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4959" documentId="8_{872CBD90-86D5-4EDE-9CA8-2CD6CFB3B039}" xr6:coauthVersionLast="47" xr6:coauthVersionMax="47" xr10:uidLastSave="{887328E7-B609-4F38-86E9-7F21E3721148}"/>
  <bookViews>
    <workbookView xWindow="-108" yWindow="-108" windowWidth="23256" windowHeight="12456" xr2:uid="{00000000-000D-0000-FFFF-FFFF00000000}"/>
  </bookViews>
  <sheets>
    <sheet name="Main" sheetId="1" r:id="rId1"/>
    <sheet name="Doses (1)" sheetId="13" r:id="rId2"/>
    <sheet name="Doses (2)" sheetId="24" r:id="rId3"/>
    <sheet name="Doses (3)" sheetId="25" r:id="rId4"/>
    <sheet name="Doses (4)" sheetId="43" r:id="rId5"/>
    <sheet name="Doses (5)" sheetId="52" r:id="rId6"/>
    <sheet name="Doses (6)" sheetId="53" r:id="rId7"/>
    <sheet name="Exposure Means" sheetId="3" r:id="rId8"/>
    <sheet name="Simulation Output 1" sheetId="68" r:id="rId9"/>
    <sheet name="CFD Output 1" sheetId="69" r:id="rId10"/>
    <sheet name="Simulation Output 2" sheetId="70" r:id="rId11"/>
    <sheet name="CFD Output 2" sheetId="71" r:id="rId12"/>
  </sheets>
  <externalReferences>
    <externalReference r:id="rId13"/>
  </externalReferences>
  <definedNames>
    <definedName name="solver_adj" localSheetId="7" hidden="1">'Exposure Means'!$D$64:$D$65</definedName>
    <definedName name="solver_adj" localSheetId="0" hidden="1">Main!#REF!</definedName>
    <definedName name="solver_cvg" localSheetId="7" hidden="1">0.0001</definedName>
    <definedName name="solver_cvg" localSheetId="0" hidden="1">0.0001</definedName>
    <definedName name="solver_drv" localSheetId="7" hidden="1">1</definedName>
    <definedName name="solver_drv" localSheetId="0" hidden="1">1</definedName>
    <definedName name="solver_eng" localSheetId="7" hidden="1">1</definedName>
    <definedName name="solver_eng" localSheetId="0" hidden="1">1</definedName>
    <definedName name="solver_est" localSheetId="7" hidden="1">1</definedName>
    <definedName name="solver_est" localSheetId="0" hidden="1">1</definedName>
    <definedName name="solver_itr" localSheetId="7" hidden="1">2147483647</definedName>
    <definedName name="solver_itr" localSheetId="0" hidden="1">2147483647</definedName>
    <definedName name="solver_lhs1" localSheetId="7" hidden="1">'Exposure Means'!$D$65</definedName>
    <definedName name="solver_lhs1" localSheetId="0" hidden="1">Main!#REF!</definedName>
    <definedName name="solver_lhs2" localSheetId="7" hidden="1">'Exposure Means'!$W$72</definedName>
    <definedName name="solver_lhs2" localSheetId="0" hidden="1">Main!#REF!</definedName>
    <definedName name="solver_lhs3" localSheetId="7" hidden="1">'Exposure Means'!$V$44</definedName>
    <definedName name="solver_lhs4" localSheetId="7" hidden="1">'Exposure Means'!$V$45</definedName>
    <definedName name="solver_lhs5" localSheetId="7" hidden="1">'Exposure Means'!$V$45</definedName>
    <definedName name="solver_lhs6" localSheetId="7" hidden="1">'Exposure Means'!$V$46</definedName>
    <definedName name="solver_lhs7" localSheetId="7" hidden="1">'Exposure Means'!$V$46</definedName>
    <definedName name="solver_lhs8" localSheetId="7" hidden="1">'Exposure Means'!$V$47</definedName>
    <definedName name="solver_lhs9" localSheetId="7" hidden="1">'Exposure Means'!$W$40</definedName>
    <definedName name="solver_mip" localSheetId="7" hidden="1">2147483647</definedName>
    <definedName name="solver_mip" localSheetId="0" hidden="1">2147483647</definedName>
    <definedName name="solver_mni" localSheetId="7" hidden="1">30</definedName>
    <definedName name="solver_mni" localSheetId="0" hidden="1">30</definedName>
    <definedName name="solver_mrt" localSheetId="7" hidden="1">0.075</definedName>
    <definedName name="solver_mrt" localSheetId="0" hidden="1">0.075</definedName>
    <definedName name="solver_msl" localSheetId="7" hidden="1">2</definedName>
    <definedName name="solver_msl" localSheetId="0" hidden="1">2</definedName>
    <definedName name="solver_neg" localSheetId="7" hidden="1">2</definedName>
    <definedName name="solver_neg" localSheetId="0" hidden="1">1</definedName>
    <definedName name="solver_nod" localSheetId="7" hidden="1">2147483647</definedName>
    <definedName name="solver_nod" localSheetId="0" hidden="1">2147483647</definedName>
    <definedName name="solver_num" localSheetId="7" hidden="1">2</definedName>
    <definedName name="solver_num" localSheetId="0" hidden="1">1</definedName>
    <definedName name="solver_nwt" localSheetId="7" hidden="1">1</definedName>
    <definedName name="solver_nwt" localSheetId="0" hidden="1">1</definedName>
    <definedName name="solver_opt" localSheetId="7" hidden="1">'Exposure Means'!$V$81</definedName>
    <definedName name="solver_opt" localSheetId="0" hidden="1">Main!#REF!</definedName>
    <definedName name="solver_pre" localSheetId="7" hidden="1">0.000001</definedName>
    <definedName name="solver_pre" localSheetId="0" hidden="1">0.000001</definedName>
    <definedName name="solver_rbv" localSheetId="7" hidden="1">1</definedName>
    <definedName name="solver_rbv" localSheetId="0" hidden="1">1</definedName>
    <definedName name="solver_rel1" localSheetId="7" hidden="1">3</definedName>
    <definedName name="solver_rel1" localSheetId="0" hidden="1">3</definedName>
    <definedName name="solver_rel2" localSheetId="7" hidden="1">1</definedName>
    <definedName name="solver_rel2" localSheetId="0" hidden="1">3</definedName>
    <definedName name="solver_rel3" localSheetId="7" hidden="1">3</definedName>
    <definedName name="solver_rel4" localSheetId="7" hidden="1">1</definedName>
    <definedName name="solver_rel5" localSheetId="7" hidden="1">3</definedName>
    <definedName name="solver_rel6" localSheetId="7" hidden="1">1</definedName>
    <definedName name="solver_rel7" localSheetId="7" hidden="1">3</definedName>
    <definedName name="solver_rel8" localSheetId="7" hidden="1">3</definedName>
    <definedName name="solver_rel9" localSheetId="7" hidden="1">1</definedName>
    <definedName name="solver_rhs1" localSheetId="7" hidden="1">0.000001</definedName>
    <definedName name="solver_rhs1" localSheetId="0" hidden="1">0.0000000001</definedName>
    <definedName name="solver_rhs2" localSheetId="7" hidden="1">'Exposure Means'!$Z$72</definedName>
    <definedName name="solver_rhs2" localSheetId="0" hidden="1">0.000000001</definedName>
    <definedName name="solver_rhs3" localSheetId="7" hidden="1">'Exposure Means'!$G$32</definedName>
    <definedName name="solver_rhs4" localSheetId="7" hidden="1">'Exposure Means'!$H$33</definedName>
    <definedName name="solver_rhs5" localSheetId="7" hidden="1">'Exposure Means'!$G$33</definedName>
    <definedName name="solver_rhs6" localSheetId="7" hidden="1">'Exposure Means'!$H$34</definedName>
    <definedName name="solver_rhs7" localSheetId="7" hidden="1">'Exposure Means'!$G$34</definedName>
    <definedName name="solver_rhs8" localSheetId="7" hidden="1">'Exposure Means'!$G$35</definedName>
    <definedName name="solver_rhs9" localSheetId="7" hidden="1">'Exposure Means'!$Z$40</definedName>
    <definedName name="solver_rlx" localSheetId="7" hidden="1">2</definedName>
    <definedName name="solver_rlx" localSheetId="0" hidden="1">2</definedName>
    <definedName name="solver_rsd" localSheetId="7" hidden="1">0</definedName>
    <definedName name="solver_rsd" localSheetId="0" hidden="1">0</definedName>
    <definedName name="solver_scl" localSheetId="7" hidden="1">1</definedName>
    <definedName name="solver_scl" localSheetId="0" hidden="1">1</definedName>
    <definedName name="solver_sho" localSheetId="7" hidden="1">2</definedName>
    <definedName name="solver_sho" localSheetId="0" hidden="1">2</definedName>
    <definedName name="solver_ssz" localSheetId="7" hidden="1">100</definedName>
    <definedName name="solver_ssz" localSheetId="0" hidden="1">100</definedName>
    <definedName name="solver_tim" localSheetId="7" hidden="1">2147483647</definedName>
    <definedName name="solver_tim" localSheetId="0" hidden="1">2147483647</definedName>
    <definedName name="solver_tol" localSheetId="7" hidden="1">0.01</definedName>
    <definedName name="solver_tol" localSheetId="0" hidden="1">0.01</definedName>
    <definedName name="solver_typ" localSheetId="7" hidden="1">1</definedName>
    <definedName name="solver_typ" localSheetId="0" hidden="1">1</definedName>
    <definedName name="solver_val" localSheetId="7" hidden="1">0</definedName>
    <definedName name="solver_val" localSheetId="0" hidden="1">0</definedName>
    <definedName name="solver_ver" localSheetId="7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E10" i="25"/>
  <c r="E9" i="25"/>
  <c r="E10" i="24"/>
  <c r="E9" i="24"/>
  <c r="E10" i="13"/>
  <c r="E9" i="13"/>
  <c r="E10" i="53"/>
  <c r="E9" i="53"/>
  <c r="E10" i="52"/>
  <c r="E9" i="52"/>
  <c r="E10" i="43"/>
  <c r="E9" i="43"/>
  <c r="E66" i="24"/>
  <c r="E296" i="13"/>
  <c r="E213" i="13"/>
  <c r="E21" i="24"/>
  <c r="E125" i="24"/>
  <c r="E226" i="24"/>
  <c r="E31" i="24"/>
  <c r="E288" i="13"/>
  <c r="E71" i="25"/>
  <c r="E64" i="13"/>
  <c r="E244" i="25"/>
  <c r="E91" i="13"/>
  <c r="E222" i="24"/>
  <c r="E292" i="25"/>
  <c r="E18" i="25"/>
  <c r="E207" i="13"/>
  <c r="E201" i="25"/>
  <c r="E180" i="24"/>
  <c r="E51" i="13"/>
  <c r="E320" i="24"/>
  <c r="E33" i="52"/>
  <c r="E117" i="43"/>
  <c r="E253" i="25"/>
  <c r="E37" i="53"/>
  <c r="E138" i="24"/>
  <c r="E18" i="24"/>
  <c r="E115" i="13"/>
  <c r="E88" i="13"/>
  <c r="E137" i="24"/>
  <c r="E134" i="25"/>
  <c r="E99" i="24"/>
  <c r="E191" i="25"/>
  <c r="E100" i="25"/>
  <c r="E149" i="13"/>
  <c r="E72" i="24"/>
  <c r="E106" i="43"/>
  <c r="E150" i="25"/>
  <c r="E213" i="43"/>
  <c r="E238" i="24"/>
  <c r="E279" i="24"/>
  <c r="E70" i="25"/>
  <c r="E140" i="25"/>
  <c r="E182" i="43"/>
  <c r="E279" i="13"/>
  <c r="E32" i="53"/>
  <c r="E201" i="43"/>
  <c r="E69" i="43"/>
  <c r="E271" i="13"/>
  <c r="E23" i="13"/>
  <c r="E190" i="25"/>
  <c r="E203" i="43"/>
  <c r="E171" i="43"/>
  <c r="E155" i="43"/>
  <c r="E270" i="25"/>
  <c r="E217" i="13"/>
  <c r="E122" i="24"/>
  <c r="E324" i="24"/>
  <c r="E143" i="24"/>
  <c r="E27" i="13"/>
  <c r="E327" i="13"/>
  <c r="E260" i="24"/>
  <c r="E11" i="52"/>
  <c r="E287" i="13"/>
  <c r="E258" i="43"/>
  <c r="E46" i="43"/>
  <c r="E195" i="24"/>
  <c r="E138" i="25"/>
  <c r="E169" i="25"/>
  <c r="E163" i="24"/>
  <c r="E14" i="43"/>
  <c r="E188" i="43"/>
  <c r="E38" i="24"/>
  <c r="E320" i="25"/>
  <c r="E246" i="43"/>
  <c r="E220" i="24"/>
  <c r="E126" i="43"/>
  <c r="E266" i="43"/>
  <c r="E240" i="43"/>
  <c r="E193" i="13"/>
  <c r="E103" i="24"/>
  <c r="E56" i="43"/>
  <c r="E224" i="24"/>
  <c r="E263" i="13"/>
  <c r="E175" i="25"/>
  <c r="E319" i="25"/>
  <c r="E240" i="25"/>
  <c r="E18" i="43"/>
  <c r="E198" i="24"/>
  <c r="E19" i="53"/>
  <c r="E220" i="25"/>
  <c r="E322" i="25"/>
  <c r="E185" i="13"/>
  <c r="E180" i="43"/>
  <c r="E50" i="25"/>
  <c r="E38" i="52"/>
  <c r="E244" i="24"/>
  <c r="E164" i="13"/>
  <c r="E327" i="24"/>
  <c r="E303" i="24"/>
  <c r="E184" i="43"/>
  <c r="E321" i="13"/>
  <c r="E199" i="13"/>
  <c r="E43" i="24"/>
  <c r="E124" i="24"/>
  <c r="E311" i="24"/>
  <c r="E192" i="24"/>
  <c r="E163" i="25"/>
  <c r="E139" i="25"/>
  <c r="E166" i="13"/>
  <c r="E124" i="43"/>
  <c r="E31" i="13"/>
  <c r="E199" i="24"/>
  <c r="E15" i="13"/>
  <c r="E154" i="24"/>
  <c r="E29" i="25"/>
  <c r="E153" i="43"/>
  <c r="E13" i="25"/>
  <c r="E329" i="25"/>
  <c r="E276" i="25"/>
  <c r="E313" i="25"/>
  <c r="E207" i="24"/>
  <c r="E265" i="24"/>
  <c r="E209" i="24"/>
  <c r="E249" i="24"/>
  <c r="E246" i="25"/>
  <c r="E105" i="25"/>
  <c r="E186" i="43"/>
  <c r="E248" i="43"/>
  <c r="E113" i="43"/>
  <c r="E221" i="43"/>
  <c r="E67" i="24"/>
  <c r="E248" i="25"/>
  <c r="E304" i="25"/>
  <c r="E47" i="25"/>
  <c r="E262" i="13"/>
  <c r="E113" i="13"/>
  <c r="E116" i="25"/>
  <c r="E267" i="13"/>
  <c r="E271" i="24"/>
  <c r="E123" i="43"/>
  <c r="E295" i="13"/>
  <c r="E42" i="13"/>
  <c r="E14" i="53"/>
  <c r="E234" i="25"/>
  <c r="E84" i="24"/>
  <c r="E252" i="25"/>
  <c r="E295" i="25"/>
  <c r="E110" i="25"/>
  <c r="E312" i="24"/>
  <c r="E101" i="24"/>
  <c r="E302" i="13"/>
  <c r="E254" i="43"/>
  <c r="E194" i="13"/>
  <c r="E178" i="13"/>
  <c r="E18" i="13"/>
  <c r="E107" i="25"/>
  <c r="E33" i="53"/>
  <c r="E43" i="25"/>
  <c r="E234" i="24"/>
  <c r="E210" i="13"/>
  <c r="E102" i="25"/>
  <c r="E123" i="25"/>
  <c r="E316" i="24"/>
  <c r="E81" i="43"/>
  <c r="E153" i="25"/>
  <c r="E104" i="13"/>
  <c r="E24" i="53"/>
  <c r="E153" i="24"/>
  <c r="E133" i="13"/>
  <c r="E189" i="24"/>
  <c r="E199" i="25"/>
  <c r="E118" i="24"/>
  <c r="E232" i="43"/>
  <c r="E307" i="13"/>
  <c r="E42" i="43"/>
  <c r="E12" i="25"/>
  <c r="E264" i="24"/>
  <c r="E295" i="24"/>
  <c r="E134" i="13"/>
  <c r="E12" i="53"/>
  <c r="E317" i="25"/>
  <c r="E276" i="13"/>
  <c r="E119" i="25"/>
  <c r="E313" i="24"/>
  <c r="E63" i="43"/>
  <c r="E231" i="13"/>
  <c r="E23" i="52"/>
  <c r="E239" i="13"/>
  <c r="E315" i="13"/>
  <c r="E70" i="43"/>
  <c r="E316" i="25"/>
  <c r="E132" i="13"/>
  <c r="E21" i="53"/>
  <c r="E193" i="43"/>
  <c r="E53" i="24"/>
  <c r="E177" i="43"/>
  <c r="E129" i="43"/>
  <c r="E114" i="24"/>
  <c r="E198" i="13"/>
  <c r="E223" i="24"/>
  <c r="E290" i="25"/>
  <c r="E282" i="13"/>
  <c r="E29" i="52"/>
  <c r="E89" i="13"/>
  <c r="E229" i="25"/>
  <c r="E324" i="25"/>
  <c r="E191" i="43"/>
  <c r="E259" i="43"/>
  <c r="E41" i="13"/>
  <c r="E13" i="53"/>
  <c r="E237" i="25"/>
  <c r="E122" i="43"/>
  <c r="E202" i="43"/>
  <c r="E61" i="43"/>
  <c r="E147" i="43"/>
  <c r="E225" i="13"/>
  <c r="E301" i="13"/>
  <c r="E20" i="43"/>
  <c r="E203" i="24"/>
  <c r="E156" i="13"/>
  <c r="E140" i="24"/>
  <c r="E167" i="25"/>
  <c r="E302" i="25"/>
  <c r="E170" i="43"/>
  <c r="E63" i="24"/>
  <c r="E185" i="43"/>
  <c r="E135" i="24"/>
  <c r="E256" i="24"/>
  <c r="E219" i="13"/>
  <c r="E264" i="25"/>
  <c r="E289" i="24"/>
  <c r="E294" i="24"/>
  <c r="E101" i="13"/>
  <c r="E333" i="13"/>
  <c r="E217" i="24"/>
  <c r="E88" i="43"/>
  <c r="E301" i="25"/>
  <c r="E284" i="25"/>
  <c r="E82" i="43"/>
  <c r="E128" i="13"/>
  <c r="E140" i="13"/>
  <c r="E123" i="13"/>
  <c r="E265" i="25"/>
  <c r="E124" i="25"/>
  <c r="E19" i="52"/>
  <c r="E100" i="24"/>
  <c r="E17" i="43"/>
  <c r="E157" i="13"/>
  <c r="E20" i="25"/>
  <c r="E39" i="13"/>
  <c r="E68" i="43"/>
  <c r="E39" i="53"/>
  <c r="E15" i="53"/>
  <c r="E35" i="43"/>
  <c r="E195" i="13"/>
  <c r="E12" i="43"/>
  <c r="E294" i="25"/>
  <c r="E263" i="25"/>
  <c r="E319" i="13"/>
  <c r="E150" i="43"/>
  <c r="E30" i="24"/>
  <c r="E56" i="24"/>
  <c r="E82" i="25"/>
  <c r="E179" i="43"/>
  <c r="E162" i="13"/>
  <c r="E137" i="43"/>
  <c r="E286" i="13"/>
  <c r="E218" i="24"/>
  <c r="E99" i="13"/>
  <c r="E75" i="25"/>
  <c r="E104" i="43"/>
  <c r="E148" i="13"/>
  <c r="E26" i="43"/>
  <c r="E110" i="43"/>
  <c r="E93" i="24"/>
  <c r="E275" i="13"/>
  <c r="E79" i="13"/>
  <c r="E135" i="25"/>
  <c r="E308" i="25"/>
  <c r="E165" i="25"/>
  <c r="E164" i="25"/>
  <c r="E30" i="13"/>
  <c r="E46" i="24"/>
  <c r="E20" i="52"/>
  <c r="E192" i="13"/>
  <c r="E30" i="53"/>
  <c r="E178" i="24"/>
  <c r="E138" i="13"/>
  <c r="E36" i="53"/>
  <c r="E98" i="43"/>
  <c r="E264" i="13"/>
  <c r="E11" i="25"/>
  <c r="E27" i="25"/>
  <c r="E247" i="24"/>
  <c r="E249" i="43"/>
  <c r="E273" i="25"/>
  <c r="E229" i="24"/>
  <c r="E251" i="25"/>
  <c r="E37" i="13"/>
  <c r="E25" i="52"/>
  <c r="E77" i="25"/>
  <c r="E268" i="25"/>
  <c r="E11" i="24"/>
  <c r="E242" i="43"/>
  <c r="E55" i="43"/>
  <c r="E15" i="52"/>
  <c r="E258" i="24"/>
  <c r="E313" i="13"/>
  <c r="E89" i="43"/>
  <c r="E123" i="24"/>
  <c r="E47" i="13"/>
  <c r="E299" i="24"/>
  <c r="E117" i="24"/>
  <c r="E24" i="13"/>
  <c r="E205" i="13"/>
  <c r="E218" i="43"/>
  <c r="E209" i="43"/>
  <c r="E104" i="25"/>
  <c r="E69" i="25"/>
  <c r="E141" i="25"/>
  <c r="E173" i="43"/>
  <c r="E165" i="13"/>
  <c r="E119" i="24"/>
  <c r="E216" i="25"/>
  <c r="E21" i="13"/>
  <c r="E127" i="43"/>
  <c r="E269" i="24"/>
  <c r="E206" i="24"/>
  <c r="E163" i="43"/>
  <c r="E285" i="25"/>
  <c r="E150" i="13"/>
  <c r="E317" i="13"/>
  <c r="E315" i="24"/>
  <c r="E145" i="24"/>
  <c r="E47" i="43"/>
  <c r="E310" i="25"/>
  <c r="E314" i="25"/>
  <c r="E288" i="25"/>
  <c r="E162" i="24"/>
  <c r="E201" i="24"/>
  <c r="E215" i="25"/>
  <c r="E176" i="24"/>
  <c r="E118" i="43"/>
  <c r="E186" i="25"/>
  <c r="E45" i="43"/>
  <c r="E83" i="24"/>
  <c r="E28" i="52"/>
  <c r="E136" i="43"/>
  <c r="E103" i="25"/>
  <c r="E25" i="53"/>
  <c r="E336" i="13"/>
  <c r="E22" i="52"/>
  <c r="E281" i="24"/>
  <c r="E147" i="13"/>
  <c r="E146" i="25"/>
  <c r="E155" i="13"/>
  <c r="E225" i="25"/>
  <c r="E267" i="24"/>
  <c r="E95" i="25"/>
  <c r="E87" i="24"/>
  <c r="E321" i="24"/>
  <c r="E51" i="43"/>
  <c r="E238" i="25"/>
  <c r="E319" i="24"/>
  <c r="E161" i="13"/>
  <c r="E282" i="25"/>
  <c r="E61" i="13"/>
  <c r="E16" i="24"/>
  <c r="E317" i="24"/>
  <c r="E233" i="24"/>
  <c r="E173" i="13"/>
  <c r="E63" i="25"/>
  <c r="E242" i="13"/>
  <c r="E137" i="13"/>
  <c r="E202" i="13"/>
  <c r="E159" i="43"/>
  <c r="E69" i="13"/>
  <c r="E22" i="43"/>
  <c r="E114" i="13"/>
  <c r="E20" i="53"/>
  <c r="E227" i="24"/>
  <c r="E108" i="13"/>
  <c r="E183" i="43"/>
  <c r="E126" i="25"/>
  <c r="E164" i="43"/>
  <c r="E116" i="13"/>
  <c r="E224" i="25"/>
  <c r="E96" i="43"/>
  <c r="E172" i="24"/>
  <c r="E318" i="13"/>
  <c r="E298" i="25"/>
  <c r="E256" i="13"/>
  <c r="E311" i="13"/>
  <c r="E187" i="13"/>
  <c r="E237" i="24"/>
  <c r="E284" i="24"/>
  <c r="E62" i="25"/>
  <c r="E27" i="52"/>
  <c r="E94" i="43"/>
  <c r="E250" i="25"/>
  <c r="E243" i="24"/>
  <c r="E106" i="25"/>
  <c r="E315" i="25"/>
  <c r="E103" i="13"/>
  <c r="E121" i="24"/>
  <c r="E121" i="43"/>
  <c r="E305" i="24"/>
  <c r="E67" i="25"/>
  <c r="E303" i="25"/>
  <c r="E204" i="24"/>
  <c r="E261" i="24"/>
  <c r="E159" i="13"/>
  <c r="E36" i="25"/>
  <c r="E267" i="43"/>
  <c r="E43" i="13"/>
  <c r="E149" i="24"/>
  <c r="E96" i="24"/>
  <c r="E326" i="25"/>
  <c r="E168" i="24"/>
  <c r="E205" i="43"/>
  <c r="E190" i="13"/>
  <c r="E244" i="13"/>
  <c r="E131" i="25"/>
  <c r="E184" i="24"/>
  <c r="E266" i="25"/>
  <c r="E166" i="25"/>
  <c r="E291" i="24"/>
  <c r="E16" i="13"/>
  <c r="E54" i="13"/>
  <c r="E62" i="24"/>
  <c r="E160" i="25"/>
  <c r="E79" i="24"/>
  <c r="E19" i="25"/>
  <c r="E94" i="24"/>
  <c r="E299" i="13"/>
  <c r="E44" i="24"/>
  <c r="E60" i="24"/>
  <c r="E26" i="25"/>
  <c r="E93" i="13"/>
  <c r="E306" i="25"/>
  <c r="E241" i="25"/>
  <c r="E122" i="13"/>
  <c r="E287" i="25"/>
  <c r="E112" i="24"/>
  <c r="E47" i="24"/>
  <c r="E21" i="43"/>
  <c r="E235" i="25"/>
  <c r="E321" i="25"/>
  <c r="E28" i="24"/>
  <c r="E253" i="43"/>
  <c r="E82" i="13"/>
  <c r="E49" i="13"/>
  <c r="E148" i="43"/>
  <c r="E206" i="43"/>
  <c r="E326" i="13"/>
  <c r="E220" i="43"/>
  <c r="E16" i="25"/>
  <c r="E141" i="43"/>
  <c r="E48" i="13"/>
  <c r="E192" i="43"/>
  <c r="E40" i="24"/>
  <c r="E106" i="13"/>
  <c r="E301" i="24"/>
  <c r="E330" i="25"/>
  <c r="E128" i="24"/>
  <c r="E266" i="24"/>
  <c r="E35" i="24"/>
  <c r="E76" i="13"/>
  <c r="E22" i="13"/>
  <c r="E229" i="13"/>
  <c r="E128" i="25"/>
  <c r="E216" i="13"/>
  <c r="E112" i="43"/>
  <c r="E143" i="13"/>
  <c r="E30" i="25"/>
  <c r="E43" i="43"/>
  <c r="E148" i="25"/>
  <c r="E17" i="53"/>
  <c r="E140" i="43"/>
  <c r="E183" i="13"/>
  <c r="E146" i="24"/>
  <c r="E289" i="25"/>
  <c r="E260" i="13"/>
  <c r="E327" i="25"/>
  <c r="E191" i="13"/>
  <c r="E45" i="25"/>
  <c r="E241" i="43"/>
  <c r="E90" i="43"/>
  <c r="E197" i="24"/>
  <c r="E83" i="25"/>
  <c r="E112" i="25"/>
  <c r="E21" i="25"/>
  <c r="E107" i="13"/>
  <c r="E294" i="13"/>
  <c r="E279" i="25"/>
  <c r="E68" i="25"/>
  <c r="E273" i="24"/>
  <c r="E40" i="13"/>
  <c r="E72" i="25"/>
  <c r="E302" i="24"/>
  <c r="E257" i="43"/>
  <c r="E72" i="43"/>
  <c r="E120" i="24"/>
  <c r="E73" i="13"/>
  <c r="E71" i="13"/>
  <c r="E94" i="25"/>
  <c r="E146" i="13"/>
  <c r="E37" i="25"/>
  <c r="E12" i="52"/>
  <c r="E92" i="43"/>
  <c r="E39" i="25"/>
  <c r="E161" i="24"/>
  <c r="E129" i="24"/>
  <c r="E11" i="53"/>
  <c r="E325" i="25"/>
  <c r="E299" i="25"/>
  <c r="E207" i="25"/>
  <c r="E285" i="24"/>
  <c r="E31" i="25"/>
  <c r="E48" i="25"/>
  <c r="E97" i="43"/>
  <c r="E201" i="13"/>
  <c r="E173" i="24"/>
  <c r="E180" i="25"/>
  <c r="E214" i="24"/>
  <c r="E39" i="43"/>
  <c r="E64" i="24"/>
  <c r="E181" i="43"/>
  <c r="E34" i="24"/>
  <c r="E196" i="13"/>
  <c r="E15" i="24"/>
  <c r="E275" i="24"/>
  <c r="E297" i="25"/>
  <c r="E250" i="43"/>
  <c r="E227" i="43"/>
  <c r="E239" i="24"/>
  <c r="E293" i="24"/>
  <c r="E171" i="25"/>
  <c r="E216" i="43"/>
  <c r="E300" i="24"/>
  <c r="E156" i="24"/>
  <c r="E120" i="13"/>
  <c r="E104" i="24"/>
  <c r="E206" i="25"/>
  <c r="E117" i="13"/>
  <c r="E324" i="13"/>
  <c r="E133" i="43"/>
  <c r="E115" i="25"/>
  <c r="E22" i="25"/>
  <c r="E55" i="24"/>
  <c r="E55" i="25"/>
  <c r="E67" i="13"/>
  <c r="E165" i="43"/>
  <c r="E196" i="25"/>
  <c r="E133" i="24"/>
  <c r="E166" i="43"/>
  <c r="E245" i="13"/>
  <c r="E62" i="43"/>
  <c r="E176" i="43"/>
  <c r="E214" i="13"/>
  <c r="E258" i="25"/>
  <c r="E265" i="13"/>
  <c r="E282" i="24"/>
  <c r="E145" i="13"/>
  <c r="E274" i="24"/>
  <c r="E53" i="43"/>
  <c r="E71" i="43"/>
  <c r="E96" i="13"/>
  <c r="E253" i="13"/>
  <c r="E144" i="25"/>
  <c r="E249" i="25"/>
  <c r="E171" i="24"/>
  <c r="E298" i="13"/>
  <c r="E178" i="43"/>
  <c r="E75" i="13"/>
  <c r="E131" i="24"/>
  <c r="E213" i="25"/>
  <c r="E127" i="24"/>
  <c r="E222" i="13"/>
  <c r="E148" i="24"/>
  <c r="E49" i="25"/>
  <c r="E239" i="25"/>
  <c r="E226" i="13"/>
  <c r="E132" i="25"/>
  <c r="E38" i="43"/>
  <c r="E114" i="43"/>
  <c r="E12" i="13"/>
  <c r="E78" i="25"/>
  <c r="E34" i="25"/>
  <c r="E152" i="13"/>
  <c r="E170" i="25"/>
  <c r="E183" i="25"/>
  <c r="E191" i="24"/>
  <c r="E130" i="43"/>
  <c r="E136" i="24"/>
  <c r="E309" i="24"/>
  <c r="E32" i="25"/>
  <c r="E222" i="43"/>
  <c r="E141" i="24"/>
  <c r="E194" i="43"/>
  <c r="E262" i="43"/>
  <c r="E195" i="43"/>
  <c r="E249" i="13"/>
  <c r="E181" i="25"/>
  <c r="E155" i="24"/>
  <c r="E180" i="13"/>
  <c r="E101" i="43"/>
  <c r="E67" i="43"/>
  <c r="E75" i="43"/>
  <c r="E189" i="25"/>
  <c r="E261" i="43"/>
  <c r="E139" i="43"/>
  <c r="E250" i="24"/>
  <c r="E202" i="25"/>
  <c r="E127" i="13"/>
  <c r="E90" i="24"/>
  <c r="E87" i="43"/>
  <c r="E256" i="25"/>
  <c r="E160" i="24"/>
  <c r="E221" i="24"/>
  <c r="E204" i="25"/>
  <c r="E188" i="24"/>
  <c r="E19" i="13"/>
  <c r="E57" i="25"/>
  <c r="E57" i="13"/>
  <c r="E203" i="25"/>
  <c r="E14" i="24"/>
  <c r="E208" i="43"/>
  <c r="E293" i="13"/>
  <c r="E286" i="25"/>
  <c r="E57" i="24"/>
  <c r="E50" i="13"/>
  <c r="E152" i="43"/>
  <c r="E74" i="25"/>
  <c r="E117" i="25"/>
  <c r="E96" i="25"/>
  <c r="E23" i="43"/>
  <c r="E58" i="25"/>
  <c r="E141" i="13"/>
  <c r="E86" i="43"/>
  <c r="E236" i="25"/>
  <c r="E64" i="25"/>
  <c r="E289" i="13"/>
  <c r="E92" i="24"/>
  <c r="E25" i="13"/>
  <c r="E270" i="13"/>
  <c r="E278" i="25"/>
  <c r="E158" i="13"/>
  <c r="E328" i="24"/>
  <c r="E259" i="13"/>
  <c r="E280" i="24"/>
  <c r="E255" i="25"/>
  <c r="E26" i="24"/>
  <c r="E139" i="24"/>
  <c r="E29" i="43"/>
  <c r="E257" i="13"/>
  <c r="E88" i="24"/>
  <c r="E49" i="43"/>
  <c r="E60" i="25"/>
  <c r="E238" i="43"/>
  <c r="E200" i="43"/>
  <c r="E205" i="24"/>
  <c r="E129" i="25"/>
  <c r="E26" i="52"/>
  <c r="E46" i="13"/>
  <c r="E167" i="13"/>
  <c r="E156" i="43"/>
  <c r="E48" i="43"/>
  <c r="E144" i="43"/>
  <c r="E113" i="25"/>
  <c r="E14" i="52"/>
  <c r="E40" i="43"/>
  <c r="E77" i="13"/>
  <c r="E91" i="25"/>
  <c r="E228" i="13"/>
  <c r="E236" i="13"/>
  <c r="E65" i="13"/>
  <c r="E287" i="24"/>
  <c r="E125" i="43"/>
  <c r="E157" i="24"/>
  <c r="E181" i="13"/>
  <c r="E320" i="13"/>
  <c r="E33" i="24"/>
  <c r="E80" i="24"/>
  <c r="E168" i="43"/>
  <c r="E251" i="43"/>
  <c r="E54" i="24"/>
  <c r="E307" i="25"/>
  <c r="E200" i="24"/>
  <c r="E169" i="43"/>
  <c r="E168" i="13"/>
  <c r="E166" i="24"/>
  <c r="E32" i="43"/>
  <c r="E125" i="13"/>
  <c r="E110" i="13"/>
  <c r="E85" i="25"/>
  <c r="E109" i="25"/>
  <c r="E246" i="13"/>
  <c r="E56" i="25"/>
  <c r="E34" i="13"/>
  <c r="E37" i="52"/>
  <c r="E235" i="24"/>
  <c r="E173" i="25"/>
  <c r="E58" i="24"/>
  <c r="E23" i="25"/>
  <c r="E174" i="13"/>
  <c r="E22" i="53"/>
  <c r="E142" i="24"/>
  <c r="E310" i="24"/>
  <c r="E53" i="13"/>
  <c r="E64" i="43"/>
  <c r="E70" i="13"/>
  <c r="E207" i="43"/>
  <c r="E158" i="25"/>
  <c r="E323" i="25"/>
  <c r="E34" i="43"/>
  <c r="E276" i="24"/>
  <c r="E131" i="13"/>
  <c r="E239" i="43"/>
  <c r="E229" i="43"/>
  <c r="E194" i="25"/>
  <c r="E54" i="25"/>
  <c r="E11" i="13"/>
  <c r="E24" i="25"/>
  <c r="E215" i="24"/>
  <c r="E88" i="25"/>
  <c r="E172" i="43"/>
  <c r="E14" i="13"/>
  <c r="E28" i="53"/>
  <c r="E215" i="43"/>
  <c r="E273" i="13"/>
  <c r="E227" i="13"/>
  <c r="E215" i="13"/>
  <c r="E90" i="25"/>
  <c r="E109" i="24"/>
  <c r="E59" i="13"/>
  <c r="E124" i="13"/>
  <c r="E147" i="24"/>
  <c r="E160" i="13"/>
  <c r="E112" i="13"/>
  <c r="E25" i="25"/>
  <c r="E73" i="25"/>
  <c r="E312" i="13"/>
  <c r="E38" i="25"/>
  <c r="E197" i="13"/>
  <c r="E143" i="25"/>
  <c r="E111" i="25"/>
  <c r="E51" i="24"/>
  <c r="E237" i="13"/>
  <c r="E190" i="43"/>
  <c r="E230" i="13"/>
  <c r="E29" i="53"/>
  <c r="E218" i="25"/>
  <c r="E65" i="43"/>
  <c r="E209" i="13"/>
  <c r="E329" i="13"/>
  <c r="E142" i="25"/>
  <c r="E197" i="25"/>
  <c r="E278" i="13"/>
  <c r="E277" i="25"/>
  <c r="E269" i="25"/>
  <c r="E107" i="43"/>
  <c r="E322" i="13"/>
  <c r="E118" i="25"/>
  <c r="E322" i="24"/>
  <c r="E79" i="43"/>
  <c r="E198" i="25"/>
  <c r="E30" i="52"/>
  <c r="E177" i="13"/>
  <c r="E66" i="25"/>
  <c r="E323" i="24"/>
  <c r="E25" i="43"/>
  <c r="E181" i="24"/>
  <c r="E309" i="25"/>
  <c r="E105" i="43"/>
  <c r="E309" i="13"/>
  <c r="E32" i="24"/>
  <c r="E281" i="13"/>
  <c r="E271" i="25"/>
  <c r="E152" i="24"/>
  <c r="E146" i="43"/>
  <c r="E310" i="13"/>
  <c r="E71" i="24"/>
  <c r="E154" i="13"/>
  <c r="E115" i="24"/>
  <c r="E65" i="25"/>
  <c r="E308" i="24"/>
  <c r="E318" i="25"/>
  <c r="E73" i="24"/>
  <c r="E217" i="25"/>
  <c r="E280" i="25"/>
  <c r="E142" i="13"/>
  <c r="E63" i="13"/>
  <c r="E102" i="43"/>
  <c r="E238" i="13"/>
  <c r="E242" i="24"/>
  <c r="E154" i="43"/>
  <c r="E99" i="43"/>
  <c r="E54" i="43"/>
  <c r="E28" i="25"/>
  <c r="E156" i="25"/>
  <c r="E36" i="43"/>
  <c r="E200" i="25"/>
  <c r="E128" i="43"/>
  <c r="E264" i="43"/>
  <c r="E254" i="25"/>
  <c r="E210" i="43"/>
  <c r="E263" i="43"/>
  <c r="E122" i="25"/>
  <c r="E219" i="25"/>
  <c r="E144" i="24"/>
  <c r="E149" i="43"/>
  <c r="E41" i="43"/>
  <c r="E23" i="24"/>
  <c r="E235" i="13"/>
  <c r="E91" i="43"/>
  <c r="E147" i="25"/>
  <c r="E61" i="25"/>
  <c r="E255" i="43"/>
  <c r="E203" i="13"/>
  <c r="E157" i="25"/>
  <c r="E259" i="25"/>
  <c r="E304" i="13"/>
  <c r="E318" i="24"/>
  <c r="E55" i="13"/>
  <c r="E66" i="43"/>
  <c r="E149" i="25"/>
  <c r="E189" i="43"/>
  <c r="E278" i="24"/>
  <c r="E160" i="43"/>
  <c r="E32" i="52"/>
  <c r="E120" i="43"/>
  <c r="E214" i="25"/>
  <c r="E42" i="52"/>
  <c r="E334" i="13"/>
  <c r="E248" i="13"/>
  <c r="E168" i="25"/>
  <c r="E211" i="43"/>
  <c r="E72" i="13"/>
  <c r="E11" i="43"/>
  <c r="E37" i="24"/>
  <c r="E228" i="43"/>
  <c r="E151" i="24"/>
  <c r="E61" i="24"/>
  <c r="E234" i="43"/>
  <c r="E109" i="43"/>
  <c r="E13" i="52"/>
  <c r="E20" i="13"/>
  <c r="E80" i="25"/>
  <c r="E176" i="25"/>
  <c r="E247" i="43"/>
  <c r="E281" i="25"/>
  <c r="E111" i="43"/>
  <c r="E245" i="24"/>
  <c r="E24" i="43"/>
  <c r="E172" i="25"/>
  <c r="E172" i="13"/>
  <c r="E28" i="13"/>
  <c r="E40" i="25"/>
  <c r="E226" i="43"/>
  <c r="E135" i="43"/>
  <c r="E17" i="13"/>
  <c r="E231" i="24"/>
  <c r="E19" i="43"/>
  <c r="E325" i="13"/>
  <c r="E46" i="25"/>
  <c r="E29" i="24"/>
  <c r="E45" i="24"/>
  <c r="E179" i="25"/>
  <c r="E176" i="13"/>
  <c r="E212" i="25"/>
  <c r="E98" i="24"/>
  <c r="E288" i="24"/>
  <c r="E185" i="24"/>
  <c r="E35" i="25"/>
  <c r="E234" i="13"/>
  <c r="E38" i="53"/>
  <c r="E256" i="43"/>
  <c r="E16" i="53"/>
  <c r="E232" i="13"/>
  <c r="E36" i="24"/>
  <c r="E75" i="24"/>
  <c r="E225" i="24"/>
  <c r="E175" i="24"/>
  <c r="E291" i="25"/>
  <c r="E182" i="24"/>
  <c r="E80" i="43"/>
  <c r="E23" i="53"/>
  <c r="E280" i="13"/>
  <c r="E92" i="13"/>
  <c r="E97" i="25"/>
  <c r="E323" i="13"/>
  <c r="E261" i="25"/>
  <c r="E335" i="13"/>
  <c r="E292" i="24"/>
  <c r="E185" i="25"/>
  <c r="E186" i="13"/>
  <c r="E253" i="24"/>
  <c r="E216" i="24"/>
  <c r="E223" i="13"/>
  <c r="E125" i="25"/>
  <c r="E305" i="13"/>
  <c r="E136" i="25"/>
  <c r="E158" i="43"/>
  <c r="E143" i="43"/>
  <c r="E225" i="43"/>
  <c r="E81" i="13"/>
  <c r="E277" i="24"/>
  <c r="E236" i="43"/>
  <c r="E151" i="43"/>
  <c r="E211" i="25"/>
  <c r="E100" i="43"/>
  <c r="E175" i="43"/>
  <c r="E187" i="25"/>
  <c r="E68" i="13"/>
  <c r="E328" i="25"/>
  <c r="E158" i="24"/>
  <c r="E195" i="25"/>
  <c r="E272" i="24"/>
  <c r="E33" i="25"/>
  <c r="E81" i="25"/>
  <c r="E304" i="24"/>
  <c r="E126" i="24"/>
  <c r="E174" i="24"/>
  <c r="E204" i="13"/>
  <c r="E35" i="13"/>
  <c r="E108" i="25"/>
  <c r="E27" i="24"/>
  <c r="E58" i="13"/>
  <c r="E93" i="43"/>
  <c r="E286" i="24"/>
  <c r="E24" i="24"/>
  <c r="E113" i="24"/>
  <c r="E101" i="25"/>
  <c r="E35" i="52"/>
  <c r="E87" i="13"/>
  <c r="E77" i="43"/>
  <c r="E270" i="24"/>
  <c r="E240" i="13"/>
  <c r="E184" i="13"/>
  <c r="E169" i="13"/>
  <c r="E193" i="24"/>
  <c r="E244" i="43"/>
  <c r="E142" i="43"/>
  <c r="E170" i="24"/>
  <c r="E250" i="13"/>
  <c r="E233" i="13"/>
  <c r="E100" i="13"/>
  <c r="E233" i="25"/>
  <c r="E154" i="25"/>
  <c r="E31" i="43"/>
  <c r="E167" i="43"/>
  <c r="E296" i="25"/>
  <c r="E44" i="25"/>
  <c r="E307" i="24"/>
  <c r="E222" i="25"/>
  <c r="E252" i="24"/>
  <c r="E16" i="43"/>
  <c r="E230" i="24"/>
  <c r="E211" i="13"/>
  <c r="E182" i="25"/>
  <c r="E226" i="25"/>
  <c r="E90" i="13"/>
  <c r="E267" i="25"/>
  <c r="E74" i="43"/>
  <c r="E241" i="13"/>
  <c r="E74" i="13"/>
  <c r="E252" i="43"/>
  <c r="E92" i="25"/>
  <c r="E98" i="25"/>
  <c r="E179" i="24"/>
  <c r="E135" i="13"/>
  <c r="E20" i="24"/>
  <c r="E145" i="43"/>
  <c r="E108" i="24"/>
  <c r="E236" i="24"/>
  <c r="E243" i="13"/>
  <c r="E292" i="13"/>
  <c r="E224" i="13"/>
  <c r="E25" i="24"/>
  <c r="E34" i="53"/>
  <c r="E93" i="25"/>
  <c r="E190" i="24"/>
  <c r="E228" i="25"/>
  <c r="E266" i="13"/>
  <c r="E153" i="13"/>
  <c r="E272" i="25"/>
  <c r="E162" i="25"/>
  <c r="E265" i="43"/>
  <c r="E296" i="24"/>
  <c r="E175" i="13"/>
  <c r="E21" i="52"/>
  <c r="E15" i="43"/>
  <c r="E243" i="43"/>
  <c r="E26" i="13"/>
  <c r="E130" i="13"/>
  <c r="E183" i="24"/>
  <c r="E243" i="25"/>
  <c r="E27" i="53"/>
  <c r="E60" i="13"/>
  <c r="E145" i="25"/>
  <c r="E121" i="25"/>
  <c r="E316" i="13"/>
  <c r="E13" i="43"/>
  <c r="E223" i="43"/>
  <c r="E17" i="52"/>
  <c r="E98" i="13"/>
  <c r="E139" i="13"/>
  <c r="E44" i="43"/>
  <c r="E235" i="43"/>
  <c r="E210" i="24"/>
  <c r="E155" i="25"/>
  <c r="E151" i="25"/>
  <c r="E259" i="24"/>
  <c r="E231" i="43"/>
  <c r="E330" i="13"/>
  <c r="E297" i="13"/>
  <c r="E227" i="25"/>
  <c r="E118" i="13"/>
  <c r="E62" i="13"/>
  <c r="E134" i="24"/>
  <c r="E211" i="24"/>
  <c r="E107" i="24"/>
  <c r="E102" i="13"/>
  <c r="E84" i="13"/>
  <c r="E85" i="43"/>
  <c r="E95" i="13"/>
  <c r="E182" i="13"/>
  <c r="E213" i="24"/>
  <c r="E262" i="25"/>
  <c r="E268" i="13"/>
  <c r="E325" i="24"/>
  <c r="E106" i="24"/>
  <c r="E86" i="24"/>
  <c r="E14" i="25"/>
  <c r="E228" i="24"/>
  <c r="E254" i="13"/>
  <c r="E331" i="24"/>
  <c r="E33" i="13"/>
  <c r="E171" i="13"/>
  <c r="E161" i="43"/>
  <c r="E291" i="13"/>
  <c r="E16" i="52"/>
  <c r="E208" i="24"/>
  <c r="E269" i="13"/>
  <c r="E68" i="24"/>
  <c r="E162" i="43"/>
  <c r="E108" i="43"/>
  <c r="E18" i="52"/>
  <c r="E169" i="24"/>
  <c r="E56" i="13"/>
  <c r="E221" i="25"/>
  <c r="E111" i="24"/>
  <c r="E105" i="13"/>
  <c r="E99" i="25"/>
  <c r="E163" i="13"/>
  <c r="E78" i="24"/>
  <c r="E209" i="25"/>
  <c r="E233" i="43"/>
  <c r="E329" i="24"/>
  <c r="E164" i="24"/>
  <c r="E77" i="24"/>
  <c r="E293" i="25"/>
  <c r="E50" i="24"/>
  <c r="E285" i="13"/>
  <c r="E41" i="52"/>
  <c r="E18" i="53"/>
  <c r="E165" i="24"/>
  <c r="E331" i="25"/>
  <c r="E33" i="43"/>
  <c r="E37" i="43"/>
  <c r="E45" i="13"/>
  <c r="E52" i="13"/>
  <c r="E221" i="13"/>
  <c r="E188" i="13"/>
  <c r="E274" i="13"/>
  <c r="E184" i="25"/>
  <c r="E42" i="25"/>
  <c r="E331" i="13"/>
  <c r="E174" i="25"/>
  <c r="E212" i="24"/>
  <c r="E97" i="13"/>
  <c r="E130" i="24"/>
  <c r="E257" i="24"/>
  <c r="E251" i="24"/>
  <c r="E210" i="25"/>
  <c r="E152" i="25"/>
  <c r="E127" i="25"/>
  <c r="E159" i="24"/>
  <c r="E212" i="13"/>
  <c r="E174" i="43"/>
  <c r="E116" i="43"/>
  <c r="E60" i="43"/>
  <c r="E208" i="13"/>
  <c r="E36" i="13"/>
  <c r="E29" i="13"/>
  <c r="E290" i="24"/>
  <c r="E300" i="25"/>
  <c r="E177" i="25"/>
  <c r="E308" i="13"/>
  <c r="E84" i="43"/>
  <c r="E76" i="43"/>
  <c r="E251" i="13"/>
  <c r="E89" i="24"/>
  <c r="E204" i="43"/>
  <c r="E95" i="43"/>
  <c r="E24" i="52"/>
  <c r="E102" i="24"/>
  <c r="E161" i="25"/>
  <c r="E57" i="43"/>
  <c r="E130" i="25"/>
  <c r="E76" i="25"/>
  <c r="E31" i="53"/>
  <c r="E252" i="13"/>
  <c r="E177" i="24"/>
  <c r="E179" i="13"/>
  <c r="E260" i="43"/>
  <c r="E28" i="43"/>
  <c r="E41" i="25"/>
  <c r="E218" i="13"/>
  <c r="E17" i="25"/>
  <c r="E17" i="24"/>
  <c r="E224" i="43"/>
  <c r="E137" i="25"/>
  <c r="E19" i="24"/>
  <c r="E52" i="43"/>
  <c r="E193" i="25"/>
  <c r="E27" i="43"/>
  <c r="E241" i="24"/>
  <c r="E42" i="24"/>
  <c r="E242" i="25"/>
  <c r="E52" i="24"/>
  <c r="E178" i="25"/>
  <c r="E194" i="24"/>
  <c r="E306" i="24"/>
  <c r="E26" i="53"/>
  <c r="E151" i="13"/>
  <c r="E132" i="43"/>
  <c r="E51" i="25"/>
  <c r="E196" i="24"/>
  <c r="E196" i="43"/>
  <c r="E111" i="13"/>
  <c r="E59" i="25"/>
  <c r="E306" i="13"/>
  <c r="E257" i="25"/>
  <c r="E277" i="13"/>
  <c r="E199" i="43"/>
  <c r="E186" i="24"/>
  <c r="E298" i="24"/>
  <c r="E170" i="13"/>
  <c r="E237" i="43"/>
  <c r="E83" i="13"/>
  <c r="E247" i="13"/>
  <c r="E248" i="24"/>
  <c r="E328" i="13"/>
  <c r="E258" i="13"/>
  <c r="E283" i="25"/>
  <c r="E192" i="25"/>
  <c r="E105" i="24"/>
  <c r="E284" i="13"/>
  <c r="E86" i="13"/>
  <c r="E217" i="43"/>
  <c r="E223" i="25"/>
  <c r="E187" i="24"/>
  <c r="E255" i="13"/>
  <c r="E126" i="13"/>
  <c r="E13" i="13"/>
  <c r="E134" i="43"/>
  <c r="E274" i="25"/>
  <c r="E31" i="52"/>
  <c r="E330" i="24"/>
  <c r="E12" i="24"/>
  <c r="E85" i="24"/>
  <c r="E50" i="43"/>
  <c r="E74" i="24"/>
  <c r="E114" i="25"/>
  <c r="E120" i="25"/>
  <c r="E39" i="24"/>
  <c r="E116" i="24"/>
  <c r="E198" i="43"/>
  <c r="E52" i="25"/>
  <c r="E314" i="13"/>
  <c r="E263" i="24"/>
  <c r="E110" i="24"/>
  <c r="E314" i="24"/>
  <c r="E44" i="13"/>
  <c r="E133" i="25"/>
  <c r="E219" i="43"/>
  <c r="E202" i="24"/>
  <c r="E59" i="24"/>
  <c r="E297" i="24"/>
  <c r="E80" i="13"/>
  <c r="E188" i="25"/>
  <c r="E48" i="24"/>
  <c r="E260" i="25"/>
  <c r="E41" i="24"/>
  <c r="E303" i="13"/>
  <c r="E82" i="24"/>
  <c r="E261" i="13"/>
  <c r="E49" i="24"/>
  <c r="E220" i="13"/>
  <c r="E144" i="13"/>
  <c r="E150" i="24"/>
  <c r="E255" i="24"/>
  <c r="E300" i="13"/>
  <c r="E79" i="25"/>
  <c r="E231" i="25"/>
  <c r="E30" i="43"/>
  <c r="E70" i="24"/>
  <c r="E337" i="13"/>
  <c r="E38" i="13"/>
  <c r="E89" i="25"/>
  <c r="E232" i="25"/>
  <c r="E272" i="13"/>
  <c r="E206" i="13"/>
  <c r="E230" i="25"/>
  <c r="E200" i="13"/>
  <c r="E214" i="43"/>
  <c r="E65" i="24"/>
  <c r="E208" i="25"/>
  <c r="E245" i="25"/>
  <c r="E254" i="24"/>
  <c r="E275" i="25"/>
  <c r="E22" i="24"/>
  <c r="E332" i="13"/>
  <c r="E247" i="25"/>
  <c r="E76" i="24"/>
  <c r="E40" i="52"/>
  <c r="E109" i="13"/>
  <c r="E189" i="13"/>
  <c r="E103" i="43"/>
  <c r="E84" i="25"/>
  <c r="E305" i="25"/>
  <c r="E81" i="24"/>
  <c r="E13" i="24"/>
  <c r="E311" i="25"/>
  <c r="E58" i="43"/>
  <c r="E15" i="25"/>
  <c r="E262" i="24"/>
  <c r="E136" i="13"/>
  <c r="E167" i="24"/>
  <c r="E230" i="43"/>
  <c r="E83" i="43"/>
  <c r="E39" i="52"/>
  <c r="E138" i="43"/>
  <c r="E66" i="13"/>
  <c r="E268" i="24"/>
  <c r="E245" i="43"/>
  <c r="E240" i="24"/>
  <c r="E212" i="43"/>
  <c r="E69" i="24"/>
  <c r="E132" i="24"/>
  <c r="E119" i="43"/>
  <c r="E232" i="24"/>
  <c r="E115" i="43"/>
  <c r="E312" i="25"/>
  <c r="E219" i="24"/>
  <c r="E159" i="25"/>
  <c r="E197" i="43"/>
  <c r="E97" i="24"/>
  <c r="E34" i="52"/>
  <c r="E129" i="13"/>
  <c r="E157" i="43"/>
  <c r="E283" i="24"/>
  <c r="E78" i="43"/>
  <c r="E95" i="24"/>
  <c r="E53" i="25"/>
  <c r="E283" i="13"/>
  <c r="E246" i="24"/>
  <c r="E36" i="52"/>
  <c r="E94" i="13"/>
  <c r="E85" i="13"/>
  <c r="E73" i="43"/>
  <c r="E187" i="43"/>
  <c r="E59" i="43"/>
  <c r="E119" i="13"/>
  <c r="E290" i="13"/>
  <c r="E86" i="25"/>
  <c r="E35" i="53"/>
  <c r="E87" i="25"/>
  <c r="E326" i="24"/>
  <c r="E78" i="13"/>
  <c r="E91" i="24"/>
  <c r="E131" i="43"/>
  <c r="E205" i="25"/>
  <c r="E121" i="13"/>
  <c r="E32" i="13"/>
  <c r="E4" i="25" l="1"/>
  <c r="E4" i="24"/>
  <c r="E4" i="13"/>
  <c r="E4" i="53"/>
  <c r="E4" i="52"/>
  <c r="E4" i="43"/>
  <c r="F10" i="43"/>
  <c r="F9" i="43"/>
  <c r="P10" i="53" l="1"/>
  <c r="M10" i="53"/>
  <c r="J10" i="53"/>
  <c r="H10" i="53"/>
  <c r="G10" i="53"/>
  <c r="F10" i="53"/>
  <c r="C10" i="53"/>
  <c r="P9" i="53"/>
  <c r="M9" i="53"/>
  <c r="J9" i="53"/>
  <c r="H9" i="53"/>
  <c r="G9" i="53"/>
  <c r="F9" i="53"/>
  <c r="D9" i="53"/>
  <c r="C9" i="53"/>
  <c r="N3" i="53"/>
  <c r="P10" i="52"/>
  <c r="M10" i="52"/>
  <c r="J10" i="52"/>
  <c r="H10" i="52"/>
  <c r="G10" i="52"/>
  <c r="F10" i="52"/>
  <c r="C10" i="52"/>
  <c r="P9" i="52"/>
  <c r="M9" i="52"/>
  <c r="J9" i="52"/>
  <c r="H9" i="52"/>
  <c r="G9" i="52"/>
  <c r="F9" i="52"/>
  <c r="D9" i="52"/>
  <c r="C9" i="52"/>
  <c r="N3" i="52"/>
  <c r="P10" i="43"/>
  <c r="M10" i="43"/>
  <c r="J10" i="43"/>
  <c r="H10" i="43"/>
  <c r="G10" i="43"/>
  <c r="C10" i="43"/>
  <c r="P9" i="43"/>
  <c r="M9" i="43"/>
  <c r="J9" i="43"/>
  <c r="H9" i="43"/>
  <c r="G9" i="43"/>
  <c r="D9" i="43"/>
  <c r="C9" i="43"/>
  <c r="N3" i="43"/>
  <c r="P10" i="25"/>
  <c r="M10" i="25"/>
  <c r="J10" i="25"/>
  <c r="H10" i="25"/>
  <c r="G10" i="25"/>
  <c r="F10" i="25"/>
  <c r="C10" i="25"/>
  <c r="P9" i="25"/>
  <c r="M9" i="25"/>
  <c r="J9" i="25"/>
  <c r="H9" i="25"/>
  <c r="G9" i="25"/>
  <c r="F9" i="25"/>
  <c r="D9" i="25"/>
  <c r="C9" i="25"/>
  <c r="N3" i="25"/>
  <c r="P10" i="24"/>
  <c r="M10" i="24"/>
  <c r="J10" i="24"/>
  <c r="H10" i="24"/>
  <c r="G10" i="24"/>
  <c r="F10" i="24"/>
  <c r="C10" i="24"/>
  <c r="P9" i="24"/>
  <c r="M9" i="24"/>
  <c r="J9" i="24"/>
  <c r="H9" i="24"/>
  <c r="G9" i="24"/>
  <c r="F9" i="24"/>
  <c r="D9" i="24"/>
  <c r="C9" i="24"/>
  <c r="N3" i="24"/>
  <c r="P10" i="13"/>
  <c r="M10" i="13"/>
  <c r="J10" i="13"/>
  <c r="H10" i="13"/>
  <c r="G10" i="13"/>
  <c r="F10" i="13"/>
  <c r="C10" i="13"/>
  <c r="P9" i="13"/>
  <c r="M9" i="13"/>
  <c r="J9" i="13"/>
  <c r="H9" i="13"/>
  <c r="G9" i="13"/>
  <c r="F9" i="13"/>
  <c r="D9" i="13"/>
  <c r="N3" i="13"/>
  <c r="C9" i="13"/>
  <c r="J7" i="3" l="1"/>
  <c r="J8" i="3"/>
  <c r="G7" i="3"/>
  <c r="H7" i="3"/>
  <c r="G8" i="3"/>
  <c r="H8" i="3"/>
  <c r="J6" i="3" l="1"/>
  <c r="G6" i="3"/>
  <c r="H6" i="3"/>
  <c r="C239" i="43"/>
  <c r="G15" i="43"/>
  <c r="C148" i="43"/>
  <c r="C270" i="25"/>
  <c r="D207" i="43"/>
  <c r="G132" i="25"/>
  <c r="H31" i="53"/>
  <c r="H125" i="43"/>
  <c r="G141" i="43"/>
  <c r="G291" i="25"/>
  <c r="G77" i="43"/>
  <c r="D152" i="25"/>
  <c r="H58" i="43"/>
  <c r="F137" i="24"/>
  <c r="F313" i="25"/>
  <c r="F39" i="43"/>
  <c r="H107" i="43"/>
  <c r="C168" i="43"/>
  <c r="C13" i="43"/>
  <c r="D242" i="25"/>
  <c r="H118" i="25"/>
  <c r="H170" i="43"/>
  <c r="H180" i="43"/>
  <c r="G205" i="43"/>
  <c r="H14" i="53"/>
  <c r="H40" i="43"/>
  <c r="F167" i="25"/>
  <c r="D178" i="24"/>
  <c r="G95" i="43"/>
  <c r="H86" i="43"/>
  <c r="C122" i="43"/>
  <c r="G87" i="43"/>
  <c r="H191" i="25"/>
  <c r="C25" i="53"/>
  <c r="G127" i="43"/>
  <c r="F133" i="43"/>
  <c r="F25" i="25"/>
  <c r="C85" i="43"/>
  <c r="F90" i="43"/>
  <c r="F35" i="53"/>
  <c r="C131" i="43"/>
  <c r="F35" i="43"/>
  <c r="G177" i="43"/>
  <c r="F207" i="43"/>
  <c r="G30" i="53"/>
  <c r="D74" i="25"/>
  <c r="D225" i="25"/>
  <c r="D258" i="43"/>
  <c r="H133" i="25"/>
  <c r="H39" i="53"/>
  <c r="D252" i="25"/>
  <c r="G196" i="43"/>
  <c r="H65" i="43"/>
  <c r="G31" i="53"/>
  <c r="G255" i="43"/>
  <c r="F240" i="43"/>
  <c r="C41" i="43"/>
  <c r="H39" i="52"/>
  <c r="C105" i="43"/>
  <c r="D21" i="43"/>
  <c r="G22" i="52"/>
  <c r="D292" i="25"/>
  <c r="H15" i="52"/>
  <c r="D33" i="53"/>
  <c r="F247" i="43"/>
  <c r="C211" i="43"/>
  <c r="H246" i="43"/>
  <c r="C248" i="43"/>
  <c r="G279" i="25"/>
  <c r="G330" i="24"/>
  <c r="C134" i="43"/>
  <c r="F331" i="25"/>
  <c r="F13" i="43"/>
  <c r="C27" i="52"/>
  <c r="D168" i="43"/>
  <c r="H11" i="52"/>
  <c r="F40" i="25"/>
  <c r="G148" i="43"/>
  <c r="H262" i="24"/>
  <c r="C143" i="43"/>
  <c r="C210" i="43"/>
  <c r="G41" i="52"/>
  <c r="H119" i="43"/>
  <c r="D228" i="25"/>
  <c r="G287" i="25"/>
  <c r="F278" i="24"/>
  <c r="F295" i="25"/>
  <c r="C97" i="24"/>
  <c r="C97" i="25"/>
  <c r="D103" i="25"/>
  <c r="D327" i="13"/>
  <c r="F18" i="25"/>
  <c r="F138" i="43"/>
  <c r="H15" i="25"/>
  <c r="F239" i="43"/>
  <c r="C222" i="25"/>
  <c r="F41" i="24"/>
  <c r="G127" i="25"/>
  <c r="H16" i="52"/>
  <c r="D106" i="25"/>
  <c r="D56" i="43"/>
  <c r="D144" i="24"/>
  <c r="F159" i="25"/>
  <c r="G128" i="43"/>
  <c r="D132" i="43"/>
  <c r="C119" i="43"/>
  <c r="F196" i="25"/>
  <c r="C80" i="43"/>
  <c r="D192" i="25"/>
  <c r="G180" i="43"/>
  <c r="H241" i="25"/>
  <c r="D180" i="25"/>
  <c r="C107" i="25"/>
  <c r="F248" i="25"/>
  <c r="G264" i="25"/>
  <c r="D38" i="25"/>
  <c r="D147" i="24"/>
  <c r="H320" i="25"/>
  <c r="D226" i="43"/>
  <c r="D143" i="24"/>
  <c r="F85" i="24"/>
  <c r="G283" i="25"/>
  <c r="F287" i="24"/>
  <c r="H16" i="25"/>
  <c r="D211" i="25"/>
  <c r="H102" i="43"/>
  <c r="H190" i="24"/>
  <c r="H244" i="25"/>
  <c r="H224" i="43"/>
  <c r="D37" i="53"/>
  <c r="F249" i="43"/>
  <c r="H187" i="43"/>
  <c r="H120" i="43"/>
  <c r="C113" i="43"/>
  <c r="G258" i="43"/>
  <c r="C153" i="43"/>
  <c r="F168" i="43"/>
  <c r="G27" i="43"/>
  <c r="G289" i="24"/>
  <c r="H78" i="25"/>
  <c r="G84" i="24"/>
  <c r="D109" i="43"/>
  <c r="G30" i="52"/>
  <c r="H117" i="43"/>
  <c r="G249" i="43"/>
  <c r="F122" i="43"/>
  <c r="D30" i="25"/>
  <c r="G205" i="25"/>
  <c r="F139" i="43"/>
  <c r="F48" i="43"/>
  <c r="C197" i="25"/>
  <c r="C324" i="25"/>
  <c r="F221" i="43"/>
  <c r="H178" i="43"/>
  <c r="G232" i="25"/>
  <c r="C127" i="43"/>
  <c r="F267" i="43"/>
  <c r="C15" i="53"/>
  <c r="G53" i="43"/>
  <c r="D262" i="25"/>
  <c r="H208" i="43"/>
  <c r="D198" i="43"/>
  <c r="C235" i="43"/>
  <c r="C39" i="53"/>
  <c r="G140" i="43"/>
  <c r="D11" i="52"/>
  <c r="H42" i="25"/>
  <c r="F104" i="43"/>
  <c r="H23" i="52"/>
  <c r="C18" i="53"/>
  <c r="D125" i="43"/>
  <c r="F256" i="43"/>
  <c r="F58" i="43"/>
  <c r="C287" i="25"/>
  <c r="H133" i="43"/>
  <c r="D143" i="43"/>
  <c r="C11" i="53"/>
  <c r="C315" i="24"/>
  <c r="F157" i="43"/>
  <c r="D12" i="52"/>
  <c r="D41" i="43"/>
  <c r="G289" i="25"/>
  <c r="C318" i="25"/>
  <c r="C192" i="43"/>
  <c r="G246" i="25"/>
  <c r="C288" i="25"/>
  <c r="C121" i="43"/>
  <c r="H281" i="24"/>
  <c r="G234" i="24"/>
  <c r="H323" i="25"/>
  <c r="C57" i="43"/>
  <c r="F146" i="25"/>
  <c r="G310" i="25"/>
  <c r="D38" i="53"/>
  <c r="D140" i="43"/>
  <c r="D31" i="52"/>
  <c r="F94" i="43"/>
  <c r="D28" i="43"/>
  <c r="D151" i="25"/>
  <c r="F202" i="43"/>
  <c r="H12" i="53"/>
  <c r="C14" i="52"/>
  <c r="G128" i="25"/>
  <c r="G140" i="25"/>
  <c r="D182" i="43"/>
  <c r="C262" i="25"/>
  <c r="F269" i="25"/>
  <c r="D209" i="25"/>
  <c r="H262" i="43"/>
  <c r="G11" i="53"/>
  <c r="D323" i="24"/>
  <c r="G68" i="43"/>
  <c r="F32" i="53"/>
  <c r="C207" i="43"/>
  <c r="G161" i="43"/>
  <c r="G222" i="43"/>
  <c r="F175" i="43"/>
  <c r="F146" i="43"/>
  <c r="G30" i="43"/>
  <c r="G246" i="43"/>
  <c r="H223" i="25"/>
  <c r="C44" i="43"/>
  <c r="G29" i="53"/>
  <c r="D205" i="43"/>
  <c r="H210" i="25"/>
  <c r="C77" i="43"/>
  <c r="H210" i="43"/>
  <c r="H149" i="25"/>
  <c r="F188" i="43"/>
  <c r="C155" i="43"/>
  <c r="G69" i="43"/>
  <c r="D195" i="43"/>
  <c r="D188" i="43"/>
  <c r="D171" i="43"/>
  <c r="F244" i="43"/>
  <c r="C193" i="25"/>
  <c r="G126" i="25"/>
  <c r="G260" i="43"/>
  <c r="D36" i="52"/>
  <c r="F67" i="25"/>
  <c r="H105" i="43"/>
  <c r="F321" i="24"/>
  <c r="H197" i="43"/>
  <c r="H322" i="25"/>
  <c r="C191" i="43"/>
  <c r="C254" i="43"/>
  <c r="H115" i="43"/>
  <c r="D81" i="25"/>
  <c r="C329" i="24"/>
  <c r="C308" i="24"/>
  <c r="F117" i="43"/>
  <c r="F238" i="25"/>
  <c r="D101" i="43"/>
  <c r="H32" i="53"/>
  <c r="H22" i="43"/>
  <c r="C35" i="25"/>
  <c r="H18" i="43"/>
  <c r="G15" i="52"/>
  <c r="D222" i="25"/>
  <c r="F186" i="43"/>
  <c r="F22" i="43"/>
  <c r="G313" i="25"/>
  <c r="D208" i="43"/>
  <c r="D53" i="43"/>
  <c r="C45" i="25"/>
  <c r="H135" i="43"/>
  <c r="H114" i="43"/>
  <c r="F260" i="43"/>
  <c r="C220" i="43"/>
  <c r="C22" i="52"/>
  <c r="G28" i="53"/>
  <c r="H302" i="25"/>
  <c r="H148" i="43"/>
  <c r="D159" i="43"/>
  <c r="C65" i="43"/>
  <c r="F112" i="25"/>
  <c r="C19" i="53"/>
  <c r="G99" i="43"/>
  <c r="F286" i="25"/>
  <c r="F41" i="52"/>
  <c r="H162" i="43"/>
  <c r="D137" i="25"/>
  <c r="D153" i="25"/>
  <c r="C299" i="25"/>
  <c r="C269" i="25"/>
  <c r="D38" i="52"/>
  <c r="G33" i="53"/>
  <c r="F226" i="43"/>
  <c r="C323" i="25"/>
  <c r="D237" i="43"/>
  <c r="C331" i="25"/>
  <c r="C98" i="25"/>
  <c r="G25" i="52"/>
  <c r="D21" i="53"/>
  <c r="H41" i="43"/>
  <c r="H24" i="52"/>
  <c r="F165" i="43"/>
  <c r="G14" i="53"/>
  <c r="G27" i="53"/>
  <c r="C70" i="43"/>
  <c r="G168" i="43"/>
  <c r="D19" i="53"/>
  <c r="H188" i="43"/>
  <c r="C38" i="52"/>
  <c r="G188" i="43"/>
  <c r="H84" i="43"/>
  <c r="F26" i="53"/>
  <c r="F37" i="43"/>
  <c r="D12" i="53"/>
  <c r="D30" i="53"/>
  <c r="H17" i="43"/>
  <c r="C19" i="52"/>
  <c r="F20" i="52"/>
  <c r="D28" i="53"/>
  <c r="F88" i="43"/>
  <c r="C229" i="25"/>
  <c r="F187" i="25"/>
  <c r="D221" i="43"/>
  <c r="F116" i="43"/>
  <c r="H96" i="25"/>
  <c r="D11" i="43"/>
  <c r="D146" i="43"/>
  <c r="C137" i="43"/>
  <c r="F93" i="43"/>
  <c r="F41" i="43"/>
  <c r="F70" i="43"/>
  <c r="C36" i="52"/>
  <c r="D91" i="43"/>
  <c r="H27" i="53"/>
  <c r="G231" i="43"/>
  <c r="C264" i="43"/>
  <c r="H33" i="25"/>
  <c r="F163" i="25"/>
  <c r="G20" i="52"/>
  <c r="G183" i="25"/>
  <c r="G31" i="52"/>
  <c r="G42" i="52"/>
  <c r="H33" i="53"/>
  <c r="D133" i="43"/>
  <c r="F65" i="43"/>
  <c r="G29" i="13"/>
  <c r="D58" i="43"/>
  <c r="F253" i="25"/>
  <c r="H49" i="43"/>
  <c r="D266" i="43"/>
  <c r="G28" i="43"/>
  <c r="H137" i="25"/>
  <c r="H278" i="25"/>
  <c r="H51" i="43"/>
  <c r="D185" i="43"/>
  <c r="D134" i="43"/>
  <c r="G56" i="43"/>
  <c r="F313" i="24"/>
  <c r="D144" i="43"/>
  <c r="F47" i="43"/>
  <c r="C147" i="43"/>
  <c r="F145" i="43"/>
  <c r="D75" i="43"/>
  <c r="G31" i="43"/>
  <c r="D30" i="43"/>
  <c r="H212" i="43"/>
  <c r="F277" i="25"/>
  <c r="H245" i="25"/>
  <c r="F62" i="43"/>
  <c r="D35" i="43"/>
  <c r="F199" i="25"/>
  <c r="H149" i="43"/>
  <c r="C34" i="52"/>
  <c r="H37" i="43"/>
  <c r="C118" i="43"/>
  <c r="G131" i="43"/>
  <c r="H12" i="25"/>
  <c r="F201" i="43"/>
  <c r="G21" i="52"/>
  <c r="C321" i="25"/>
  <c r="G65" i="43"/>
  <c r="H181" i="43"/>
  <c r="G264" i="43"/>
  <c r="C152" i="43"/>
  <c r="F106" i="43"/>
  <c r="F248" i="43"/>
  <c r="C23" i="53"/>
  <c r="G106" i="43"/>
  <c r="C69" i="43"/>
  <c r="F167" i="43"/>
  <c r="C211" i="25"/>
  <c r="D242" i="43"/>
  <c r="G216" i="43"/>
  <c r="H136" i="25"/>
  <c r="D99" i="25"/>
  <c r="F159" i="43"/>
  <c r="D149" i="43"/>
  <c r="C12" i="52"/>
  <c r="F264" i="43"/>
  <c r="G305" i="25"/>
  <c r="H153" i="43"/>
  <c r="H327" i="25"/>
  <c r="F265" i="25"/>
  <c r="C91" i="43"/>
  <c r="D234" i="43"/>
  <c r="C257" i="25"/>
  <c r="C39" i="43"/>
  <c r="D212" i="25"/>
  <c r="G18" i="43"/>
  <c r="C11" i="52"/>
  <c r="H26" i="52"/>
  <c r="H185" i="43"/>
  <c r="H129" i="43"/>
  <c r="G32" i="53"/>
  <c r="C58" i="43"/>
  <c r="D19" i="52"/>
  <c r="C215" i="43"/>
  <c r="C320" i="25"/>
  <c r="G257" i="43"/>
  <c r="H22" i="52"/>
  <c r="F59" i="43"/>
  <c r="G218" i="25"/>
  <c r="G170" i="43"/>
  <c r="F101" i="43"/>
  <c r="C75" i="43"/>
  <c r="C237" i="43"/>
  <c r="C276" i="25"/>
  <c r="G23" i="52"/>
  <c r="G35" i="53"/>
  <c r="H202" i="43"/>
  <c r="D127" i="43"/>
  <c r="G253" i="43"/>
  <c r="C84" i="43"/>
  <c r="G73" i="43"/>
  <c r="F308" i="25"/>
  <c r="H207" i="43"/>
  <c r="C208" i="43"/>
  <c r="C300" i="25"/>
  <c r="F59" i="25"/>
  <c r="H282" i="25"/>
  <c r="G266" i="25"/>
  <c r="G35" i="52"/>
  <c r="H42" i="52"/>
  <c r="C216" i="43"/>
  <c r="C27" i="43"/>
  <c r="H156" i="43"/>
  <c r="D232" i="43"/>
  <c r="F209" i="43"/>
  <c r="C128" i="25"/>
  <c r="H30" i="53"/>
  <c r="F141" i="43"/>
  <c r="F312" i="25"/>
  <c r="D84" i="43"/>
  <c r="G134" i="43"/>
  <c r="H57" i="43"/>
  <c r="F23" i="53"/>
  <c r="C51" i="43"/>
  <c r="G102" i="25"/>
  <c r="H309" i="25"/>
  <c r="G136" i="25"/>
  <c r="F25" i="52"/>
  <c r="C29" i="43"/>
  <c r="H283" i="25"/>
  <c r="C53" i="43"/>
  <c r="C38" i="53"/>
  <c r="C320" i="24"/>
  <c r="F139" i="24"/>
  <c r="D247" i="24"/>
  <c r="G137" i="43"/>
  <c r="F26" i="52"/>
  <c r="F204" i="43"/>
  <c r="C242" i="43"/>
  <c r="F238" i="43"/>
  <c r="F44" i="25"/>
  <c r="H273" i="25"/>
  <c r="F300" i="25"/>
  <c r="H229" i="43"/>
  <c r="H134" i="43"/>
  <c r="C110" i="43"/>
  <c r="D67" i="43"/>
  <c r="D263" i="25"/>
  <c r="G282" i="24"/>
  <c r="D268" i="25"/>
  <c r="C111" i="43"/>
  <c r="H92" i="43"/>
  <c r="F144" i="43"/>
  <c r="G167" i="25"/>
  <c r="D79" i="43"/>
  <c r="D176" i="43"/>
  <c r="F86" i="43"/>
  <c r="G34" i="43"/>
  <c r="H195" i="43"/>
  <c r="F32" i="52"/>
  <c r="F224" i="43"/>
  <c r="G169" i="43"/>
  <c r="H25" i="52"/>
  <c r="C199" i="43"/>
  <c r="F322" i="25"/>
  <c r="G81" i="43"/>
  <c r="G290" i="24"/>
  <c r="F34" i="52"/>
  <c r="C189" i="43"/>
  <c r="H45" i="43"/>
  <c r="C30" i="52"/>
  <c r="F21" i="53"/>
  <c r="D36" i="25"/>
  <c r="D321" i="24"/>
  <c r="H59" i="43"/>
  <c r="F25" i="53"/>
  <c r="G322" i="25"/>
  <c r="H238" i="43"/>
  <c r="H198" i="43"/>
  <c r="G241" i="43"/>
  <c r="H56" i="43"/>
  <c r="D163" i="43"/>
  <c r="H318" i="25"/>
  <c r="G18" i="53"/>
  <c r="D155" i="43"/>
  <c r="F182" i="25"/>
  <c r="F219" i="43"/>
  <c r="G198" i="43"/>
  <c r="G205" i="24"/>
  <c r="G45" i="43"/>
  <c r="H141" i="25"/>
  <c r="C328" i="25"/>
  <c r="G38" i="52"/>
  <c r="F28" i="43"/>
  <c r="G308" i="24"/>
  <c r="C249" i="43"/>
  <c r="H158" i="24"/>
  <c r="D32" i="53"/>
  <c r="H70" i="25"/>
  <c r="C309" i="25"/>
  <c r="D156" i="43"/>
  <c r="G16" i="53"/>
  <c r="F178" i="43"/>
  <c r="H310" i="25"/>
  <c r="G17" i="43"/>
  <c r="D276" i="24"/>
  <c r="C222" i="43"/>
  <c r="H160" i="43"/>
  <c r="G192" i="43"/>
  <c r="D327" i="25"/>
  <c r="C67" i="25"/>
  <c r="H263" i="43"/>
  <c r="C76" i="43"/>
  <c r="H26" i="53"/>
  <c r="H216" i="43"/>
  <c r="H21" i="43"/>
  <c r="D119" i="43"/>
  <c r="D194" i="25"/>
  <c r="H75" i="43"/>
  <c r="G146" i="43"/>
  <c r="H29" i="53"/>
  <c r="D29" i="52"/>
  <c r="H174" i="43"/>
  <c r="F12" i="52"/>
  <c r="C226" i="43"/>
  <c r="F19" i="53"/>
  <c r="F154" i="25"/>
  <c r="F16" i="52"/>
  <c r="F37" i="52"/>
  <c r="H63" i="43"/>
  <c r="C12" i="53"/>
  <c r="F175" i="25"/>
  <c r="D256" i="43"/>
  <c r="C120" i="43"/>
  <c r="C97" i="43"/>
  <c r="G245" i="43"/>
  <c r="D278" i="25"/>
  <c r="D265" i="43"/>
  <c r="F24" i="43"/>
  <c r="F42" i="52"/>
  <c r="D304" i="25"/>
  <c r="H34" i="25"/>
  <c r="F181" i="25"/>
  <c r="F197" i="25"/>
  <c r="H196" i="43"/>
  <c r="G149" i="25"/>
  <c r="D294" i="24"/>
  <c r="F231" i="43"/>
  <c r="H226" i="43"/>
  <c r="G76" i="24"/>
  <c r="H17" i="52"/>
  <c r="G223" i="25"/>
  <c r="F199" i="43"/>
  <c r="F13" i="53"/>
  <c r="H270" i="24"/>
  <c r="G32" i="25"/>
  <c r="G175" i="25"/>
  <c r="H205" i="25"/>
  <c r="D103" i="43"/>
  <c r="D23" i="43"/>
  <c r="F241" i="43"/>
  <c r="D115" i="43"/>
  <c r="F242" i="25"/>
  <c r="H18" i="53"/>
  <c r="C305" i="24"/>
  <c r="C109" i="43"/>
  <c r="H300" i="25"/>
  <c r="C158" i="43"/>
  <c r="G312" i="25"/>
  <c r="G50" i="43"/>
  <c r="G200" i="43"/>
  <c r="H200" i="43"/>
  <c r="H297" i="25"/>
  <c r="F43" i="43"/>
  <c r="C202" i="43"/>
  <c r="C33" i="52"/>
  <c r="F176" i="43"/>
  <c r="F18" i="52"/>
  <c r="H319" i="25"/>
  <c r="G112" i="43"/>
  <c r="D201" i="43"/>
  <c r="C214" i="43"/>
  <c r="H24" i="53"/>
  <c r="D29" i="53"/>
  <c r="C327" i="25"/>
  <c r="F110" i="43"/>
  <c r="D319" i="25"/>
  <c r="G247" i="43"/>
  <c r="H122" i="25"/>
  <c r="H91" i="43"/>
  <c r="H144" i="43"/>
  <c r="G78" i="43"/>
  <c r="G41" i="43"/>
  <c r="F156" i="43"/>
  <c r="H159" i="43"/>
  <c r="D30" i="52"/>
  <c r="G99" i="25"/>
  <c r="H18" i="52"/>
  <c r="F302" i="25"/>
  <c r="C88" i="43"/>
  <c r="D276" i="25"/>
  <c r="G116" i="25"/>
  <c r="C83" i="43"/>
  <c r="D251" i="25"/>
  <c r="D306" i="25"/>
  <c r="D246" i="43"/>
  <c r="H146" i="43"/>
  <c r="D123" i="24"/>
  <c r="G20" i="43"/>
  <c r="C46" i="25"/>
  <c r="G189" i="25"/>
  <c r="F300" i="24"/>
  <c r="F230" i="43"/>
  <c r="F262" i="25"/>
  <c r="F115" i="43"/>
  <c r="C19" i="43"/>
  <c r="C33" i="53"/>
  <c r="C29" i="53"/>
  <c r="D26" i="52"/>
  <c r="D237" i="25"/>
  <c r="C200" i="25"/>
  <c r="H59" i="25"/>
  <c r="G224" i="43"/>
  <c r="F217" i="43"/>
  <c r="H16" i="53"/>
  <c r="C36" i="43"/>
  <c r="G25" i="43"/>
  <c r="G139" i="43"/>
  <c r="F11" i="53"/>
  <c r="H48" i="43"/>
  <c r="C238" i="43"/>
  <c r="F108" i="25"/>
  <c r="C136" i="43"/>
  <c r="G243" i="43"/>
  <c r="H15" i="53"/>
  <c r="C267" i="43"/>
  <c r="F89" i="43"/>
  <c r="C280" i="25"/>
  <c r="G239" i="43"/>
  <c r="D74" i="43"/>
  <c r="F259" i="43"/>
  <c r="H190" i="43"/>
  <c r="H303" i="25"/>
  <c r="F30" i="43"/>
  <c r="H321" i="24"/>
  <c r="F14" i="53"/>
  <c r="H34" i="43"/>
  <c r="F81" i="43"/>
  <c r="D178" i="43"/>
  <c r="D34" i="52"/>
  <c r="D126" i="43"/>
  <c r="F24" i="52"/>
  <c r="D135" i="43"/>
  <c r="D323" i="25"/>
  <c r="H211" i="43"/>
  <c r="C233" i="43"/>
  <c r="C163" i="43"/>
  <c r="D76" i="43"/>
  <c r="G14" i="52"/>
  <c r="C18" i="43"/>
  <c r="H19" i="52"/>
  <c r="C326" i="25"/>
  <c r="C132" i="43"/>
  <c r="F281" i="24"/>
  <c r="D235" i="43"/>
  <c r="F103" i="25"/>
  <c r="C248" i="25"/>
  <c r="H279" i="25"/>
  <c r="H239" i="43"/>
  <c r="D305" i="25"/>
  <c r="G110" i="43"/>
  <c r="H13" i="53"/>
  <c r="D92" i="43"/>
  <c r="H161" i="43"/>
  <c r="G152" i="25"/>
  <c r="F15" i="52"/>
  <c r="H265" i="43"/>
  <c r="D20" i="53"/>
  <c r="G126" i="43"/>
  <c r="C265" i="43"/>
  <c r="C249" i="25"/>
  <c r="H34" i="53"/>
  <c r="F33" i="52"/>
  <c r="H36" i="52"/>
  <c r="G225" i="43"/>
  <c r="F23" i="43"/>
  <c r="G11" i="43"/>
  <c r="D123" i="43"/>
  <c r="G164" i="43"/>
  <c r="D117" i="43"/>
  <c r="C264" i="25"/>
  <c r="G66" i="43"/>
  <c r="G226" i="25"/>
  <c r="H87" i="43"/>
  <c r="D142" i="43"/>
  <c r="D15" i="43"/>
  <c r="D90" i="43"/>
  <c r="G191" i="25"/>
  <c r="F126" i="43"/>
  <c r="F84" i="25"/>
  <c r="C106" i="43"/>
  <c r="G133" i="43"/>
  <c r="F24" i="53"/>
  <c r="C227" i="43"/>
  <c r="H46" i="43"/>
  <c r="D228" i="43"/>
  <c r="H311" i="25"/>
  <c r="F18" i="53"/>
  <c r="D77" i="43"/>
  <c r="H19" i="43"/>
  <c r="D200" i="43"/>
  <c r="D218" i="43"/>
  <c r="H250" i="43"/>
  <c r="F13" i="52"/>
  <c r="F75" i="43"/>
  <c r="D70" i="43"/>
  <c r="C231" i="43"/>
  <c r="D112" i="43"/>
  <c r="C165" i="43"/>
  <c r="H167" i="43"/>
  <c r="D34" i="53"/>
  <c r="D245" i="43"/>
  <c r="G115" i="43"/>
  <c r="G268" i="25"/>
  <c r="D219" i="43"/>
  <c r="F27" i="52"/>
  <c r="F107" i="43"/>
  <c r="H100" i="43"/>
  <c r="H11" i="43"/>
  <c r="H307" i="25"/>
  <c r="F185" i="43"/>
  <c r="D283" i="25"/>
  <c r="H31" i="43"/>
  <c r="D215" i="43"/>
  <c r="F246" i="43"/>
  <c r="D64" i="25"/>
  <c r="C140" i="43"/>
  <c r="D250" i="25"/>
  <c r="C59" i="43"/>
  <c r="D167" i="25"/>
  <c r="F265" i="43"/>
  <c r="G263" i="43"/>
  <c r="C256" i="43"/>
  <c r="F14" i="43"/>
  <c r="F154" i="43"/>
  <c r="F153" i="43"/>
  <c r="F255" i="43"/>
  <c r="F324" i="25"/>
  <c r="F259" i="25"/>
  <c r="G282" i="25"/>
  <c r="D39" i="25"/>
  <c r="C103" i="25"/>
  <c r="F38" i="53"/>
  <c r="H162" i="25"/>
  <c r="C163" i="25"/>
  <c r="C196" i="25"/>
  <c r="D17" i="53"/>
  <c r="H139" i="43"/>
  <c r="G173" i="25"/>
  <c r="H42" i="43"/>
  <c r="F119" i="43"/>
  <c r="F237" i="25"/>
  <c r="F99" i="43"/>
  <c r="C141" i="43"/>
  <c r="C283" i="25"/>
  <c r="C197" i="43"/>
  <c r="G202" i="43"/>
  <c r="C43" i="43"/>
  <c r="H145" i="43"/>
  <c r="C257" i="43"/>
  <c r="H264" i="43"/>
  <c r="D22" i="52"/>
  <c r="C39" i="52"/>
  <c r="F206" i="43"/>
  <c r="C129" i="43"/>
  <c r="C151" i="43"/>
  <c r="C169" i="43"/>
  <c r="F222" i="43"/>
  <c r="F51" i="43"/>
  <c r="G160" i="25"/>
  <c r="C18" i="52"/>
  <c r="F33" i="43"/>
  <c r="F208" i="25"/>
  <c r="G178" i="43"/>
  <c r="D278" i="24"/>
  <c r="H13" i="43"/>
  <c r="G223" i="43"/>
  <c r="H22" i="53"/>
  <c r="D300" i="25"/>
  <c r="G162" i="43"/>
  <c r="H315" i="25"/>
  <c r="G301" i="25"/>
  <c r="C35" i="43"/>
  <c r="F232" i="43"/>
  <c r="G23" i="53"/>
  <c r="C32" i="53"/>
  <c r="C176" i="43"/>
  <c r="G76" i="43"/>
  <c r="H220" i="25"/>
  <c r="D300" i="24"/>
  <c r="D267" i="43"/>
  <c r="F194" i="43"/>
  <c r="G231" i="25"/>
  <c r="F134" i="43"/>
  <c r="H131" i="25"/>
  <c r="C263" i="25"/>
  <c r="D290" i="24"/>
  <c r="H203" i="25"/>
  <c r="H219" i="43"/>
  <c r="D167" i="43"/>
  <c r="C38" i="43"/>
  <c r="C135" i="43"/>
  <c r="F131" i="25"/>
  <c r="G48" i="43"/>
  <c r="G210" i="43"/>
  <c r="H237" i="25"/>
  <c r="G43" i="43"/>
  <c r="F160" i="43"/>
  <c r="C260" i="43"/>
  <c r="F76" i="25"/>
  <c r="H299" i="25"/>
  <c r="D13" i="52"/>
  <c r="D172" i="43"/>
  <c r="C14" i="43"/>
  <c r="F288" i="25"/>
  <c r="G226" i="43"/>
  <c r="H19" i="53"/>
  <c r="G228" i="43"/>
  <c r="H168" i="43"/>
  <c r="F147" i="43"/>
  <c r="H184" i="43"/>
  <c r="D214" i="43"/>
  <c r="D51" i="25"/>
  <c r="H88" i="43"/>
  <c r="H152" i="43"/>
  <c r="F245" i="43"/>
  <c r="G247" i="25"/>
  <c r="F320" i="25"/>
  <c r="G138" i="43"/>
  <c r="F171" i="43"/>
  <c r="F233" i="43"/>
  <c r="H52" i="43"/>
  <c r="D14" i="53"/>
  <c r="G74" i="43"/>
  <c r="D165" i="43"/>
  <c r="D312" i="25"/>
  <c r="C17" i="53"/>
  <c r="C261" i="43"/>
  <c r="D14" i="52"/>
  <c r="C26" i="52"/>
  <c r="C253" i="43"/>
  <c r="F180" i="43"/>
  <c r="D265" i="25"/>
  <c r="H39" i="43"/>
  <c r="G20" i="53"/>
  <c r="D18" i="43"/>
  <c r="D158" i="43"/>
  <c r="F150" i="25"/>
  <c r="G203" i="25"/>
  <c r="H199" i="43"/>
  <c r="D230" i="43"/>
  <c r="F34" i="43"/>
  <c r="G219" i="25"/>
  <c r="G14" i="43"/>
  <c r="F252" i="43"/>
  <c r="F258" i="43"/>
  <c r="H14" i="43"/>
  <c r="F74" i="43"/>
  <c r="G11" i="52"/>
  <c r="H227" i="43"/>
  <c r="H67" i="43"/>
  <c r="F17" i="53"/>
  <c r="G59" i="43"/>
  <c r="C132" i="25"/>
  <c r="C14" i="25"/>
  <c r="F17" i="52"/>
  <c r="H130" i="43"/>
  <c r="F131" i="43"/>
  <c r="D42" i="52"/>
  <c r="F253" i="43"/>
  <c r="D257" i="43"/>
  <c r="D42" i="43"/>
  <c r="H99" i="25"/>
  <c r="F215" i="43"/>
  <c r="H111" i="43"/>
  <c r="C195" i="43"/>
  <c r="F39" i="52"/>
  <c r="H112" i="43"/>
  <c r="F66" i="43"/>
  <c r="G36" i="25"/>
  <c r="D191" i="43"/>
  <c r="D261" i="43"/>
  <c r="G237" i="43"/>
  <c r="G22" i="53"/>
  <c r="C142" i="43"/>
  <c r="C24" i="53"/>
  <c r="F102" i="43"/>
  <c r="D109" i="25"/>
  <c r="D234" i="25"/>
  <c r="D162" i="43"/>
  <c r="H227" i="25"/>
  <c r="C212" i="43"/>
  <c r="D253" i="43"/>
  <c r="D251" i="43"/>
  <c r="G213" i="43"/>
  <c r="G114" i="43"/>
  <c r="D157" i="43"/>
  <c r="G24" i="52"/>
  <c r="G233" i="25"/>
  <c r="G206" i="43"/>
  <c r="C181" i="43"/>
  <c r="C29" i="52"/>
  <c r="F234" i="43"/>
  <c r="D15" i="53"/>
  <c r="H41" i="52"/>
  <c r="H60" i="43"/>
  <c r="D241" i="43"/>
  <c r="C267" i="25"/>
  <c r="G38" i="53"/>
  <c r="F160" i="25"/>
  <c r="C42" i="43"/>
  <c r="F99" i="25"/>
  <c r="C186" i="43"/>
  <c r="D262" i="43"/>
  <c r="H256" i="43"/>
  <c r="C265" i="25"/>
  <c r="C266" i="43"/>
  <c r="G250" i="43"/>
  <c r="G151" i="43"/>
  <c r="F328" i="25"/>
  <c r="D31" i="53"/>
  <c r="G101" i="43"/>
  <c r="C217" i="43"/>
  <c r="F191" i="43"/>
  <c r="F152" i="43"/>
  <c r="G211" i="43"/>
  <c r="G212" i="43"/>
  <c r="F15" i="43"/>
  <c r="C117" i="43"/>
  <c r="G57" i="25"/>
  <c r="H36" i="43"/>
  <c r="H313" i="25"/>
  <c r="C15" i="52"/>
  <c r="H104" i="43"/>
  <c r="C139" i="43"/>
  <c r="H37" i="52"/>
  <c r="C87" i="43"/>
  <c r="G286" i="25"/>
  <c r="D287" i="25"/>
  <c r="D248" i="25"/>
  <c r="F254" i="25"/>
  <c r="D310" i="25"/>
  <c r="G185" i="25"/>
  <c r="H35" i="43"/>
  <c r="C145" i="24"/>
  <c r="D33" i="24"/>
  <c r="G252" i="25"/>
  <c r="C56" i="25"/>
  <c r="G249" i="25"/>
  <c r="F123" i="24"/>
  <c r="C215" i="25"/>
  <c r="H326" i="25"/>
  <c r="G104" i="43"/>
  <c r="G265" i="25"/>
  <c r="C123" i="43"/>
  <c r="C185" i="25"/>
  <c r="F251" i="43"/>
  <c r="D295" i="25"/>
  <c r="H61" i="43"/>
  <c r="G15" i="24"/>
  <c r="G155" i="43"/>
  <c r="D78" i="43"/>
  <c r="F69" i="43"/>
  <c r="H35" i="25"/>
  <c r="G21" i="53"/>
  <c r="H137" i="43"/>
  <c r="G37" i="53"/>
  <c r="G267" i="25"/>
  <c r="H145" i="24"/>
  <c r="F318" i="24"/>
  <c r="G29" i="43"/>
  <c r="H55" i="25"/>
  <c r="C242" i="25"/>
  <c r="D88" i="43"/>
  <c r="C180" i="25"/>
  <c r="G205" i="13"/>
  <c r="D181" i="25"/>
  <c r="F214" i="25"/>
  <c r="D162" i="25"/>
  <c r="D170" i="43"/>
  <c r="H330" i="24"/>
  <c r="G113" i="43"/>
  <c r="F224" i="25"/>
  <c r="C224" i="43"/>
  <c r="F40" i="43"/>
  <c r="H54" i="25"/>
  <c r="H250" i="24"/>
  <c r="G58" i="43"/>
  <c r="D205" i="24"/>
  <c r="F310" i="25"/>
  <c r="C171" i="43"/>
  <c r="D199" i="24"/>
  <c r="C42" i="52"/>
  <c r="G16" i="25"/>
  <c r="C174" i="43"/>
  <c r="H37" i="53"/>
  <c r="D61" i="25"/>
  <c r="D272" i="25"/>
  <c r="F303" i="25"/>
  <c r="F267" i="25"/>
  <c r="H166" i="25"/>
  <c r="H175" i="25"/>
  <c r="G331" i="13"/>
  <c r="C310" i="25"/>
  <c r="H126" i="43"/>
  <c r="C263" i="43"/>
  <c r="G13" i="53"/>
  <c r="F65" i="25"/>
  <c r="C234" i="43"/>
  <c r="H183" i="43"/>
  <c r="D184" i="25"/>
  <c r="G234" i="43"/>
  <c r="C27" i="53"/>
  <c r="G119" i="25"/>
  <c r="H255" i="43"/>
  <c r="C68" i="43"/>
  <c r="H244" i="43"/>
  <c r="D47" i="43"/>
  <c r="G26" i="43"/>
  <c r="G98" i="43"/>
  <c r="C63" i="43"/>
  <c r="G229" i="43"/>
  <c r="F130" i="43"/>
  <c r="H11" i="53"/>
  <c r="C41" i="52"/>
  <c r="D37" i="52"/>
  <c r="C196" i="43"/>
  <c r="G242" i="25"/>
  <c r="D121" i="25"/>
  <c r="D38" i="43"/>
  <c r="C31" i="52"/>
  <c r="D266" i="25"/>
  <c r="G75" i="43"/>
  <c r="F161" i="43"/>
  <c r="F221" i="25"/>
  <c r="G326" i="24"/>
  <c r="F30" i="25"/>
  <c r="F228" i="43"/>
  <c r="C319" i="25"/>
  <c r="C241" i="43"/>
  <c r="D20" i="52"/>
  <c r="D280" i="25"/>
  <c r="H166" i="43"/>
  <c r="D33" i="52"/>
  <c r="D66" i="43"/>
  <c r="G11" i="25"/>
  <c r="H247" i="43"/>
  <c r="F234" i="25"/>
  <c r="F292" i="25"/>
  <c r="C26" i="53"/>
  <c r="F118" i="43"/>
  <c r="D29" i="43"/>
  <c r="D243" i="43"/>
  <c r="F177" i="43"/>
  <c r="F196" i="43"/>
  <c r="D160" i="25"/>
  <c r="C268" i="25"/>
  <c r="F67" i="43"/>
  <c r="C37" i="24"/>
  <c r="F327" i="25"/>
  <c r="D259" i="43"/>
  <c r="C115" i="24"/>
  <c r="H249" i="43"/>
  <c r="C21" i="53"/>
  <c r="C275" i="25"/>
  <c r="F138" i="25"/>
  <c r="F143" i="25"/>
  <c r="C317" i="25"/>
  <c r="C125" i="43"/>
  <c r="G313" i="24"/>
  <c r="G277" i="25"/>
  <c r="G139" i="25"/>
  <c r="G19" i="53"/>
  <c r="D96" i="43"/>
  <c r="C104" i="43"/>
  <c r="D222" i="43"/>
  <c r="C224" i="24"/>
  <c r="C210" i="24"/>
  <c r="D41" i="52"/>
  <c r="H85" i="43"/>
  <c r="H321" i="25"/>
  <c r="D197" i="43"/>
  <c r="C199" i="25"/>
  <c r="G61" i="25"/>
  <c r="H147" i="25"/>
  <c r="C223" i="25"/>
  <c r="H269" i="24"/>
  <c r="F68" i="43"/>
  <c r="C124" i="43"/>
  <c r="F128" i="43"/>
  <c r="D57" i="43"/>
  <c r="H24" i="43"/>
  <c r="G182" i="43"/>
  <c r="D172" i="25"/>
  <c r="G331" i="24"/>
  <c r="C314" i="25"/>
  <c r="F92" i="43"/>
  <c r="F29" i="53"/>
  <c r="G260" i="24"/>
  <c r="G23" i="43"/>
  <c r="D122" i="43"/>
  <c r="H290" i="25"/>
  <c r="G163" i="24"/>
  <c r="D62" i="25"/>
  <c r="C302" i="13"/>
  <c r="F202" i="24"/>
  <c r="C72" i="43"/>
  <c r="G179" i="25"/>
  <c r="D36" i="43"/>
  <c r="F57" i="43"/>
  <c r="F227" i="24"/>
  <c r="H79" i="43"/>
  <c r="F98" i="43"/>
  <c r="D124" i="25"/>
  <c r="G227" i="25"/>
  <c r="D118" i="43"/>
  <c r="C161" i="43"/>
  <c r="D138" i="43"/>
  <c r="H305" i="25"/>
  <c r="D166" i="43"/>
  <c r="D169" i="43"/>
  <c r="F36" i="53"/>
  <c r="F294" i="25"/>
  <c r="F28" i="53"/>
  <c r="G40" i="43"/>
  <c r="G22" i="43"/>
  <c r="D137" i="43"/>
  <c r="H33" i="52"/>
  <c r="H173" i="25"/>
  <c r="H261" i="43"/>
  <c r="D254" i="43"/>
  <c r="C16" i="25"/>
  <c r="G96" i="43"/>
  <c r="F158" i="43"/>
  <c r="H12" i="43"/>
  <c r="C180" i="43"/>
  <c r="F316" i="25"/>
  <c r="F71" i="25"/>
  <c r="G130" i="43"/>
  <c r="D168" i="25"/>
  <c r="H182" i="25"/>
  <c r="H98" i="24"/>
  <c r="D55" i="25"/>
  <c r="D18" i="52"/>
  <c r="C49" i="43"/>
  <c r="H198" i="25"/>
  <c r="C179" i="25"/>
  <c r="C40" i="25"/>
  <c r="G138" i="25"/>
  <c r="G248" i="25"/>
  <c r="G230" i="25"/>
  <c r="H28" i="52"/>
  <c r="C286" i="24"/>
  <c r="D221" i="25"/>
  <c r="H203" i="43"/>
  <c r="F106" i="25"/>
  <c r="G75" i="25"/>
  <c r="D22" i="43"/>
  <c r="F172" i="43"/>
  <c r="D325" i="24"/>
  <c r="H123" i="43"/>
  <c r="D222" i="24"/>
  <c r="D255" i="43"/>
  <c r="D226" i="25"/>
  <c r="C330" i="25"/>
  <c r="H186" i="43"/>
  <c r="F43" i="25"/>
  <c r="G194" i="25"/>
  <c r="G27" i="52"/>
  <c r="D174" i="43"/>
  <c r="G49" i="43"/>
  <c r="C209" i="43"/>
  <c r="F329" i="25"/>
  <c r="F20" i="53"/>
  <c r="F85" i="43"/>
  <c r="G266" i="43"/>
  <c r="H218" i="43"/>
  <c r="G30" i="25"/>
  <c r="H243" i="25"/>
  <c r="F299" i="25"/>
  <c r="H93" i="25"/>
  <c r="D52" i="43"/>
  <c r="F12" i="53"/>
  <c r="F212" i="43"/>
  <c r="H64" i="43"/>
  <c r="F37" i="53"/>
  <c r="G144" i="25"/>
  <c r="D247" i="43"/>
  <c r="C47" i="43"/>
  <c r="G18" i="52"/>
  <c r="G213" i="25"/>
  <c r="D88" i="25"/>
  <c r="G166" i="43"/>
  <c r="G78" i="25"/>
  <c r="G255" i="25"/>
  <c r="H328" i="13"/>
  <c r="C112" i="43"/>
  <c r="G202" i="25"/>
  <c r="D112" i="25"/>
  <c r="G54" i="43"/>
  <c r="F95" i="43"/>
  <c r="F149" i="43"/>
  <c r="C115" i="25"/>
  <c r="H223" i="43"/>
  <c r="C297" i="25"/>
  <c r="C152" i="25"/>
  <c r="C232" i="43"/>
  <c r="D115" i="25"/>
  <c r="F120" i="25"/>
  <c r="F269" i="24"/>
  <c r="C82" i="43"/>
  <c r="D189" i="25"/>
  <c r="D43" i="43"/>
  <c r="F127" i="43"/>
  <c r="G172" i="43"/>
  <c r="F283" i="25"/>
  <c r="D14" i="43"/>
  <c r="G85" i="43"/>
  <c r="C48" i="25"/>
  <c r="G265" i="13"/>
  <c r="F25" i="43"/>
  <c r="H173" i="43"/>
  <c r="H172" i="25"/>
  <c r="H21" i="53"/>
  <c r="C33" i="43"/>
  <c r="G241" i="25"/>
  <c r="C161" i="25"/>
  <c r="H247" i="24"/>
  <c r="H260" i="25"/>
  <c r="F160" i="24"/>
  <c r="C115" i="43"/>
  <c r="D174" i="25"/>
  <c r="C135" i="25"/>
  <c r="H229" i="25"/>
  <c r="G166" i="25"/>
  <c r="G320" i="24"/>
  <c r="H73" i="43"/>
  <c r="C160" i="25"/>
  <c r="C328" i="24"/>
  <c r="G190" i="24"/>
  <c r="C221" i="25"/>
  <c r="H238" i="25"/>
  <c r="H136" i="43"/>
  <c r="C126" i="43"/>
  <c r="D317" i="25"/>
  <c r="C329" i="25"/>
  <c r="H248" i="43"/>
  <c r="G93" i="43"/>
  <c r="C103" i="13"/>
  <c r="H71" i="43"/>
  <c r="F205" i="43"/>
  <c r="G316" i="25"/>
  <c r="F63" i="43"/>
  <c r="C236" i="43"/>
  <c r="G251" i="43"/>
  <c r="F297" i="25"/>
  <c r="G257" i="25"/>
  <c r="H124" i="43"/>
  <c r="G238" i="43"/>
  <c r="H222" i="43"/>
  <c r="F142" i="43"/>
  <c r="G33" i="52"/>
  <c r="H127" i="43"/>
  <c r="G149" i="43"/>
  <c r="G233" i="43"/>
  <c r="H213" i="25"/>
  <c r="C272" i="25"/>
  <c r="H155" i="43"/>
  <c r="H47" i="43"/>
  <c r="H163" i="25"/>
  <c r="C60" i="25"/>
  <c r="C25" i="52"/>
  <c r="D315" i="24"/>
  <c r="D169" i="25"/>
  <c r="C236" i="25"/>
  <c r="D268" i="24"/>
  <c r="D80" i="43"/>
  <c r="D25" i="53"/>
  <c r="G187" i="43"/>
  <c r="C316" i="25"/>
  <c r="F135" i="25"/>
  <c r="F94" i="24"/>
  <c r="C81" i="24"/>
  <c r="G15" i="53"/>
  <c r="F137" i="43"/>
  <c r="H176" i="43"/>
  <c r="H104" i="25"/>
  <c r="G165" i="43"/>
  <c r="F227" i="43"/>
  <c r="D313" i="24"/>
  <c r="G72" i="25"/>
  <c r="F250" i="24"/>
  <c r="G240" i="43"/>
  <c r="D179" i="43"/>
  <c r="H20" i="52"/>
  <c r="F56" i="43"/>
  <c r="D177" i="43"/>
  <c r="F38" i="43"/>
  <c r="G51" i="43"/>
  <c r="C20" i="43"/>
  <c r="H29" i="43"/>
  <c r="C192" i="25"/>
  <c r="D170" i="25"/>
  <c r="D130" i="43"/>
  <c r="G204" i="43"/>
  <c r="G199" i="43"/>
  <c r="C292" i="25"/>
  <c r="C213" i="43"/>
  <c r="C277" i="25"/>
  <c r="D303" i="25"/>
  <c r="H248" i="25"/>
  <c r="F261" i="43"/>
  <c r="H39" i="25"/>
  <c r="G153" i="43"/>
  <c r="F27" i="53"/>
  <c r="G12" i="53"/>
  <c r="G292" i="25"/>
  <c r="D210" i="24"/>
  <c r="H35" i="53"/>
  <c r="D69" i="25"/>
  <c r="G237" i="25"/>
  <c r="G97" i="43"/>
  <c r="F52" i="13"/>
  <c r="G305" i="24"/>
  <c r="G91" i="24"/>
  <c r="F282" i="25"/>
  <c r="G24" i="53"/>
  <c r="H32" i="52"/>
  <c r="H135" i="25"/>
  <c r="F211" i="43"/>
  <c r="F87" i="43"/>
  <c r="G46" i="43"/>
  <c r="G157" i="43"/>
  <c r="C138" i="25"/>
  <c r="D86" i="25"/>
  <c r="F184" i="25"/>
  <c r="F45" i="25"/>
  <c r="D322" i="24"/>
  <c r="D251" i="24"/>
  <c r="F21" i="43"/>
  <c r="F69" i="25"/>
  <c r="F115" i="25"/>
  <c r="F112" i="43"/>
  <c r="C154" i="43"/>
  <c r="C263" i="24"/>
  <c r="G120" i="43"/>
  <c r="H110" i="43"/>
  <c r="D86" i="43"/>
  <c r="F170" i="25"/>
  <c r="D194" i="43"/>
  <c r="D136" i="43"/>
  <c r="C173" i="13"/>
  <c r="F235" i="43"/>
  <c r="C133" i="43"/>
  <c r="G245" i="25"/>
  <c r="G34" i="52"/>
  <c r="C178" i="43"/>
  <c r="G185" i="43"/>
  <c r="H130" i="25"/>
  <c r="G92" i="43"/>
  <c r="F121" i="25"/>
  <c r="H330" i="25"/>
  <c r="H35" i="52"/>
  <c r="C167" i="43"/>
  <c r="C124" i="25"/>
  <c r="C24" i="43"/>
  <c r="C172" i="43"/>
  <c r="D63" i="43"/>
  <c r="G19" i="43"/>
  <c r="D27" i="52"/>
  <c r="F323" i="25"/>
  <c r="G12" i="43"/>
  <c r="G244" i="43"/>
  <c r="C279" i="25"/>
  <c r="D236" i="25"/>
  <c r="G32" i="43"/>
  <c r="C223" i="43"/>
  <c r="F181" i="43"/>
  <c r="H254" i="43"/>
  <c r="F64" i="43"/>
  <c r="F125" i="43"/>
  <c r="F236" i="43"/>
  <c r="C30" i="53"/>
  <c r="G156" i="43"/>
  <c r="H23" i="43"/>
  <c r="G180" i="25"/>
  <c r="F305" i="25"/>
  <c r="G273" i="25"/>
  <c r="G259" i="43"/>
  <c r="C57" i="25"/>
  <c r="C202" i="25"/>
  <c r="C36" i="53"/>
  <c r="C79" i="24"/>
  <c r="C37" i="52"/>
  <c r="F220" i="24"/>
  <c r="G45" i="24"/>
  <c r="F151" i="43"/>
  <c r="H306" i="25"/>
  <c r="H188" i="25"/>
  <c r="G47" i="25"/>
  <c r="C154" i="24"/>
  <c r="G187" i="24"/>
  <c r="D36" i="53"/>
  <c r="F80" i="43"/>
  <c r="D213" i="43"/>
  <c r="G145" i="25"/>
  <c r="F257" i="25"/>
  <c r="C162" i="43"/>
  <c r="D151" i="43"/>
  <c r="D329" i="25"/>
  <c r="C184" i="43"/>
  <c r="H30" i="52"/>
  <c r="G322" i="13"/>
  <c r="D71" i="43"/>
  <c r="G236" i="25"/>
  <c r="F108" i="24"/>
  <c r="D80" i="25"/>
  <c r="F229" i="43"/>
  <c r="H191" i="43"/>
  <c r="G297" i="24"/>
  <c r="H225" i="25"/>
  <c r="H163" i="43"/>
  <c r="G193" i="24"/>
  <c r="H267" i="43"/>
  <c r="F18" i="43"/>
  <c r="F272" i="25"/>
  <c r="G31" i="24"/>
  <c r="F21" i="52"/>
  <c r="D231" i="24"/>
  <c r="C13" i="53"/>
  <c r="F166" i="43"/>
  <c r="G181" i="24"/>
  <c r="D250" i="43"/>
  <c r="H253" i="43"/>
  <c r="G263" i="25"/>
  <c r="F78" i="25"/>
  <c r="G197" i="25"/>
  <c r="H116" i="43"/>
  <c r="F156" i="25"/>
  <c r="C304" i="25"/>
  <c r="G324" i="24"/>
  <c r="D134" i="25"/>
  <c r="C52" i="43"/>
  <c r="H113" i="43"/>
  <c r="F164" i="25"/>
  <c r="D229" i="43"/>
  <c r="C249" i="24"/>
  <c r="G141" i="24"/>
  <c r="C46" i="43"/>
  <c r="H143" i="25"/>
  <c r="H280" i="24"/>
  <c r="D13" i="25"/>
  <c r="F236" i="24"/>
  <c r="G19" i="52"/>
  <c r="C188" i="43"/>
  <c r="H242" i="25"/>
  <c r="C150" i="43"/>
  <c r="H157" i="25"/>
  <c r="F14" i="25"/>
  <c r="D24" i="43"/>
  <c r="H53" i="43"/>
  <c r="D260" i="25"/>
  <c r="F33" i="53"/>
  <c r="G62" i="43"/>
  <c r="C16" i="43"/>
  <c r="G29" i="52"/>
  <c r="D231" i="25"/>
  <c r="G210" i="25"/>
  <c r="C188" i="25"/>
  <c r="F306" i="25"/>
  <c r="F105" i="43"/>
  <c r="H76" i="43"/>
  <c r="F214" i="43"/>
  <c r="H261" i="25"/>
  <c r="D101" i="25"/>
  <c r="C16" i="52"/>
  <c r="C306" i="25"/>
  <c r="D301" i="25"/>
  <c r="C255" i="43"/>
  <c r="C245" i="43"/>
  <c r="D152" i="43"/>
  <c r="D217" i="43"/>
  <c r="H31" i="52"/>
  <c r="C258" i="43"/>
  <c r="H242" i="43"/>
  <c r="D13" i="53"/>
  <c r="H217" i="43"/>
  <c r="C145" i="25"/>
  <c r="C32" i="52"/>
  <c r="G24" i="25"/>
  <c r="C26" i="43"/>
  <c r="D150" i="24"/>
  <c r="C36" i="25"/>
  <c r="C128" i="43"/>
  <c r="F185" i="25"/>
  <c r="H324" i="25"/>
  <c r="C262" i="43"/>
  <c r="F46" i="25"/>
  <c r="D171" i="25"/>
  <c r="D279" i="25"/>
  <c r="D225" i="43"/>
  <c r="H288" i="25"/>
  <c r="D277" i="24"/>
  <c r="C308" i="25"/>
  <c r="D249" i="43"/>
  <c r="C295" i="25"/>
  <c r="C164" i="43"/>
  <c r="F220" i="25"/>
  <c r="D144" i="25"/>
  <c r="D89" i="43"/>
  <c r="F198" i="43"/>
  <c r="D25" i="52"/>
  <c r="F245" i="25"/>
  <c r="D189" i="24"/>
  <c r="C102" i="24"/>
  <c r="F27" i="25"/>
  <c r="F35" i="52"/>
  <c r="H126" i="25"/>
  <c r="H175" i="43"/>
  <c r="C219" i="24"/>
  <c r="G327" i="25"/>
  <c r="C14" i="53"/>
  <c r="C112" i="25"/>
  <c r="C301" i="25"/>
  <c r="F188" i="13"/>
  <c r="H185" i="25"/>
  <c r="G256" i="25"/>
  <c r="G151" i="24"/>
  <c r="C218" i="25"/>
  <c r="G32" i="52"/>
  <c r="H24" i="24"/>
  <c r="D195" i="25"/>
  <c r="C321" i="24"/>
  <c r="F283" i="24"/>
  <c r="G230" i="24"/>
  <c r="D20" i="24"/>
  <c r="D244" i="25"/>
  <c r="G288" i="25"/>
  <c r="D249" i="25"/>
  <c r="H143" i="43"/>
  <c r="H97" i="24"/>
  <c r="G129" i="25"/>
  <c r="G311" i="25"/>
  <c r="D256" i="24"/>
  <c r="D289" i="25"/>
  <c r="D291" i="25"/>
  <c r="D20" i="43"/>
  <c r="C24" i="52"/>
  <c r="H78" i="43"/>
  <c r="C21" i="52"/>
  <c r="G167" i="43"/>
  <c r="G274" i="25"/>
  <c r="D129" i="43"/>
  <c r="F271" i="25"/>
  <c r="H62" i="25"/>
  <c r="C256" i="24"/>
  <c r="C195" i="25"/>
  <c r="D153" i="43"/>
  <c r="F150" i="43"/>
  <c r="H103" i="25"/>
  <c r="G206" i="25"/>
  <c r="H253" i="24"/>
  <c r="D118" i="25"/>
  <c r="H318" i="24"/>
  <c r="H255" i="25"/>
  <c r="F120" i="43"/>
  <c r="C226" i="24"/>
  <c r="F210" i="25"/>
  <c r="H310" i="13"/>
  <c r="H204" i="13"/>
  <c r="C48" i="43"/>
  <c r="C203" i="43"/>
  <c r="G107" i="43"/>
  <c r="F289" i="25"/>
  <c r="F179" i="43"/>
  <c r="F36" i="52"/>
  <c r="D96" i="25"/>
  <c r="H268" i="25"/>
  <c r="D60" i="43"/>
  <c r="H167" i="25"/>
  <c r="D199" i="43"/>
  <c r="H38" i="52"/>
  <c r="G39" i="53"/>
  <c r="F14" i="52"/>
  <c r="D331" i="25"/>
  <c r="C194" i="43"/>
  <c r="C252" i="43"/>
  <c r="D24" i="52"/>
  <c r="F163" i="43"/>
  <c r="G326" i="25"/>
  <c r="C259" i="43"/>
  <c r="D273" i="25"/>
  <c r="H276" i="25"/>
  <c r="H225" i="43"/>
  <c r="G219" i="43"/>
  <c r="D102" i="43"/>
  <c r="G204" i="25"/>
  <c r="H181" i="25"/>
  <c r="C102" i="43"/>
  <c r="C219" i="43"/>
  <c r="H40" i="52"/>
  <c r="D19" i="25"/>
  <c r="D49" i="43"/>
  <c r="C156" i="43"/>
  <c r="G158" i="24"/>
  <c r="F256" i="25"/>
  <c r="G284" i="24"/>
  <c r="C194" i="25"/>
  <c r="D24" i="53"/>
  <c r="G247" i="24"/>
  <c r="H88" i="25"/>
  <c r="D328" i="24"/>
  <c r="C144" i="25"/>
  <c r="D248" i="43"/>
  <c r="H106" i="25"/>
  <c r="D81" i="43"/>
  <c r="H263" i="25"/>
  <c r="H240" i="25"/>
  <c r="H294" i="25"/>
  <c r="D211" i="43"/>
  <c r="H73" i="25"/>
  <c r="C102" i="25"/>
  <c r="G256" i="43"/>
  <c r="G173" i="24"/>
  <c r="D43" i="24"/>
  <c r="D54" i="25"/>
  <c r="G152" i="43"/>
  <c r="C286" i="25"/>
  <c r="H205" i="43"/>
  <c r="F23" i="52"/>
  <c r="C159" i="43"/>
  <c r="F207" i="25"/>
  <c r="F321" i="25"/>
  <c r="G165" i="24"/>
  <c r="D216" i="43"/>
  <c r="H317" i="25"/>
  <c r="G221" i="43"/>
  <c r="H92" i="25"/>
  <c r="C35" i="53"/>
  <c r="D37" i="25"/>
  <c r="D83" i="43"/>
  <c r="C251" i="43"/>
  <c r="C17" i="52"/>
  <c r="F73" i="43"/>
  <c r="G297" i="25"/>
  <c r="C144" i="43"/>
  <c r="F96" i="43"/>
  <c r="F223" i="43"/>
  <c r="G26" i="53"/>
  <c r="F270" i="25"/>
  <c r="F285" i="25"/>
  <c r="F28" i="52"/>
  <c r="C67" i="43"/>
  <c r="H140" i="43"/>
  <c r="G195" i="43"/>
  <c r="H63" i="25"/>
  <c r="D90" i="25"/>
  <c r="D204" i="43"/>
  <c r="H38" i="53"/>
  <c r="H70" i="43"/>
  <c r="F264" i="24"/>
  <c r="C291" i="25"/>
  <c r="D196" i="43"/>
  <c r="D117" i="25"/>
  <c r="D73" i="43"/>
  <c r="F274" i="24"/>
  <c r="F191" i="13"/>
  <c r="G160" i="24"/>
  <c r="G262" i="43"/>
  <c r="G38" i="25"/>
  <c r="G248" i="24"/>
  <c r="C86" i="43"/>
  <c r="H159" i="25"/>
  <c r="F249" i="25"/>
  <c r="G155" i="24"/>
  <c r="G34" i="53"/>
  <c r="H233" i="43"/>
  <c r="D131" i="25"/>
  <c r="D91" i="25"/>
  <c r="G49" i="25"/>
  <c r="F258" i="25"/>
  <c r="G164" i="13"/>
  <c r="C239" i="25"/>
  <c r="H116" i="25"/>
  <c r="G275" i="25"/>
  <c r="G286" i="24"/>
  <c r="F203" i="25"/>
  <c r="F212" i="25"/>
  <c r="F157" i="25"/>
  <c r="D235" i="25"/>
  <c r="F299" i="24"/>
  <c r="F138" i="24"/>
  <c r="C172" i="25"/>
  <c r="C101" i="25"/>
  <c r="C145" i="43"/>
  <c r="G209" i="43"/>
  <c r="F19" i="52"/>
  <c r="G19" i="25"/>
  <c r="H122" i="43"/>
  <c r="H221" i="13"/>
  <c r="F224" i="24"/>
  <c r="D246" i="25"/>
  <c r="D231" i="43"/>
  <c r="H283" i="24"/>
  <c r="F16" i="53"/>
  <c r="C243" i="25"/>
  <c r="G107" i="25"/>
  <c r="D83" i="24"/>
  <c r="G324" i="25"/>
  <c r="F162" i="25"/>
  <c r="D244" i="43"/>
  <c r="G79" i="43"/>
  <c r="F298" i="25"/>
  <c r="F290" i="25"/>
  <c r="D308" i="24"/>
  <c r="F329" i="24"/>
  <c r="F220" i="43"/>
  <c r="C64" i="43"/>
  <c r="C312" i="25"/>
  <c r="H72" i="43"/>
  <c r="G235" i="43"/>
  <c r="F136" i="43"/>
  <c r="G119" i="43"/>
  <c r="C244" i="43"/>
  <c r="F195" i="43"/>
  <c r="H118" i="43"/>
  <c r="F182" i="43"/>
  <c r="H27" i="52"/>
  <c r="H158" i="43"/>
  <c r="D62" i="43"/>
  <c r="H331" i="25"/>
  <c r="F12" i="43"/>
  <c r="H38" i="25"/>
  <c r="H228" i="43"/>
  <c r="D260" i="43"/>
  <c r="H301" i="25"/>
  <c r="D93" i="25"/>
  <c r="D87" i="43"/>
  <c r="G44" i="43"/>
  <c r="F114" i="43"/>
  <c r="D138" i="25"/>
  <c r="D208" i="25"/>
  <c r="G40" i="25"/>
  <c r="F39" i="53"/>
  <c r="D220" i="25"/>
  <c r="D111" i="43"/>
  <c r="H328" i="24"/>
  <c r="F237" i="24"/>
  <c r="C222" i="24"/>
  <c r="G13" i="25"/>
  <c r="G315" i="25"/>
  <c r="G154" i="43"/>
  <c r="G328" i="25"/>
  <c r="D104" i="43"/>
  <c r="G52" i="43"/>
  <c r="G261" i="25"/>
  <c r="H169" i="43"/>
  <c r="H141" i="43"/>
  <c r="H190" i="25"/>
  <c r="F193" i="25"/>
  <c r="H220" i="43"/>
  <c r="F264" i="25"/>
  <c r="C89" i="43"/>
  <c r="G124" i="43"/>
  <c r="C181" i="25"/>
  <c r="F293" i="25"/>
  <c r="F222" i="25"/>
  <c r="D324" i="24"/>
  <c r="G248" i="43"/>
  <c r="C259" i="25"/>
  <c r="D307" i="25"/>
  <c r="H251" i="24"/>
  <c r="H176" i="25"/>
  <c r="C114" i="25"/>
  <c r="D160" i="43"/>
  <c r="C239" i="13"/>
  <c r="G296" i="24"/>
  <c r="G153" i="25"/>
  <c r="D186" i="43"/>
  <c r="G146" i="25"/>
  <c r="C278" i="25"/>
  <c r="G192" i="25"/>
  <c r="D83" i="25"/>
  <c r="H257" i="24"/>
  <c r="G12" i="52"/>
  <c r="F197" i="43"/>
  <c r="C230" i="25"/>
  <c r="F204" i="25"/>
  <c r="F92" i="24"/>
  <c r="D24" i="25"/>
  <c r="C322" i="25"/>
  <c r="G174" i="43"/>
  <c r="F255" i="25"/>
  <c r="D161" i="43"/>
  <c r="H50" i="43"/>
  <c r="F53" i="43"/>
  <c r="D156" i="25"/>
  <c r="H13" i="52"/>
  <c r="F319" i="25"/>
  <c r="G306" i="24"/>
  <c r="F173" i="25"/>
  <c r="C107" i="43"/>
  <c r="C266" i="25"/>
  <c r="D40" i="52"/>
  <c r="C190" i="25"/>
  <c r="C179" i="43"/>
  <c r="D232" i="25"/>
  <c r="F34" i="53"/>
  <c r="G35" i="43"/>
  <c r="H325" i="25"/>
  <c r="C247" i="25"/>
  <c r="G67" i="43"/>
  <c r="F62" i="25"/>
  <c r="D32" i="52"/>
  <c r="D264" i="43"/>
  <c r="F16" i="43"/>
  <c r="F61" i="43"/>
  <c r="G317" i="25"/>
  <c r="H240" i="43"/>
  <c r="H25" i="25"/>
  <c r="C22" i="53"/>
  <c r="H259" i="25"/>
  <c r="C167" i="25"/>
  <c r="D269" i="25"/>
  <c r="D139" i="43"/>
  <c r="C66" i="43"/>
  <c r="D42" i="25"/>
  <c r="G21" i="43"/>
  <c r="H231" i="43"/>
  <c r="G89" i="43"/>
  <c r="H29" i="52"/>
  <c r="F225" i="43"/>
  <c r="D18" i="53"/>
  <c r="F109" i="43"/>
  <c r="H211" i="25"/>
  <c r="C169" i="25"/>
  <c r="D22" i="53"/>
  <c r="F140" i="43"/>
  <c r="D239" i="43"/>
  <c r="F210" i="43"/>
  <c r="D210" i="43"/>
  <c r="C170" i="43"/>
  <c r="G125" i="43"/>
  <c r="H52" i="25"/>
  <c r="D124" i="43"/>
  <c r="D21" i="52"/>
  <c r="F60" i="43"/>
  <c r="G265" i="43"/>
  <c r="C149" i="43"/>
  <c r="G150" i="43"/>
  <c r="G215" i="43"/>
  <c r="F147" i="25"/>
  <c r="H284" i="25"/>
  <c r="D17" i="43"/>
  <c r="F98" i="25"/>
  <c r="H97" i="25"/>
  <c r="C185" i="24"/>
  <c r="G82" i="43"/>
  <c r="H80" i="43"/>
  <c r="D224" i="43"/>
  <c r="C251" i="25"/>
  <c r="G105" i="43"/>
  <c r="D80" i="24"/>
  <c r="H204" i="43"/>
  <c r="H74" i="43"/>
  <c r="H74" i="25"/>
  <c r="D249" i="24"/>
  <c r="F144" i="24"/>
  <c r="H228" i="25"/>
  <c r="G90" i="24"/>
  <c r="F281" i="25"/>
  <c r="F123" i="25"/>
  <c r="D238" i="25"/>
  <c r="G148" i="25"/>
  <c r="H171" i="43"/>
  <c r="C78" i="43"/>
  <c r="G188" i="25"/>
  <c r="H245" i="43"/>
  <c r="F297" i="24"/>
  <c r="F63" i="25"/>
  <c r="H142" i="25"/>
  <c r="D106" i="43"/>
  <c r="H278" i="24"/>
  <c r="G25" i="53"/>
  <c r="H148" i="25"/>
  <c r="H337" i="13"/>
  <c r="G46" i="25"/>
  <c r="C311" i="25"/>
  <c r="G43" i="25"/>
  <c r="F73" i="25"/>
  <c r="F113" i="43"/>
  <c r="G16" i="52"/>
  <c r="H138" i="25"/>
  <c r="C73" i="43"/>
  <c r="D50" i="43"/>
  <c r="C92" i="25"/>
  <c r="D93" i="43"/>
  <c r="C173" i="43"/>
  <c r="H212" i="25"/>
  <c r="G17" i="53"/>
  <c r="F326" i="25"/>
  <c r="G147" i="24"/>
  <c r="C103" i="43"/>
  <c r="H25" i="53"/>
  <c r="C311" i="24"/>
  <c r="D193" i="43"/>
  <c r="H172" i="43"/>
  <c r="D23" i="25"/>
  <c r="H230" i="43"/>
  <c r="F31" i="52"/>
  <c r="C271" i="25"/>
  <c r="G129" i="43"/>
  <c r="G201" i="43"/>
  <c r="F174" i="43"/>
  <c r="F54" i="43"/>
  <c r="C156" i="25"/>
  <c r="G143" i="43"/>
  <c r="C160" i="43"/>
  <c r="D173" i="25"/>
  <c r="D16" i="52"/>
  <c r="F121" i="43"/>
  <c r="G220" i="43"/>
  <c r="C43" i="25"/>
  <c r="H252" i="43"/>
  <c r="D19" i="43"/>
  <c r="C190" i="43"/>
  <c r="C18" i="25"/>
  <c r="C186" i="25"/>
  <c r="D191" i="25"/>
  <c r="G147" i="43"/>
  <c r="G195" i="25"/>
  <c r="F307" i="25"/>
  <c r="D26" i="53"/>
  <c r="H260" i="43"/>
  <c r="D183" i="25"/>
  <c r="C216" i="25"/>
  <c r="G183" i="43"/>
  <c r="G317" i="24"/>
  <c r="D53" i="25"/>
  <c r="G253" i="25"/>
  <c r="C66" i="25"/>
  <c r="D314" i="25"/>
  <c r="C82" i="25"/>
  <c r="F164" i="43"/>
  <c r="H217" i="24"/>
  <c r="C108" i="43"/>
  <c r="G134" i="25"/>
  <c r="G104" i="25"/>
  <c r="D315" i="13"/>
  <c r="G191" i="24"/>
  <c r="H127" i="25"/>
  <c r="C219" i="25"/>
  <c r="H71" i="25"/>
  <c r="F274" i="25"/>
  <c r="D23" i="53"/>
  <c r="H234" i="43"/>
  <c r="F86" i="25"/>
  <c r="D141" i="43"/>
  <c r="F54" i="25"/>
  <c r="D196" i="25"/>
  <c r="F215" i="25"/>
  <c r="D326" i="25"/>
  <c r="H215" i="24"/>
  <c r="H12" i="52"/>
  <c r="H95" i="25"/>
  <c r="H294" i="24"/>
  <c r="D45" i="43"/>
  <c r="C250" i="43"/>
  <c r="D184" i="43"/>
  <c r="C158" i="25"/>
  <c r="H221" i="43"/>
  <c r="F158" i="25"/>
  <c r="H237" i="24"/>
  <c r="D226" i="13"/>
  <c r="G102" i="43"/>
  <c r="H121" i="25"/>
  <c r="D212" i="43"/>
  <c r="F294" i="24"/>
  <c r="F12" i="24"/>
  <c r="C13" i="52"/>
  <c r="H187" i="25"/>
  <c r="F26" i="43"/>
  <c r="C237" i="25"/>
  <c r="H96" i="43"/>
  <c r="C255" i="25"/>
  <c r="D55" i="43"/>
  <c r="G145" i="43"/>
  <c r="H68" i="43"/>
  <c r="C34" i="43"/>
  <c r="F118" i="25"/>
  <c r="G218" i="43"/>
  <c r="H174" i="25"/>
  <c r="C98" i="43"/>
  <c r="F123" i="43"/>
  <c r="D46" i="43"/>
  <c r="D267" i="25"/>
  <c r="F170" i="43"/>
  <c r="H131" i="43"/>
  <c r="G214" i="43"/>
  <c r="D190" i="43"/>
  <c r="F213" i="43"/>
  <c r="H106" i="43"/>
  <c r="G176" i="43"/>
  <c r="H138" i="43"/>
  <c r="C23" i="52"/>
  <c r="F241" i="25"/>
  <c r="C243" i="43"/>
  <c r="H23" i="53"/>
  <c r="D148" i="43"/>
  <c r="D214" i="25"/>
  <c r="F254" i="43"/>
  <c r="H169" i="25"/>
  <c r="H31" i="25"/>
  <c r="H151" i="43"/>
  <c r="G123" i="43"/>
  <c r="G92" i="25"/>
  <c r="G17" i="52"/>
  <c r="D154" i="25"/>
  <c r="F32" i="13"/>
  <c r="F29" i="43"/>
  <c r="D145" i="43"/>
  <c r="C56" i="43"/>
  <c r="F108" i="43"/>
  <c r="H210" i="24"/>
  <c r="C187" i="43"/>
  <c r="G13" i="24"/>
  <c r="C116" i="43"/>
  <c r="D39" i="43"/>
  <c r="D252" i="43"/>
  <c r="F136" i="25"/>
  <c r="F31" i="43"/>
  <c r="F207" i="24"/>
  <c r="D239" i="25"/>
  <c r="F203" i="43"/>
  <c r="G175" i="24"/>
  <c r="G100" i="43"/>
  <c r="H192" i="43"/>
  <c r="F185" i="13"/>
  <c r="H135" i="24"/>
  <c r="F11" i="52"/>
  <c r="F30" i="53"/>
  <c r="D207" i="24"/>
  <c r="D72" i="43"/>
  <c r="D202" i="43"/>
  <c r="H215" i="43"/>
  <c r="D223" i="43"/>
  <c r="C22" i="43"/>
  <c r="D287" i="24"/>
  <c r="F152" i="24"/>
  <c r="H280" i="25"/>
  <c r="H22" i="25"/>
  <c r="F185" i="24"/>
  <c r="G64" i="25"/>
  <c r="F315" i="25"/>
  <c r="D180" i="24"/>
  <c r="G64" i="43"/>
  <c r="D210" i="25"/>
  <c r="H184" i="24"/>
  <c r="D282" i="24"/>
  <c r="D97" i="25"/>
  <c r="G36" i="53"/>
  <c r="H214" i="24"/>
  <c r="H206" i="43"/>
  <c r="H252" i="25"/>
  <c r="F309" i="25"/>
  <c r="F105" i="25"/>
  <c r="D39" i="52"/>
  <c r="C233" i="24"/>
  <c r="H82" i="43"/>
  <c r="F110" i="25"/>
  <c r="H166" i="24"/>
  <c r="H329" i="25"/>
  <c r="G323" i="25"/>
  <c r="F22" i="52"/>
  <c r="C100" i="43"/>
  <c r="G47" i="43"/>
  <c r="F317" i="24"/>
  <c r="G318" i="25"/>
  <c r="H179" i="25"/>
  <c r="G214" i="25"/>
  <c r="F237" i="43"/>
  <c r="H233" i="25"/>
  <c r="D110" i="25"/>
  <c r="C63" i="25"/>
  <c r="H323" i="24"/>
  <c r="F247" i="25"/>
  <c r="G331" i="25"/>
  <c r="C136" i="24"/>
  <c r="H230" i="25"/>
  <c r="G192" i="24"/>
  <c r="C80" i="25"/>
  <c r="H89" i="25"/>
  <c r="C111" i="25"/>
  <c r="D25" i="25"/>
  <c r="C244" i="24"/>
  <c r="D291" i="13"/>
  <c r="H91" i="24"/>
  <c r="D331" i="24"/>
  <c r="C269" i="13"/>
  <c r="G298" i="25"/>
  <c r="C27" i="25"/>
  <c r="F135" i="43"/>
  <c r="F303" i="24"/>
  <c r="F188" i="25"/>
  <c r="H97" i="43"/>
  <c r="G278" i="13"/>
  <c r="F217" i="24"/>
  <c r="C226" i="25"/>
  <c r="D248" i="24"/>
  <c r="F75" i="24"/>
  <c r="F250" i="25"/>
  <c r="C31" i="53"/>
  <c r="H21" i="52"/>
  <c r="C55" i="43"/>
  <c r="D284" i="25"/>
  <c r="H77" i="43"/>
  <c r="D252" i="24"/>
  <c r="D207" i="25"/>
  <c r="C260" i="25"/>
  <c r="F44" i="43"/>
  <c r="G87" i="25"/>
  <c r="H257" i="25"/>
  <c r="C113" i="25"/>
  <c r="F242" i="43"/>
  <c r="F326" i="24"/>
  <c r="F124" i="25"/>
  <c r="C227" i="25"/>
  <c r="D108" i="25"/>
  <c r="F78" i="43"/>
  <c r="D154" i="43"/>
  <c r="D189" i="43"/>
  <c r="G261" i="43"/>
  <c r="C95" i="43"/>
  <c r="G118" i="43"/>
  <c r="D32" i="43"/>
  <c r="F174" i="25"/>
  <c r="D315" i="25"/>
  <c r="C74" i="24"/>
  <c r="G35" i="25"/>
  <c r="C130" i="24"/>
  <c r="G209" i="25"/>
  <c r="C128" i="24"/>
  <c r="C131" i="25"/>
  <c r="H200" i="24"/>
  <c r="H56" i="25"/>
  <c r="D139" i="24"/>
  <c r="C23" i="24"/>
  <c r="F275" i="24"/>
  <c r="D78" i="25"/>
  <c r="G262" i="24"/>
  <c r="C33" i="25"/>
  <c r="C96" i="25"/>
  <c r="G65" i="25"/>
  <c r="G94" i="43"/>
  <c r="C125" i="24"/>
  <c r="D164" i="13"/>
  <c r="C133" i="25"/>
  <c r="D303" i="24"/>
  <c r="H278" i="13"/>
  <c r="G88" i="24"/>
  <c r="H287" i="25"/>
  <c r="H216" i="24"/>
  <c r="D58" i="25"/>
  <c r="C242" i="13"/>
  <c r="D50" i="24"/>
  <c r="G271" i="24"/>
  <c r="C150" i="24"/>
  <c r="C183" i="25"/>
  <c r="F64" i="25"/>
  <c r="F151" i="25"/>
  <c r="H20" i="13"/>
  <c r="D269" i="13"/>
  <c r="G179" i="43"/>
  <c r="G144" i="24"/>
  <c r="H83" i="13"/>
  <c r="F238" i="24"/>
  <c r="H128" i="43"/>
  <c r="D68" i="25"/>
  <c r="H236" i="24"/>
  <c r="F218" i="24"/>
  <c r="F244" i="24"/>
  <c r="F252" i="25"/>
  <c r="D196" i="13"/>
  <c r="H296" i="25"/>
  <c r="C207" i="25"/>
  <c r="H188" i="24"/>
  <c r="D290" i="25"/>
  <c r="G191" i="43"/>
  <c r="F244" i="25"/>
  <c r="G181" i="25"/>
  <c r="G186" i="25"/>
  <c r="F38" i="13"/>
  <c r="D196" i="24"/>
  <c r="H17" i="25"/>
  <c r="H285" i="25"/>
  <c r="C142" i="25"/>
  <c r="F142" i="25"/>
  <c r="D26" i="25"/>
  <c r="C327" i="24"/>
  <c r="H227" i="24"/>
  <c r="F116" i="24"/>
  <c r="D254" i="13"/>
  <c r="C323" i="24"/>
  <c r="D302" i="13"/>
  <c r="C103" i="24"/>
  <c r="C60" i="43"/>
  <c r="H154" i="43"/>
  <c r="H179" i="24"/>
  <c r="C225" i="43"/>
  <c r="F255" i="24"/>
  <c r="G135" i="43"/>
  <c r="G233" i="24"/>
  <c r="D271" i="25"/>
  <c r="H312" i="25"/>
  <c r="F126" i="25"/>
  <c r="G33" i="43"/>
  <c r="H149" i="24"/>
  <c r="C125" i="25"/>
  <c r="G203" i="43"/>
  <c r="D145" i="24"/>
  <c r="G216" i="24"/>
  <c r="H261" i="24"/>
  <c r="F169" i="25"/>
  <c r="F72" i="24"/>
  <c r="C296" i="25"/>
  <c r="H79" i="25"/>
  <c r="F189" i="43"/>
  <c r="F250" i="43"/>
  <c r="D325" i="25"/>
  <c r="F67" i="24"/>
  <c r="G116" i="43"/>
  <c r="G187" i="25"/>
  <c r="H216" i="25"/>
  <c r="G84" i="43"/>
  <c r="H324" i="13"/>
  <c r="G254" i="25"/>
  <c r="H183" i="25"/>
  <c r="H275" i="25"/>
  <c r="H244" i="24"/>
  <c r="G115" i="25"/>
  <c r="H254" i="25"/>
  <c r="D87" i="25"/>
  <c r="G62" i="25"/>
  <c r="C277" i="13"/>
  <c r="F123" i="13"/>
  <c r="C276" i="24"/>
  <c r="G108" i="13"/>
  <c r="H274" i="25"/>
  <c r="H264" i="25"/>
  <c r="D223" i="24"/>
  <c r="D215" i="24"/>
  <c r="G224" i="24"/>
  <c r="G58" i="25"/>
  <c r="D137" i="24"/>
  <c r="G182" i="25"/>
  <c r="G51" i="24"/>
  <c r="D84" i="25"/>
  <c r="F173" i="13"/>
  <c r="C299" i="24"/>
  <c r="H293" i="24"/>
  <c r="D167" i="24"/>
  <c r="C201" i="43"/>
  <c r="F262" i="43"/>
  <c r="D59" i="43"/>
  <c r="G254" i="43"/>
  <c r="D16" i="43"/>
  <c r="F186" i="25"/>
  <c r="F242" i="24"/>
  <c r="H17" i="53"/>
  <c r="D34" i="25"/>
  <c r="F55" i="43"/>
  <c r="H98" i="25"/>
  <c r="C314" i="24"/>
  <c r="F52" i="43"/>
  <c r="F304" i="25"/>
  <c r="D159" i="24"/>
  <c r="G40" i="52"/>
  <c r="H199" i="25"/>
  <c r="C294" i="24"/>
  <c r="H69" i="43"/>
  <c r="C318" i="24"/>
  <c r="D247" i="25"/>
  <c r="D274" i="25"/>
  <c r="D35" i="53"/>
  <c r="C220" i="25"/>
  <c r="H34" i="52"/>
  <c r="H261" i="13"/>
  <c r="C130" i="25"/>
  <c r="C233" i="25"/>
  <c r="G71" i="43"/>
  <c r="F177" i="25"/>
  <c r="C69" i="25"/>
  <c r="D133" i="24"/>
  <c r="D193" i="25"/>
  <c r="H143" i="24"/>
  <c r="G148" i="24"/>
  <c r="C285" i="25"/>
  <c r="C90" i="43"/>
  <c r="C159" i="25"/>
  <c r="H101" i="13"/>
  <c r="H16" i="43"/>
  <c r="D119" i="25"/>
  <c r="D107" i="25"/>
  <c r="F11" i="43"/>
  <c r="F125" i="25"/>
  <c r="C230" i="43"/>
  <c r="H108" i="25"/>
  <c r="F158" i="13"/>
  <c r="F129" i="24"/>
  <c r="F261" i="24"/>
  <c r="H171" i="24"/>
  <c r="G137" i="24"/>
  <c r="G165" i="25"/>
  <c r="F328" i="13"/>
  <c r="D77" i="24"/>
  <c r="D121" i="43"/>
  <c r="D59" i="25"/>
  <c r="H39" i="24"/>
  <c r="H69" i="25"/>
  <c r="H231" i="24"/>
  <c r="F266" i="24"/>
  <c r="H52" i="24"/>
  <c r="D40" i="43"/>
  <c r="D243" i="25"/>
  <c r="H154" i="13"/>
  <c r="H222" i="25"/>
  <c r="H192" i="25"/>
  <c r="H134" i="13"/>
  <c r="C130" i="43"/>
  <c r="H178" i="25"/>
  <c r="G284" i="25"/>
  <c r="G108" i="43"/>
  <c r="G181" i="43"/>
  <c r="F200" i="24"/>
  <c r="H308" i="25"/>
  <c r="G304" i="24"/>
  <c r="G116" i="24"/>
  <c r="C300" i="24"/>
  <c r="C254" i="25"/>
  <c r="D61" i="43"/>
  <c r="D297" i="25"/>
  <c r="D34" i="43"/>
  <c r="D50" i="25"/>
  <c r="F20" i="43"/>
  <c r="F317" i="25"/>
  <c r="G123" i="24"/>
  <c r="C71" i="43"/>
  <c r="G238" i="25"/>
  <c r="C119" i="24"/>
  <c r="D68" i="24"/>
  <c r="C34" i="53"/>
  <c r="G170" i="25"/>
  <c r="C297" i="13"/>
  <c r="C126" i="25"/>
  <c r="F117" i="25"/>
  <c r="G183" i="24"/>
  <c r="H26" i="43"/>
  <c r="F66" i="25"/>
  <c r="F101" i="25"/>
  <c r="G28" i="25"/>
  <c r="H92" i="24"/>
  <c r="F276" i="25"/>
  <c r="G153" i="24"/>
  <c r="H327" i="24"/>
  <c r="H226" i="25"/>
  <c r="G91" i="25"/>
  <c r="D41" i="25"/>
  <c r="C173" i="25"/>
  <c r="H44" i="24"/>
  <c r="D112" i="13"/>
  <c r="C183" i="24"/>
  <c r="H252" i="24"/>
  <c r="F301" i="25"/>
  <c r="G199" i="24"/>
  <c r="G144" i="43"/>
  <c r="D25" i="43"/>
  <c r="F165" i="25"/>
  <c r="H218" i="25"/>
  <c r="F327" i="24"/>
  <c r="H102" i="24"/>
  <c r="C262" i="24"/>
  <c r="F187" i="24"/>
  <c r="D283" i="24"/>
  <c r="G101" i="24"/>
  <c r="H214" i="43"/>
  <c r="C118" i="24"/>
  <c r="F155" i="25"/>
  <c r="G108" i="25"/>
  <c r="C337" i="13"/>
  <c r="H47" i="25"/>
  <c r="G208" i="43"/>
  <c r="H208" i="25"/>
  <c r="C157" i="24"/>
  <c r="F81" i="25"/>
  <c r="C183" i="43"/>
  <c r="H110" i="25"/>
  <c r="F232" i="25"/>
  <c r="C198" i="43"/>
  <c r="F77" i="25"/>
  <c r="C138" i="43"/>
  <c r="F337" i="13"/>
  <c r="H99" i="43"/>
  <c r="H28" i="53"/>
  <c r="G189" i="43"/>
  <c r="F228" i="25"/>
  <c r="H30" i="43"/>
  <c r="H94" i="43"/>
  <c r="C46" i="24"/>
  <c r="C148" i="25"/>
  <c r="G261" i="24"/>
  <c r="G29" i="24"/>
  <c r="F267" i="13"/>
  <c r="C57" i="24"/>
  <c r="C189" i="25"/>
  <c r="C51" i="25"/>
  <c r="H98" i="43"/>
  <c r="F28" i="25"/>
  <c r="F34" i="13"/>
  <c r="H286" i="24"/>
  <c r="D242" i="13"/>
  <c r="F119" i="25"/>
  <c r="F227" i="25"/>
  <c r="H292" i="13"/>
  <c r="C122" i="25"/>
  <c r="C325" i="25"/>
  <c r="D185" i="25"/>
  <c r="D202" i="25"/>
  <c r="F109" i="25"/>
  <c r="C56" i="24"/>
  <c r="G112" i="25"/>
  <c r="F230" i="25"/>
  <c r="D99" i="24"/>
  <c r="D237" i="24"/>
  <c r="F201" i="25"/>
  <c r="H314" i="24"/>
  <c r="F184" i="43"/>
  <c r="H287" i="24"/>
  <c r="C321" i="13"/>
  <c r="G190" i="25"/>
  <c r="G16" i="43"/>
  <c r="F314" i="24"/>
  <c r="D39" i="53"/>
  <c r="C240" i="25"/>
  <c r="G274" i="24"/>
  <c r="F236" i="25"/>
  <c r="H38" i="24"/>
  <c r="G93" i="24"/>
  <c r="D173" i="43"/>
  <c r="G281" i="25"/>
  <c r="C217" i="25"/>
  <c r="F50" i="43"/>
  <c r="H14" i="52"/>
  <c r="C247" i="43"/>
  <c r="C155" i="25"/>
  <c r="C11" i="25"/>
  <c r="G272" i="24"/>
  <c r="G111" i="43"/>
  <c r="C54" i="43"/>
  <c r="F257" i="43"/>
  <c r="D179" i="25"/>
  <c r="C284" i="24"/>
  <c r="G22" i="25"/>
  <c r="F284" i="24"/>
  <c r="F163" i="24"/>
  <c r="G251" i="24"/>
  <c r="H139" i="25"/>
  <c r="D203" i="24"/>
  <c r="H193" i="43"/>
  <c r="C28" i="52"/>
  <c r="F145" i="25"/>
  <c r="G287" i="24"/>
  <c r="D236" i="43"/>
  <c r="C146" i="43"/>
  <c r="H91" i="25"/>
  <c r="C313" i="24"/>
  <c r="F22" i="53"/>
  <c r="G89" i="25"/>
  <c r="F104" i="25"/>
  <c r="G300" i="25"/>
  <c r="C270" i="24"/>
  <c r="H258" i="25"/>
  <c r="D298" i="24"/>
  <c r="C25" i="24"/>
  <c r="C14" i="24"/>
  <c r="F38" i="52"/>
  <c r="H249" i="25"/>
  <c r="D187" i="43"/>
  <c r="F275" i="25"/>
  <c r="C53" i="25"/>
  <c r="H54" i="43"/>
  <c r="D69" i="43"/>
  <c r="G106" i="25"/>
  <c r="F116" i="25"/>
  <c r="D256" i="25"/>
  <c r="H111" i="25"/>
  <c r="D198" i="25"/>
  <c r="D247" i="13"/>
  <c r="D122" i="24"/>
  <c r="G229" i="24"/>
  <c r="F216" i="24"/>
  <c r="D107" i="43"/>
  <c r="D296" i="25"/>
  <c r="D206" i="43"/>
  <c r="H177" i="24"/>
  <c r="D46" i="25"/>
  <c r="D216" i="25"/>
  <c r="F52" i="25"/>
  <c r="F308" i="13"/>
  <c r="D239" i="13"/>
  <c r="C258" i="25"/>
  <c r="F194" i="25"/>
  <c r="D217" i="25"/>
  <c r="D12" i="25"/>
  <c r="F308" i="24"/>
  <c r="H36" i="25"/>
  <c r="C28" i="24"/>
  <c r="H313" i="24"/>
  <c r="H93" i="43"/>
  <c r="H155" i="25"/>
  <c r="C298" i="24"/>
  <c r="H172" i="13"/>
  <c r="G23" i="25"/>
  <c r="D44" i="25"/>
  <c r="F129" i="13"/>
  <c r="G262" i="25"/>
  <c r="C291" i="24"/>
  <c r="G71" i="25"/>
  <c r="C208" i="24"/>
  <c r="G215" i="13"/>
  <c r="F260" i="24"/>
  <c r="D23" i="52"/>
  <c r="D68" i="43"/>
  <c r="H269" i="25"/>
  <c r="F243" i="25"/>
  <c r="F48" i="25"/>
  <c r="C40" i="52"/>
  <c r="G91" i="43"/>
  <c r="C101" i="43"/>
  <c r="H139" i="24"/>
  <c r="F178" i="25"/>
  <c r="H75" i="24"/>
  <c r="D12" i="43"/>
  <c r="H265" i="25"/>
  <c r="G184" i="43"/>
  <c r="G52" i="25"/>
  <c r="F94" i="25"/>
  <c r="C273" i="25"/>
  <c r="G156" i="25"/>
  <c r="G235" i="24"/>
  <c r="C94" i="43"/>
  <c r="C185" i="43"/>
  <c r="F148" i="43"/>
  <c r="G190" i="43"/>
  <c r="G314" i="25"/>
  <c r="C127" i="25"/>
  <c r="C61" i="43"/>
  <c r="G328" i="24"/>
  <c r="H23" i="25"/>
  <c r="G174" i="24"/>
  <c r="D176" i="25"/>
  <c r="G37" i="25"/>
  <c r="D141" i="24"/>
  <c r="F172" i="25"/>
  <c r="F79" i="43"/>
  <c r="F34" i="25"/>
  <c r="G299" i="13"/>
  <c r="C293" i="13"/>
  <c r="G301" i="13"/>
  <c r="C150" i="13"/>
  <c r="H64" i="25"/>
  <c r="C54" i="25"/>
  <c r="D148" i="24"/>
  <c r="G276" i="24"/>
  <c r="F198" i="25"/>
  <c r="F84" i="24"/>
  <c r="F73" i="24"/>
  <c r="G166" i="13"/>
  <c r="D56" i="25"/>
  <c r="G25" i="25"/>
  <c r="C325" i="24"/>
  <c r="D110" i="43"/>
  <c r="C140" i="25"/>
  <c r="H236" i="43"/>
  <c r="G97" i="25"/>
  <c r="H311" i="24"/>
  <c r="D286" i="24"/>
  <c r="G208" i="24"/>
  <c r="H298" i="24"/>
  <c r="C166" i="25"/>
  <c r="H277" i="24"/>
  <c r="C322" i="24"/>
  <c r="F201" i="24"/>
  <c r="H100" i="25"/>
  <c r="G296" i="13"/>
  <c r="F191" i="25"/>
  <c r="D65" i="43"/>
  <c r="F17" i="24"/>
  <c r="D205" i="13"/>
  <c r="C213" i="13"/>
  <c r="F210" i="24"/>
  <c r="G21" i="24"/>
  <c r="D124" i="24"/>
  <c r="F124" i="43"/>
  <c r="D20" i="25"/>
  <c r="H322" i="24"/>
  <c r="F166" i="25"/>
  <c r="F285" i="13"/>
  <c r="D185" i="24"/>
  <c r="H77" i="25"/>
  <c r="F279" i="13"/>
  <c r="C206" i="25"/>
  <c r="H80" i="24"/>
  <c r="D11" i="25"/>
  <c r="G337" i="13"/>
  <c r="G84" i="25"/>
  <c r="H104" i="24"/>
  <c r="C202" i="13"/>
  <c r="G110" i="24"/>
  <c r="H182" i="24"/>
  <c r="C289" i="13"/>
  <c r="H105" i="24"/>
  <c r="F100" i="13"/>
  <c r="D108" i="24"/>
  <c r="H125" i="24"/>
  <c r="G36" i="13"/>
  <c r="D272" i="24"/>
  <c r="H156" i="24"/>
  <c r="F288" i="13"/>
  <c r="C274" i="24"/>
  <c r="H143" i="13"/>
  <c r="H60" i="13"/>
  <c r="G58" i="24"/>
  <c r="G68" i="25"/>
  <c r="F280" i="25"/>
  <c r="D326" i="13"/>
  <c r="C263" i="13"/>
  <c r="G297" i="13"/>
  <c r="G103" i="25"/>
  <c r="F128" i="24"/>
  <c r="D77" i="25"/>
  <c r="D204" i="24"/>
  <c r="G274" i="13"/>
  <c r="G324" i="13"/>
  <c r="H121" i="43"/>
  <c r="D86" i="24"/>
  <c r="H288" i="24"/>
  <c r="C110" i="25"/>
  <c r="G151" i="13"/>
  <c r="F211" i="24"/>
  <c r="F91" i="13"/>
  <c r="C214" i="25"/>
  <c r="C256" i="25"/>
  <c r="G73" i="24"/>
  <c r="F263" i="43"/>
  <c r="F56" i="25"/>
  <c r="H20" i="43"/>
  <c r="G123" i="25"/>
  <c r="F126" i="24"/>
  <c r="C20" i="53"/>
  <c r="D97" i="43"/>
  <c r="D17" i="52"/>
  <c r="D159" i="25"/>
  <c r="F311" i="25"/>
  <c r="H25" i="43"/>
  <c r="G54" i="25"/>
  <c r="D28" i="52"/>
  <c r="G291" i="24"/>
  <c r="C206" i="43"/>
  <c r="D201" i="25"/>
  <c r="C253" i="24"/>
  <c r="G63" i="43"/>
  <c r="G197" i="43"/>
  <c r="G239" i="25"/>
  <c r="F190" i="25"/>
  <c r="H27" i="43"/>
  <c r="G122" i="43"/>
  <c r="G159" i="24"/>
  <c r="D219" i="25"/>
  <c r="D313" i="25"/>
  <c r="D176" i="24"/>
  <c r="D269" i="24"/>
  <c r="D239" i="24"/>
  <c r="C32" i="43"/>
  <c r="G184" i="24"/>
  <c r="D120" i="43"/>
  <c r="D316" i="25"/>
  <c r="C175" i="25"/>
  <c r="C259" i="24"/>
  <c r="C218" i="24"/>
  <c r="H259" i="24"/>
  <c r="D129" i="24"/>
  <c r="F34" i="24"/>
  <c r="F216" i="43"/>
  <c r="D263" i="43"/>
  <c r="D293" i="24"/>
  <c r="C324" i="24"/>
  <c r="F80" i="25"/>
  <c r="C45" i="13"/>
  <c r="C113" i="13"/>
  <c r="D254" i="24"/>
  <c r="D318" i="24"/>
  <c r="G307" i="25"/>
  <c r="F49" i="43"/>
  <c r="F143" i="24"/>
  <c r="D113" i="25"/>
  <c r="D307" i="24"/>
  <c r="H12" i="24"/>
  <c r="C89" i="24"/>
  <c r="H84" i="25"/>
  <c r="C261" i="25"/>
  <c r="C187" i="13"/>
  <c r="G61" i="24"/>
  <c r="D226" i="24"/>
  <c r="C89" i="13"/>
  <c r="D45" i="24"/>
  <c r="F82" i="13"/>
  <c r="C67" i="24"/>
  <c r="D277" i="25"/>
  <c r="G51" i="25"/>
  <c r="D288" i="24"/>
  <c r="D232" i="24"/>
  <c r="D206" i="24"/>
  <c r="C282" i="24"/>
  <c r="H295" i="13"/>
  <c r="G38" i="13"/>
  <c r="H234" i="25"/>
  <c r="G270" i="25"/>
  <c r="H126" i="24"/>
  <c r="G88" i="25"/>
  <c r="D204" i="25"/>
  <c r="C182" i="25"/>
  <c r="H151" i="25"/>
  <c r="C70" i="24"/>
  <c r="H259" i="43"/>
  <c r="F215" i="24"/>
  <c r="C29" i="25"/>
  <c r="F102" i="24"/>
  <c r="H94" i="25"/>
  <c r="G180" i="24"/>
  <c r="G14" i="24"/>
  <c r="H189" i="13"/>
  <c r="D197" i="25"/>
  <c r="G44" i="25"/>
  <c r="H28" i="24"/>
  <c r="G238" i="24"/>
  <c r="D281" i="24"/>
  <c r="G53" i="24"/>
  <c r="F223" i="24"/>
  <c r="C190" i="24"/>
  <c r="G252" i="24"/>
  <c r="G133" i="24"/>
  <c r="H256" i="13"/>
  <c r="G53" i="25"/>
  <c r="D61" i="13"/>
  <c r="F61" i="24"/>
  <c r="F13" i="25"/>
  <c r="D95" i="25"/>
  <c r="C29" i="13"/>
  <c r="D163" i="25"/>
  <c r="G72" i="43"/>
  <c r="C173" i="24"/>
  <c r="H207" i="25"/>
  <c r="C221" i="24"/>
  <c r="H66" i="24"/>
  <c r="C311" i="13"/>
  <c r="D70" i="13"/>
  <c r="D15" i="25"/>
  <c r="D233" i="43"/>
  <c r="G227" i="24"/>
  <c r="C313" i="25"/>
  <c r="H103" i="43"/>
  <c r="H272" i="25"/>
  <c r="D174" i="24"/>
  <c r="H305" i="24"/>
  <c r="F190" i="43"/>
  <c r="D308" i="25"/>
  <c r="H206" i="25"/>
  <c r="C238" i="24"/>
  <c r="C15" i="43"/>
  <c r="D31" i="25"/>
  <c r="F153" i="24"/>
  <c r="G176" i="25"/>
  <c r="G24" i="43"/>
  <c r="D215" i="25"/>
  <c r="F268" i="25"/>
  <c r="D213" i="25"/>
  <c r="H297" i="24"/>
  <c r="H134" i="25"/>
  <c r="D87" i="24"/>
  <c r="F256" i="24"/>
  <c r="G105" i="25"/>
  <c r="C134" i="25"/>
  <c r="F143" i="43"/>
  <c r="H99" i="24"/>
  <c r="D98" i="43"/>
  <c r="H301" i="13"/>
  <c r="H87" i="25"/>
  <c r="C330" i="24"/>
  <c r="D60" i="25"/>
  <c r="D259" i="24"/>
  <c r="F82" i="24"/>
  <c r="G149" i="24"/>
  <c r="F49" i="25"/>
  <c r="H68" i="24"/>
  <c r="C93" i="43"/>
  <c r="D116" i="25"/>
  <c r="H14" i="13"/>
  <c r="F240" i="24"/>
  <c r="D147" i="43"/>
  <c r="D311" i="25"/>
  <c r="H128" i="24"/>
  <c r="G121" i="24"/>
  <c r="D322" i="25"/>
  <c r="G245" i="24"/>
  <c r="F190" i="24"/>
  <c r="D298" i="13"/>
  <c r="C34" i="25"/>
  <c r="F91" i="43"/>
  <c r="F72" i="43"/>
  <c r="F107" i="25"/>
  <c r="G302" i="25"/>
  <c r="C50" i="25"/>
  <c r="C50" i="43"/>
  <c r="H241" i="43"/>
  <c r="C62" i="25"/>
  <c r="G158" i="25"/>
  <c r="C293" i="25"/>
  <c r="D320" i="25"/>
  <c r="H325" i="24"/>
  <c r="H292" i="25"/>
  <c r="C32" i="24"/>
  <c r="H161" i="25"/>
  <c r="G36" i="43"/>
  <c r="D94" i="43"/>
  <c r="C106" i="25"/>
  <c r="C221" i="43"/>
  <c r="D35" i="52"/>
  <c r="C31" i="43"/>
  <c r="G162" i="25"/>
  <c r="D27" i="53"/>
  <c r="D37" i="43"/>
  <c r="H32" i="43"/>
  <c r="H331" i="24"/>
  <c r="G229" i="25"/>
  <c r="G311" i="24"/>
  <c r="G215" i="25"/>
  <c r="G252" i="13"/>
  <c r="F71" i="43"/>
  <c r="F325" i="24"/>
  <c r="F27" i="43"/>
  <c r="D40" i="25"/>
  <c r="G136" i="43"/>
  <c r="C295" i="24"/>
  <c r="H11" i="25"/>
  <c r="G94" i="25"/>
  <c r="H23" i="13"/>
  <c r="C89" i="25"/>
  <c r="C326" i="24"/>
  <c r="D130" i="24"/>
  <c r="D27" i="43"/>
  <c r="F29" i="25"/>
  <c r="H115" i="25"/>
  <c r="H207" i="24"/>
  <c r="G133" i="13"/>
  <c r="D299" i="25"/>
  <c r="G243" i="24"/>
  <c r="H51" i="25"/>
  <c r="F189" i="24"/>
  <c r="D179" i="24"/>
  <c r="C117" i="25"/>
  <c r="C45" i="43"/>
  <c r="G128" i="24"/>
  <c r="F265" i="24"/>
  <c r="D220" i="43"/>
  <c r="F31" i="53"/>
  <c r="H156" i="25"/>
  <c r="H101" i="43"/>
  <c r="G217" i="43"/>
  <c r="G36" i="52"/>
  <c r="F29" i="52"/>
  <c r="H312" i="24"/>
  <c r="H193" i="24"/>
  <c r="H20" i="25"/>
  <c r="H36" i="53"/>
  <c r="D257" i="25"/>
  <c r="D139" i="25"/>
  <c r="F243" i="43"/>
  <c r="C164" i="25"/>
  <c r="D238" i="24"/>
  <c r="F103" i="43"/>
  <c r="D180" i="43"/>
  <c r="C12" i="43"/>
  <c r="C157" i="43"/>
  <c r="G62" i="24"/>
  <c r="D175" i="43"/>
  <c r="F153" i="25"/>
  <c r="F51" i="25"/>
  <c r="C121" i="24"/>
  <c r="G163" i="25"/>
  <c r="H287" i="13"/>
  <c r="C11" i="43"/>
  <c r="F209" i="25"/>
  <c r="F218" i="25"/>
  <c r="F84" i="43"/>
  <c r="F267" i="24"/>
  <c r="F184" i="24"/>
  <c r="C64" i="25"/>
  <c r="H232" i="25"/>
  <c r="H40" i="25"/>
  <c r="G214" i="24"/>
  <c r="C229" i="43"/>
  <c r="H48" i="24"/>
  <c r="G304" i="25"/>
  <c r="G312" i="24"/>
  <c r="F48" i="24"/>
  <c r="H38" i="43"/>
  <c r="F181" i="24"/>
  <c r="G259" i="25"/>
  <c r="G295" i="24"/>
  <c r="H328" i="25"/>
  <c r="F271" i="13"/>
  <c r="F306" i="24"/>
  <c r="C75" i="25"/>
  <c r="G228" i="25"/>
  <c r="H65" i="24"/>
  <c r="D128" i="43"/>
  <c r="C170" i="25"/>
  <c r="H177" i="43"/>
  <c r="G145" i="24"/>
  <c r="C274" i="25"/>
  <c r="H19" i="25"/>
  <c r="F155" i="24"/>
  <c r="F45" i="43"/>
  <c r="D187" i="25"/>
  <c r="H28" i="25"/>
  <c r="G177" i="24"/>
  <c r="C205" i="43"/>
  <c r="C86" i="25"/>
  <c r="H117" i="25"/>
  <c r="C74" i="25"/>
  <c r="G313" i="13"/>
  <c r="G209" i="24"/>
  <c r="D85" i="43"/>
  <c r="H59" i="24"/>
  <c r="D127" i="13"/>
  <c r="C35" i="52"/>
  <c r="F273" i="25"/>
  <c r="G64" i="24"/>
  <c r="H189" i="43"/>
  <c r="D128" i="25"/>
  <c r="C267" i="24"/>
  <c r="H240" i="24"/>
  <c r="H121" i="24"/>
  <c r="C251" i="13"/>
  <c r="C232" i="24"/>
  <c r="D181" i="43"/>
  <c r="H43" i="24"/>
  <c r="D211" i="24"/>
  <c r="C330" i="13"/>
  <c r="G209" i="13"/>
  <c r="H220" i="13"/>
  <c r="C94" i="25"/>
  <c r="C58" i="25"/>
  <c r="H201" i="25"/>
  <c r="C283" i="24"/>
  <c r="D148" i="13"/>
  <c r="H214" i="13"/>
  <c r="G98" i="24"/>
  <c r="C18" i="13"/>
  <c r="F42" i="13"/>
  <c r="G143" i="24"/>
  <c r="F30" i="52"/>
  <c r="C99" i="43"/>
  <c r="C20" i="52"/>
  <c r="C40" i="43"/>
  <c r="F15" i="53"/>
  <c r="F111" i="43"/>
  <c r="C315" i="25"/>
  <c r="H299" i="24"/>
  <c r="F296" i="25"/>
  <c r="D15" i="52"/>
  <c r="H189" i="25"/>
  <c r="C97" i="13"/>
  <c r="H15" i="43"/>
  <c r="H212" i="24"/>
  <c r="H170" i="25"/>
  <c r="H95" i="43"/>
  <c r="D13" i="43"/>
  <c r="G37" i="43"/>
  <c r="F77" i="24"/>
  <c r="C166" i="43"/>
  <c r="D302" i="25"/>
  <c r="H256" i="25"/>
  <c r="F192" i="43"/>
  <c r="H66" i="43"/>
  <c r="H256" i="24"/>
  <c r="G236" i="43"/>
  <c r="C119" i="25"/>
  <c r="H185" i="24"/>
  <c r="C102" i="13"/>
  <c r="F26" i="25"/>
  <c r="D16" i="53"/>
  <c r="H208" i="24"/>
  <c r="F291" i="24"/>
  <c r="G124" i="25"/>
  <c r="D146" i="13"/>
  <c r="G76" i="25"/>
  <c r="H32" i="25"/>
  <c r="F16" i="25"/>
  <c r="F32" i="43"/>
  <c r="G70" i="25"/>
  <c r="H213" i="43"/>
  <c r="D185" i="13"/>
  <c r="C13" i="25"/>
  <c r="D111" i="25"/>
  <c r="F266" i="25"/>
  <c r="H315" i="24"/>
  <c r="H316" i="24"/>
  <c r="G52" i="13"/>
  <c r="F195" i="24"/>
  <c r="F278" i="13"/>
  <c r="H43" i="25"/>
  <c r="C232" i="25"/>
  <c r="G309" i="13"/>
  <c r="D302" i="24"/>
  <c r="D290" i="13"/>
  <c r="D15" i="24"/>
  <c r="H83" i="43"/>
  <c r="H19" i="24"/>
  <c r="F88" i="25"/>
  <c r="C214" i="13"/>
  <c r="H154" i="25"/>
  <c r="F68" i="24"/>
  <c r="C200" i="24"/>
  <c r="H26" i="25"/>
  <c r="F305" i="24"/>
  <c r="G118" i="24"/>
  <c r="F225" i="25"/>
  <c r="D48" i="24"/>
  <c r="D143" i="25"/>
  <c r="D120" i="25"/>
  <c r="H177" i="25"/>
  <c r="F90" i="24"/>
  <c r="F72" i="25"/>
  <c r="D250" i="13"/>
  <c r="D192" i="43"/>
  <c r="C62" i="43"/>
  <c r="G207" i="25"/>
  <c r="C182" i="43"/>
  <c r="F127" i="25"/>
  <c r="H54" i="24"/>
  <c r="D33" i="43"/>
  <c r="D183" i="13"/>
  <c r="F212" i="24"/>
  <c r="C280" i="24"/>
  <c r="C228" i="24"/>
  <c r="G125" i="25"/>
  <c r="H120" i="25"/>
  <c r="D223" i="25"/>
  <c r="G88" i="43"/>
  <c r="C216" i="24"/>
  <c r="H99" i="13"/>
  <c r="G307" i="24"/>
  <c r="D100" i="43"/>
  <c r="F22" i="25"/>
  <c r="G221" i="25"/>
  <c r="D224" i="24"/>
  <c r="F66" i="13"/>
  <c r="H113" i="25"/>
  <c r="F247" i="13"/>
  <c r="C11" i="24"/>
  <c r="F295" i="13"/>
  <c r="C202" i="24"/>
  <c r="D14" i="24"/>
  <c r="C32" i="25"/>
  <c r="D84" i="24"/>
  <c r="C288" i="24"/>
  <c r="H281" i="25"/>
  <c r="D220" i="24"/>
  <c r="F114" i="24"/>
  <c r="C153" i="13"/>
  <c r="G293" i="24"/>
  <c r="F330" i="25"/>
  <c r="F53" i="24"/>
  <c r="G12" i="25"/>
  <c r="C150" i="25"/>
  <c r="C165" i="25"/>
  <c r="F193" i="24"/>
  <c r="H187" i="13"/>
  <c r="H239" i="25"/>
  <c r="F115" i="24"/>
  <c r="F64" i="24"/>
  <c r="H197" i="24"/>
  <c r="G125" i="13"/>
  <c r="H330" i="13"/>
  <c r="H295" i="25"/>
  <c r="G225" i="24"/>
  <c r="F239" i="13"/>
  <c r="C193" i="43"/>
  <c r="D234" i="24"/>
  <c r="F150" i="24"/>
  <c r="G158" i="43"/>
  <c r="H298" i="25"/>
  <c r="G13" i="52"/>
  <c r="G42" i="43"/>
  <c r="H268" i="24"/>
  <c r="F40" i="52"/>
  <c r="H182" i="43"/>
  <c r="C281" i="13"/>
  <c r="H118" i="24"/>
  <c r="F198" i="24"/>
  <c r="H194" i="43"/>
  <c r="G232" i="43"/>
  <c r="G168" i="25"/>
  <c r="F271" i="24"/>
  <c r="H107" i="25"/>
  <c r="H132" i="43"/>
  <c r="G90" i="43"/>
  <c r="H164" i="43"/>
  <c r="G329" i="25"/>
  <c r="H266" i="25"/>
  <c r="C72" i="25"/>
  <c r="D289" i="24"/>
  <c r="C228" i="43"/>
  <c r="G281" i="24"/>
  <c r="D131" i="43"/>
  <c r="D57" i="25"/>
  <c r="C292" i="24"/>
  <c r="D284" i="24"/>
  <c r="F202" i="25"/>
  <c r="C253" i="25"/>
  <c r="F239" i="24"/>
  <c r="H214" i="25"/>
  <c r="C291" i="13"/>
  <c r="C192" i="24"/>
  <c r="C224" i="13"/>
  <c r="D249" i="13"/>
  <c r="F310" i="24"/>
  <c r="C187" i="25"/>
  <c r="G276" i="25"/>
  <c r="F75" i="25"/>
  <c r="D329" i="24"/>
  <c r="H83" i="25"/>
  <c r="F213" i="25"/>
  <c r="C17" i="43"/>
  <c r="F140" i="25"/>
  <c r="G207" i="43"/>
  <c r="C77" i="25"/>
  <c r="C199" i="24"/>
  <c r="C52" i="25"/>
  <c r="D114" i="25"/>
  <c r="D108" i="43"/>
  <c r="C41" i="25"/>
  <c r="F152" i="25"/>
  <c r="C307" i="25"/>
  <c r="D64" i="43"/>
  <c r="C78" i="25"/>
  <c r="C37" i="53"/>
  <c r="D186" i="25"/>
  <c r="D155" i="25"/>
  <c r="D11" i="53"/>
  <c r="F314" i="25"/>
  <c r="H108" i="43"/>
  <c r="H180" i="25"/>
  <c r="G28" i="52"/>
  <c r="D233" i="25"/>
  <c r="H241" i="24"/>
  <c r="C234" i="24"/>
  <c r="H197" i="25"/>
  <c r="C109" i="13"/>
  <c r="D259" i="25"/>
  <c r="H314" i="13"/>
  <c r="F89" i="24"/>
  <c r="H205" i="24"/>
  <c r="D32" i="25"/>
  <c r="H290" i="13"/>
  <c r="F219" i="24"/>
  <c r="C58" i="24"/>
  <c r="D79" i="25"/>
  <c r="G42" i="13"/>
  <c r="D178" i="25"/>
  <c r="C109" i="25"/>
  <c r="H134" i="24"/>
  <c r="C196" i="24"/>
  <c r="F172" i="24"/>
  <c r="C281" i="24"/>
  <c r="G319" i="24"/>
  <c r="H327" i="13"/>
  <c r="F183" i="24"/>
  <c r="G323" i="13"/>
  <c r="C273" i="13"/>
  <c r="G298" i="24"/>
  <c r="C61" i="25"/>
  <c r="F224" i="13"/>
  <c r="G327" i="24"/>
  <c r="H130" i="24"/>
  <c r="F264" i="13"/>
  <c r="C133" i="24"/>
  <c r="D261" i="25"/>
  <c r="G211" i="25"/>
  <c r="H267" i="24"/>
  <c r="G74" i="25"/>
  <c r="D246" i="24"/>
  <c r="G300" i="24"/>
  <c r="D63" i="24"/>
  <c r="H88" i="24"/>
  <c r="C230" i="24"/>
  <c r="F193" i="43"/>
  <c r="D201" i="24"/>
  <c r="C59" i="24"/>
  <c r="D78" i="24"/>
  <c r="G95" i="25"/>
  <c r="H206" i="24"/>
  <c r="F134" i="24"/>
  <c r="C279" i="24"/>
  <c r="C114" i="43"/>
  <c r="H164" i="24"/>
  <c r="C212" i="25"/>
  <c r="G176" i="24"/>
  <c r="D318" i="25"/>
  <c r="H33" i="43"/>
  <c r="F81" i="24"/>
  <c r="C309" i="24"/>
  <c r="D148" i="25"/>
  <c r="H72" i="24"/>
  <c r="C271" i="24"/>
  <c r="C298" i="13"/>
  <c r="H146" i="24"/>
  <c r="D241" i="25"/>
  <c r="G223" i="24"/>
  <c r="C239" i="24"/>
  <c r="C279" i="13"/>
  <c r="C13" i="24"/>
  <c r="H100" i="24"/>
  <c r="D162" i="13"/>
  <c r="F82" i="43"/>
  <c r="D200" i="25"/>
  <c r="D240" i="25"/>
  <c r="D333" i="13"/>
  <c r="C176" i="25"/>
  <c r="D198" i="24"/>
  <c r="C81" i="43"/>
  <c r="H290" i="24"/>
  <c r="D244" i="24"/>
  <c r="D205" i="25"/>
  <c r="D203" i="43"/>
  <c r="H13" i="25"/>
  <c r="H224" i="25"/>
  <c r="D183" i="24"/>
  <c r="G151" i="25"/>
  <c r="H90" i="43"/>
  <c r="H89" i="43"/>
  <c r="H243" i="24"/>
  <c r="G26" i="52"/>
  <c r="G154" i="25"/>
  <c r="D209" i="43"/>
  <c r="G159" i="43"/>
  <c r="C198" i="25"/>
  <c r="C218" i="43"/>
  <c r="H44" i="43"/>
  <c r="G39" i="43"/>
  <c r="F180" i="25"/>
  <c r="D286" i="25"/>
  <c r="D44" i="43"/>
  <c r="D16" i="25"/>
  <c r="H109" i="43"/>
  <c r="D238" i="43"/>
  <c r="C178" i="24"/>
  <c r="F176" i="25"/>
  <c r="F266" i="43"/>
  <c r="H76" i="25"/>
  <c r="D253" i="24"/>
  <c r="F316" i="24"/>
  <c r="F33" i="25"/>
  <c r="H145" i="25"/>
  <c r="F177" i="24"/>
  <c r="H70" i="24"/>
  <c r="H81" i="43"/>
  <c r="C84" i="25"/>
  <c r="G37" i="52"/>
  <c r="G56" i="25"/>
  <c r="D33" i="25"/>
  <c r="H171" i="25"/>
  <c r="C123" i="25"/>
  <c r="F173" i="24"/>
  <c r="H282" i="24"/>
  <c r="F198" i="13"/>
  <c r="F97" i="43"/>
  <c r="F132" i="43"/>
  <c r="D240" i="24"/>
  <c r="F235" i="24"/>
  <c r="G86" i="43"/>
  <c r="D318" i="13"/>
  <c r="G206" i="24"/>
  <c r="F17" i="43"/>
  <c r="D227" i="43"/>
  <c r="H204" i="25"/>
  <c r="H86" i="25"/>
  <c r="H220" i="24"/>
  <c r="H58" i="25"/>
  <c r="G26" i="25"/>
  <c r="G217" i="13"/>
  <c r="C54" i="24"/>
  <c r="H123" i="25"/>
  <c r="F311" i="24"/>
  <c r="G175" i="43"/>
  <c r="H153" i="13"/>
  <c r="F246" i="25"/>
  <c r="D312" i="24"/>
  <c r="H306" i="13"/>
  <c r="C146" i="25"/>
  <c r="G285" i="24"/>
  <c r="D142" i="24"/>
  <c r="G227" i="43"/>
  <c r="H266" i="43"/>
  <c r="F318" i="25"/>
  <c r="G17" i="25"/>
  <c r="D116" i="43"/>
  <c r="H314" i="25"/>
  <c r="C100" i="25"/>
  <c r="H237" i="43"/>
  <c r="D136" i="25"/>
  <c r="H67" i="25"/>
  <c r="H151" i="24"/>
  <c r="C92" i="43"/>
  <c r="F161" i="24"/>
  <c r="G290" i="25"/>
  <c r="F62" i="24"/>
  <c r="H195" i="24"/>
  <c r="F61" i="25"/>
  <c r="H39" i="13"/>
  <c r="C225" i="24"/>
  <c r="D233" i="24"/>
  <c r="F139" i="25"/>
  <c r="F27" i="13"/>
  <c r="H155" i="13"/>
  <c r="F311" i="13"/>
  <c r="H78" i="13"/>
  <c r="D316" i="13"/>
  <c r="H15" i="13"/>
  <c r="G320" i="25"/>
  <c r="H236" i="25"/>
  <c r="D265" i="24"/>
  <c r="H72" i="13"/>
  <c r="G296" i="25"/>
  <c r="H186" i="25"/>
  <c r="H128" i="25"/>
  <c r="G93" i="25"/>
  <c r="H18" i="25"/>
  <c r="H204" i="24"/>
  <c r="H169" i="24"/>
  <c r="G57" i="13"/>
  <c r="H30" i="25"/>
  <c r="G269" i="25"/>
  <c r="H285" i="24"/>
  <c r="H279" i="24"/>
  <c r="G257" i="24"/>
  <c r="C45" i="24"/>
  <c r="D145" i="25"/>
  <c r="H293" i="25"/>
  <c r="H27" i="24"/>
  <c r="G39" i="52"/>
  <c r="D209" i="24"/>
  <c r="H232" i="24"/>
  <c r="D273" i="24"/>
  <c r="G55" i="43"/>
  <c r="D85" i="24"/>
  <c r="D45" i="25"/>
  <c r="C156" i="24"/>
  <c r="G330" i="25"/>
  <c r="F71" i="24"/>
  <c r="H14" i="25"/>
  <c r="G72" i="13"/>
  <c r="D54" i="43"/>
  <c r="G194" i="43"/>
  <c r="G61" i="43"/>
  <c r="G179" i="24"/>
  <c r="C240" i="43"/>
  <c r="D228" i="24"/>
  <c r="F117" i="24"/>
  <c r="G178" i="25"/>
  <c r="D22" i="25"/>
  <c r="C48" i="24"/>
  <c r="F79" i="24"/>
  <c r="F263" i="25"/>
  <c r="F37" i="13"/>
  <c r="C151" i="13"/>
  <c r="C198" i="24"/>
  <c r="C17" i="25"/>
  <c r="C210" i="13"/>
  <c r="F169" i="24"/>
  <c r="F231" i="25"/>
  <c r="F324" i="13"/>
  <c r="C215" i="24"/>
  <c r="F295" i="24"/>
  <c r="H27" i="25"/>
  <c r="C289" i="24"/>
  <c r="G67" i="13"/>
  <c r="H180" i="13"/>
  <c r="F114" i="25"/>
  <c r="F149" i="25"/>
  <c r="G230" i="43"/>
  <c r="C209" i="13"/>
  <c r="H144" i="24"/>
  <c r="F107" i="24"/>
  <c r="C100" i="24"/>
  <c r="H37" i="25"/>
  <c r="G210" i="24"/>
  <c r="C37" i="43"/>
  <c r="H271" i="25"/>
  <c r="H60" i="24"/>
  <c r="F109" i="24"/>
  <c r="G171" i="43"/>
  <c r="C101" i="24"/>
  <c r="H202" i="24"/>
  <c r="C268" i="13"/>
  <c r="H208" i="13"/>
  <c r="D126" i="24"/>
  <c r="G45" i="25"/>
  <c r="G156" i="13"/>
  <c r="D142" i="13"/>
  <c r="C293" i="24"/>
  <c r="G56" i="13"/>
  <c r="D279" i="13"/>
  <c r="D263" i="24"/>
  <c r="H30" i="13"/>
  <c r="D91" i="13"/>
  <c r="G307" i="13"/>
  <c r="G335" i="13"/>
  <c r="H326" i="13"/>
  <c r="H275" i="13"/>
  <c r="H317" i="24"/>
  <c r="D317" i="24"/>
  <c r="F233" i="25"/>
  <c r="C204" i="43"/>
  <c r="C30" i="24"/>
  <c r="G172" i="24"/>
  <c r="D30" i="24"/>
  <c r="G326" i="13"/>
  <c r="F319" i="24"/>
  <c r="C91" i="13"/>
  <c r="C301" i="13"/>
  <c r="D158" i="13"/>
  <c r="D13" i="13"/>
  <c r="H44" i="25"/>
  <c r="C205" i="24"/>
  <c r="D222" i="13"/>
  <c r="F120" i="24"/>
  <c r="H179" i="13"/>
  <c r="F206" i="25"/>
  <c r="C138" i="13"/>
  <c r="G129" i="24"/>
  <c r="G113" i="25"/>
  <c r="H229" i="13"/>
  <c r="G157" i="13"/>
  <c r="D197" i="13"/>
  <c r="C49" i="24"/>
  <c r="D301" i="24"/>
  <c r="G162" i="24"/>
  <c r="C100" i="13"/>
  <c r="C220" i="24"/>
  <c r="C137" i="24"/>
  <c r="F314" i="13"/>
  <c r="C174" i="25"/>
  <c r="G239" i="24"/>
  <c r="C289" i="25"/>
  <c r="F126" i="13"/>
  <c r="D232" i="13"/>
  <c r="H114" i="13"/>
  <c r="F16" i="13"/>
  <c r="G311" i="13"/>
  <c r="F222" i="24"/>
  <c r="D89" i="13"/>
  <c r="C329" i="13"/>
  <c r="D77" i="13"/>
  <c r="C128" i="13"/>
  <c r="C208" i="13"/>
  <c r="H160" i="25"/>
  <c r="F282" i="13"/>
  <c r="H43" i="13"/>
  <c r="G147" i="13"/>
  <c r="C19" i="24"/>
  <c r="F199" i="24"/>
  <c r="C120" i="24"/>
  <c r="H32" i="24"/>
  <c r="H30" i="24"/>
  <c r="D135" i="13"/>
  <c r="H332" i="13"/>
  <c r="C205" i="13"/>
  <c r="D301" i="13"/>
  <c r="D84" i="13"/>
  <c r="D73" i="24"/>
  <c r="G136" i="24"/>
  <c r="G258" i="13"/>
  <c r="C188" i="24"/>
  <c r="G77" i="24"/>
  <c r="F232" i="13"/>
  <c r="D255" i="13"/>
  <c r="C302" i="24"/>
  <c r="G132" i="43"/>
  <c r="G260" i="25"/>
  <c r="C180" i="13"/>
  <c r="D22" i="24"/>
  <c r="D131" i="24"/>
  <c r="G50" i="25"/>
  <c r="G163" i="43"/>
  <c r="F140" i="24"/>
  <c r="G178" i="13"/>
  <c r="C231" i="13"/>
  <c r="C30" i="43"/>
  <c r="H199" i="24"/>
  <c r="D27" i="25"/>
  <c r="G186" i="43"/>
  <c r="D34" i="24"/>
  <c r="D14" i="25"/>
  <c r="C79" i="43"/>
  <c r="G215" i="24"/>
  <c r="D23" i="24"/>
  <c r="G34" i="24"/>
  <c r="C178" i="13"/>
  <c r="H152" i="13"/>
  <c r="H111" i="13"/>
  <c r="C146" i="24"/>
  <c r="H22" i="13"/>
  <c r="C15" i="13"/>
  <c r="G152" i="13"/>
  <c r="H186" i="13"/>
  <c r="G211" i="24"/>
  <c r="F68" i="25"/>
  <c r="C84" i="24"/>
  <c r="C28" i="43"/>
  <c r="C204" i="25"/>
  <c r="F219" i="25"/>
  <c r="C87" i="25"/>
  <c r="F18" i="24"/>
  <c r="D90" i="13"/>
  <c r="G160" i="43"/>
  <c r="C139" i="25"/>
  <c r="C25" i="25"/>
  <c r="D159" i="13"/>
  <c r="H103" i="24"/>
  <c r="C248" i="24"/>
  <c r="F91" i="25"/>
  <c r="F142" i="13"/>
  <c r="C245" i="13"/>
  <c r="G174" i="25"/>
  <c r="C327" i="13"/>
  <c r="H53" i="25"/>
  <c r="H192" i="13"/>
  <c r="D79" i="24"/>
  <c r="D118" i="24"/>
  <c r="D58" i="13"/>
  <c r="D105" i="43"/>
  <c r="H165" i="24"/>
  <c r="C156" i="13"/>
  <c r="C229" i="13"/>
  <c r="H47" i="13"/>
  <c r="D146" i="25"/>
  <c r="G107" i="24"/>
  <c r="F168" i="13"/>
  <c r="C71" i="13"/>
  <c r="F84" i="13"/>
  <c r="F156" i="13"/>
  <c r="H91" i="13"/>
  <c r="F318" i="13"/>
  <c r="H129" i="25"/>
  <c r="F258" i="24"/>
  <c r="D190" i="25"/>
  <c r="H249" i="24"/>
  <c r="H304" i="25"/>
  <c r="G40" i="24"/>
  <c r="F205" i="25"/>
  <c r="F97" i="25"/>
  <c r="F19" i="24"/>
  <c r="F13" i="24"/>
  <c r="H198" i="13"/>
  <c r="G275" i="24"/>
  <c r="H271" i="13"/>
  <c r="F260" i="25"/>
  <c r="D21" i="24"/>
  <c r="F147" i="24"/>
  <c r="G249" i="24"/>
  <c r="C111" i="24"/>
  <c r="H162" i="24"/>
  <c r="C265" i="24"/>
  <c r="H52" i="13"/>
  <c r="F33" i="24"/>
  <c r="F275" i="13"/>
  <c r="F331" i="13"/>
  <c r="C260" i="13"/>
  <c r="F166" i="24"/>
  <c r="F55" i="24"/>
  <c r="G254" i="24"/>
  <c r="C12" i="13"/>
  <c r="C84" i="13"/>
  <c r="G167" i="24"/>
  <c r="C16" i="13"/>
  <c r="D156" i="24"/>
  <c r="G85" i="13"/>
  <c r="D219" i="24"/>
  <c r="C178" i="25"/>
  <c r="F176" i="24"/>
  <c r="C231" i="25"/>
  <c r="D135" i="24"/>
  <c r="D100" i="24"/>
  <c r="G294" i="25"/>
  <c r="C177" i="25"/>
  <c r="G224" i="25"/>
  <c r="C212" i="24"/>
  <c r="H124" i="25"/>
  <c r="H16" i="24"/>
  <c r="C41" i="24"/>
  <c r="H55" i="43"/>
  <c r="H209" i="43"/>
  <c r="C235" i="24"/>
  <c r="F155" i="43"/>
  <c r="D321" i="25"/>
  <c r="D306" i="13"/>
  <c r="D298" i="25"/>
  <c r="C68" i="24"/>
  <c r="G244" i="24"/>
  <c r="F326" i="13"/>
  <c r="D175" i="24"/>
  <c r="D47" i="24"/>
  <c r="F25" i="13"/>
  <c r="D280" i="13"/>
  <c r="C281" i="25"/>
  <c r="H281" i="13"/>
  <c r="C187" i="24"/>
  <c r="D113" i="24"/>
  <c r="G174" i="13"/>
  <c r="C266" i="24"/>
  <c r="C334" i="13"/>
  <c r="G264" i="24"/>
  <c r="G60" i="43"/>
  <c r="C92" i="24"/>
  <c r="F131" i="13"/>
  <c r="G52" i="24"/>
  <c r="G288" i="24"/>
  <c r="F47" i="25"/>
  <c r="C24" i="24"/>
  <c r="G135" i="13"/>
  <c r="D150" i="25"/>
  <c r="H213" i="13"/>
  <c r="G130" i="24"/>
  <c r="G185" i="13"/>
  <c r="C201" i="25"/>
  <c r="D310" i="24"/>
  <c r="F148" i="24"/>
  <c r="G186" i="24"/>
  <c r="H291" i="24"/>
  <c r="C207" i="24"/>
  <c r="F253" i="13"/>
  <c r="C320" i="13"/>
  <c r="H137" i="24"/>
  <c r="C312" i="13"/>
  <c r="H67" i="24"/>
  <c r="H127" i="24"/>
  <c r="C91" i="24"/>
  <c r="C194" i="13"/>
  <c r="H112" i="13"/>
  <c r="D311" i="24"/>
  <c r="D208" i="13"/>
  <c r="H251" i="25"/>
  <c r="F83" i="43"/>
  <c r="G203" i="24"/>
  <c r="D62" i="24"/>
  <c r="G173" i="43"/>
  <c r="C88" i="25"/>
  <c r="C144" i="13"/>
  <c r="H226" i="24"/>
  <c r="D326" i="24"/>
  <c r="H272" i="24"/>
  <c r="F148" i="13"/>
  <c r="C230" i="13"/>
  <c r="G109" i="43"/>
  <c r="G240" i="24"/>
  <c r="G157" i="25"/>
  <c r="F324" i="24"/>
  <c r="H267" i="25"/>
  <c r="D26" i="43"/>
  <c r="D225" i="24"/>
  <c r="F282" i="24"/>
  <c r="F125" i="24"/>
  <c r="H105" i="25"/>
  <c r="G263" i="24"/>
  <c r="F58" i="24"/>
  <c r="H235" i="24"/>
  <c r="D181" i="13"/>
  <c r="C93" i="24"/>
  <c r="C54" i="13"/>
  <c r="D55" i="24"/>
  <c r="F97" i="24"/>
  <c r="D175" i="25"/>
  <c r="D309" i="24"/>
  <c r="D321" i="13"/>
  <c r="D291" i="24"/>
  <c r="G103" i="43"/>
  <c r="C163" i="24"/>
  <c r="G57" i="24"/>
  <c r="G158" i="13"/>
  <c r="D177" i="25"/>
  <c r="F173" i="43"/>
  <c r="G202" i="24"/>
  <c r="D295" i="24"/>
  <c r="D156" i="13"/>
  <c r="F292" i="24"/>
  <c r="C165" i="24"/>
  <c r="D250" i="24"/>
  <c r="G138" i="13"/>
  <c r="D276" i="13"/>
  <c r="F35" i="25"/>
  <c r="C149" i="25"/>
  <c r="D102" i="24"/>
  <c r="G128" i="13"/>
  <c r="G77" i="25"/>
  <c r="G243" i="25"/>
  <c r="F70" i="25"/>
  <c r="F21" i="24"/>
  <c r="F136" i="13"/>
  <c r="G194" i="24"/>
  <c r="G73" i="25"/>
  <c r="F292" i="13"/>
  <c r="G167" i="13"/>
  <c r="D240" i="13"/>
  <c r="C35" i="13"/>
  <c r="G35" i="24"/>
  <c r="C184" i="13"/>
  <c r="C131" i="24"/>
  <c r="H109" i="25"/>
  <c r="D151" i="13"/>
  <c r="H64" i="24"/>
  <c r="H81" i="25"/>
  <c r="F291" i="25"/>
  <c r="D28" i="25"/>
  <c r="D314" i="24"/>
  <c r="C186" i="24"/>
  <c r="C260" i="24"/>
  <c r="F329" i="13"/>
  <c r="G217" i="24"/>
  <c r="G287" i="13"/>
  <c r="H304" i="13"/>
  <c r="H45" i="13"/>
  <c r="G267" i="13"/>
  <c r="H136" i="13"/>
  <c r="D140" i="25"/>
  <c r="F21" i="25"/>
  <c r="C195" i="24"/>
  <c r="D193" i="24"/>
  <c r="F211" i="13"/>
  <c r="D17" i="13"/>
  <c r="H34" i="24"/>
  <c r="F178" i="24"/>
  <c r="G154" i="13"/>
  <c r="D26" i="13"/>
  <c r="C238" i="13"/>
  <c r="C127" i="24"/>
  <c r="G176" i="13"/>
  <c r="H206" i="13"/>
  <c r="G222" i="13"/>
  <c r="F302" i="13"/>
  <c r="G316" i="13"/>
  <c r="H88" i="13"/>
  <c r="H95" i="13"/>
  <c r="F60" i="13"/>
  <c r="G232" i="13"/>
  <c r="G233" i="13"/>
  <c r="D322" i="13"/>
  <c r="H219" i="24"/>
  <c r="H248" i="24"/>
  <c r="G35" i="13"/>
  <c r="G316" i="24"/>
  <c r="C120" i="25"/>
  <c r="F70" i="13"/>
  <c r="G253" i="13"/>
  <c r="F281" i="13"/>
  <c r="G178" i="24"/>
  <c r="D257" i="13"/>
  <c r="F320" i="13"/>
  <c r="H73" i="13"/>
  <c r="C13" i="13"/>
  <c r="F30" i="24"/>
  <c r="E5" i="13"/>
  <c r="D172" i="24"/>
  <c r="F165" i="13"/>
  <c r="F266" i="13"/>
  <c r="G195" i="24"/>
  <c r="F78" i="24"/>
  <c r="D289" i="13"/>
  <c r="C38" i="25"/>
  <c r="F245" i="24"/>
  <c r="G237" i="24"/>
  <c r="H165" i="43"/>
  <c r="F240" i="13"/>
  <c r="G309" i="25"/>
  <c r="F132" i="25"/>
  <c r="G147" i="25"/>
  <c r="C305" i="25"/>
  <c r="F96" i="25"/>
  <c r="F200" i="25"/>
  <c r="H308" i="24"/>
  <c r="G321" i="25"/>
  <c r="H28" i="43"/>
  <c r="F100" i="25"/>
  <c r="C30" i="25"/>
  <c r="D65" i="25"/>
  <c r="F241" i="24"/>
  <c r="G218" i="24"/>
  <c r="C28" i="25"/>
  <c r="C42" i="24"/>
  <c r="G59" i="25"/>
  <c r="H68" i="25"/>
  <c r="C203" i="24"/>
  <c r="C172" i="13"/>
  <c r="D296" i="13"/>
  <c r="D227" i="13"/>
  <c r="C309" i="13"/>
  <c r="G115" i="13"/>
  <c r="F278" i="25"/>
  <c r="C191" i="13"/>
  <c r="C32" i="13"/>
  <c r="G41" i="25"/>
  <c r="G48" i="25"/>
  <c r="H224" i="13"/>
  <c r="H61" i="24"/>
  <c r="G212" i="24"/>
  <c r="D37" i="24"/>
  <c r="C116" i="25"/>
  <c r="F312" i="24"/>
  <c r="F235" i="25"/>
  <c r="G230" i="13"/>
  <c r="C104" i="24"/>
  <c r="H224" i="24"/>
  <c r="G140" i="24"/>
  <c r="D75" i="25"/>
  <c r="F70" i="24"/>
  <c r="D296" i="24"/>
  <c r="G196" i="24"/>
  <c r="C296" i="13"/>
  <c r="D194" i="13"/>
  <c r="D207" i="13"/>
  <c r="G240" i="25"/>
  <c r="D221" i="13"/>
  <c r="C261" i="13"/>
  <c r="F71" i="13"/>
  <c r="F212" i="13"/>
  <c r="F121" i="24"/>
  <c r="H153" i="24"/>
  <c r="G148" i="13"/>
  <c r="G166" i="24"/>
  <c r="F219" i="13"/>
  <c r="H262" i="13"/>
  <c r="F162" i="13"/>
  <c r="G26" i="24"/>
  <c r="D97" i="24"/>
  <c r="C201" i="13"/>
  <c r="H225" i="24"/>
  <c r="G76" i="13"/>
  <c r="D65" i="24"/>
  <c r="G79" i="25"/>
  <c r="D130" i="25"/>
  <c r="C182" i="24"/>
  <c r="F136" i="24"/>
  <c r="G157" i="24"/>
  <c r="H319" i="24"/>
  <c r="D332" i="13"/>
  <c r="D292" i="24"/>
  <c r="F307" i="13"/>
  <c r="G22" i="13"/>
  <c r="G90" i="25"/>
  <c r="D325" i="13"/>
  <c r="C226" i="13"/>
  <c r="H132" i="25"/>
  <c r="C245" i="24"/>
  <c r="D41" i="24"/>
  <c r="F75" i="13"/>
  <c r="C71" i="25"/>
  <c r="F204" i="13"/>
  <c r="G155" i="13"/>
  <c r="F276" i="13"/>
  <c r="C333" i="13"/>
  <c r="H85" i="24"/>
  <c r="G175" i="13"/>
  <c r="H242" i="13"/>
  <c r="D24" i="24"/>
  <c r="G38" i="24"/>
  <c r="D138" i="13"/>
  <c r="H41" i="13"/>
  <c r="C15" i="25"/>
  <c r="C155" i="13"/>
  <c r="C262" i="13"/>
  <c r="G294" i="13"/>
  <c r="D24" i="13"/>
  <c r="H239" i="13"/>
  <c r="D88" i="24"/>
  <c r="H147" i="13"/>
  <c r="F183" i="43"/>
  <c r="C326" i="13"/>
  <c r="H193" i="25"/>
  <c r="G267" i="24"/>
  <c r="H176" i="24"/>
  <c r="C243" i="13"/>
  <c r="H277" i="25"/>
  <c r="F36" i="25"/>
  <c r="G80" i="24"/>
  <c r="H265" i="13"/>
  <c r="D113" i="43"/>
  <c r="H101" i="24"/>
  <c r="D82" i="43"/>
  <c r="G121" i="43"/>
  <c r="C237" i="24"/>
  <c r="G332" i="13"/>
  <c r="G278" i="25"/>
  <c r="H40" i="13"/>
  <c r="C254" i="24"/>
  <c r="D330" i="25"/>
  <c r="C26" i="13"/>
  <c r="C107" i="24"/>
  <c r="F144" i="13"/>
  <c r="G64" i="13"/>
  <c r="G240" i="13"/>
  <c r="C25" i="13"/>
  <c r="D102" i="25"/>
  <c r="H240" i="13"/>
  <c r="F20" i="25"/>
  <c r="C165" i="13"/>
  <c r="G74" i="13"/>
  <c r="G239" i="13"/>
  <c r="G270" i="24"/>
  <c r="G130" i="13"/>
  <c r="D93" i="24"/>
  <c r="C39" i="25"/>
  <c r="F251" i="25"/>
  <c r="D18" i="25"/>
  <c r="H300" i="24"/>
  <c r="H147" i="43"/>
  <c r="F51" i="24"/>
  <c r="H160" i="13"/>
  <c r="G318" i="24"/>
  <c r="H94" i="24"/>
  <c r="G132" i="24"/>
  <c r="F322" i="24"/>
  <c r="D337" i="13"/>
  <c r="F36" i="43"/>
  <c r="H263" i="24"/>
  <c r="D120" i="13"/>
  <c r="C301" i="24"/>
  <c r="F161" i="25"/>
  <c r="F56" i="24"/>
  <c r="G255" i="13"/>
  <c r="D277" i="13"/>
  <c r="F168" i="25"/>
  <c r="G250" i="24"/>
  <c r="D240" i="43"/>
  <c r="F101" i="24"/>
  <c r="D43" i="25"/>
  <c r="C143" i="25"/>
  <c r="F209" i="24"/>
  <c r="C297" i="24"/>
  <c r="D47" i="25"/>
  <c r="G169" i="25"/>
  <c r="C257" i="24"/>
  <c r="D73" i="25"/>
  <c r="C261" i="24"/>
  <c r="F180" i="24"/>
  <c r="G319" i="25"/>
  <c r="G255" i="24"/>
  <c r="F187" i="43"/>
  <c r="H270" i="25"/>
  <c r="G242" i="43"/>
  <c r="H65" i="25"/>
  <c r="G192" i="13"/>
  <c r="F189" i="13"/>
  <c r="D121" i="24"/>
  <c r="H324" i="24"/>
  <c r="G143" i="25"/>
  <c r="F226" i="25"/>
  <c r="C286" i="13"/>
  <c r="D287" i="13"/>
  <c r="F335" i="13"/>
  <c r="D294" i="25"/>
  <c r="H187" i="24"/>
  <c r="F222" i="13"/>
  <c r="F11" i="24"/>
  <c r="C148" i="24"/>
  <c r="D85" i="25"/>
  <c r="D23" i="13"/>
  <c r="D157" i="13"/>
  <c r="C238" i="25"/>
  <c r="H326" i="24"/>
  <c r="D242" i="24"/>
  <c r="D144" i="13"/>
  <c r="F245" i="13"/>
  <c r="F217" i="25"/>
  <c r="F192" i="25"/>
  <c r="C95" i="25"/>
  <c r="G277" i="13"/>
  <c r="F97" i="13"/>
  <c r="H258" i="43"/>
  <c r="F95" i="25"/>
  <c r="H15" i="24"/>
  <c r="H56" i="13"/>
  <c r="G141" i="25"/>
  <c r="G258" i="25"/>
  <c r="H211" i="24"/>
  <c r="H239" i="24"/>
  <c r="H296" i="24"/>
  <c r="G17" i="13"/>
  <c r="D99" i="13"/>
  <c r="G220" i="24"/>
  <c r="F169" i="13"/>
  <c r="F81" i="13"/>
  <c r="H232" i="13"/>
  <c r="G247" i="13"/>
  <c r="G83" i="24"/>
  <c r="G99" i="24"/>
  <c r="H248" i="13"/>
  <c r="C106" i="24"/>
  <c r="G80" i="25"/>
  <c r="G31" i="25"/>
  <c r="G133" i="25"/>
  <c r="G100" i="25"/>
  <c r="G55" i="25"/>
  <c r="F130" i="25"/>
  <c r="H168" i="25"/>
  <c r="C22" i="24"/>
  <c r="F171" i="24"/>
  <c r="H151" i="13"/>
  <c r="H55" i="24"/>
  <c r="D235" i="24"/>
  <c r="D303" i="13"/>
  <c r="F134" i="25"/>
  <c r="G96" i="25"/>
  <c r="C129" i="13"/>
  <c r="D264" i="13"/>
  <c r="F74" i="24"/>
  <c r="H254" i="24"/>
  <c r="D27" i="24"/>
  <c r="H168" i="24"/>
  <c r="H212" i="13"/>
  <c r="F179" i="13"/>
  <c r="G117" i="24"/>
  <c r="G263" i="13"/>
  <c r="C204" i="13"/>
  <c r="F57" i="24"/>
  <c r="G33" i="25"/>
  <c r="D304" i="24"/>
  <c r="F279" i="25"/>
  <c r="C99" i="24"/>
  <c r="C222" i="13"/>
  <c r="H274" i="24"/>
  <c r="D203" i="25"/>
  <c r="G169" i="24"/>
  <c r="F229" i="25"/>
  <c r="H304" i="24"/>
  <c r="D95" i="43"/>
  <c r="F286" i="24"/>
  <c r="D82" i="25"/>
  <c r="D227" i="25"/>
  <c r="G82" i="25"/>
  <c r="D194" i="24"/>
  <c r="D135" i="25"/>
  <c r="C149" i="24"/>
  <c r="H150" i="43"/>
  <c r="D74" i="24"/>
  <c r="F76" i="13"/>
  <c r="F229" i="24"/>
  <c r="H231" i="13"/>
  <c r="H85" i="25"/>
  <c r="D108" i="13"/>
  <c r="D282" i="13"/>
  <c r="H325" i="13"/>
  <c r="D106" i="24"/>
  <c r="D56" i="24"/>
  <c r="G302" i="24"/>
  <c r="H323" i="13"/>
  <c r="D59" i="24"/>
  <c r="C244" i="25"/>
  <c r="D31" i="43"/>
  <c r="C214" i="24"/>
  <c r="H37" i="13"/>
  <c r="D109" i="24"/>
  <c r="F122" i="25"/>
  <c r="H165" i="25"/>
  <c r="D330" i="24"/>
  <c r="D229" i="13"/>
  <c r="F189" i="25"/>
  <c r="D98" i="25"/>
  <c r="C12" i="25"/>
  <c r="C42" i="13"/>
  <c r="D235" i="13"/>
  <c r="D186" i="24"/>
  <c r="G95" i="24"/>
  <c r="H18" i="24"/>
  <c r="H280" i="13"/>
  <c r="G15" i="25"/>
  <c r="C179" i="24"/>
  <c r="F175" i="24"/>
  <c r="D146" i="24"/>
  <c r="G115" i="24"/>
  <c r="H67" i="13"/>
  <c r="F307" i="24"/>
  <c r="C112" i="13"/>
  <c r="G96" i="13"/>
  <c r="F42" i="25"/>
  <c r="C85" i="13"/>
  <c r="G325" i="13"/>
  <c r="C232" i="13"/>
  <c r="F22" i="13"/>
  <c r="D285" i="25"/>
  <c r="H247" i="13"/>
  <c r="F228" i="24"/>
  <c r="G301" i="24"/>
  <c r="D46" i="13"/>
  <c r="G220" i="25"/>
  <c r="H231" i="25"/>
  <c r="D286" i="13"/>
  <c r="C307" i="24"/>
  <c r="H225" i="13"/>
  <c r="D229" i="25"/>
  <c r="H266" i="13"/>
  <c r="G27" i="13"/>
  <c r="F59" i="24"/>
  <c r="C70" i="13"/>
  <c r="D324" i="13"/>
  <c r="F280" i="24"/>
  <c r="G225" i="25"/>
  <c r="D61" i="24"/>
  <c r="F157" i="13"/>
  <c r="D92" i="24"/>
  <c r="G69" i="24"/>
  <c r="F236" i="13"/>
  <c r="F64" i="13"/>
  <c r="G48" i="24"/>
  <c r="H102" i="25"/>
  <c r="F268" i="24"/>
  <c r="H245" i="24"/>
  <c r="G185" i="24"/>
  <c r="F225" i="13"/>
  <c r="G135" i="25"/>
  <c r="C147" i="24"/>
  <c r="G200" i="24"/>
  <c r="C79" i="25"/>
  <c r="F331" i="24"/>
  <c r="F234" i="24"/>
  <c r="C21" i="43"/>
  <c r="D89" i="25"/>
  <c r="C37" i="25"/>
  <c r="H242" i="24"/>
  <c r="C70" i="25"/>
  <c r="G118" i="25"/>
  <c r="F252" i="24"/>
  <c r="F192" i="13"/>
  <c r="C160" i="24"/>
  <c r="D245" i="24"/>
  <c r="C168" i="13"/>
  <c r="D191" i="24"/>
  <c r="C251" i="24"/>
  <c r="H163" i="13"/>
  <c r="D39" i="13"/>
  <c r="D228" i="13"/>
  <c r="H24" i="25"/>
  <c r="G279" i="24"/>
  <c r="C73" i="24"/>
  <c r="C44" i="25"/>
  <c r="D275" i="24"/>
  <c r="G193" i="25"/>
  <c r="C199" i="13"/>
  <c r="D211" i="13"/>
  <c r="C298" i="25"/>
  <c r="H221" i="25"/>
  <c r="G201" i="13"/>
  <c r="C144" i="24"/>
  <c r="D281" i="13"/>
  <c r="G54" i="24"/>
  <c r="C31" i="25"/>
  <c r="G184" i="25"/>
  <c r="D238" i="13"/>
  <c r="H20" i="24"/>
  <c r="D125" i="25"/>
  <c r="C176" i="24"/>
  <c r="D166" i="24"/>
  <c r="F111" i="13"/>
  <c r="F93" i="24"/>
  <c r="G198" i="24"/>
  <c r="G277" i="24"/>
  <c r="C217" i="13"/>
  <c r="F103" i="24"/>
  <c r="G103" i="13"/>
  <c r="F158" i="24"/>
  <c r="F72" i="13"/>
  <c r="H174" i="13"/>
  <c r="H243" i="13"/>
  <c r="D233" i="13"/>
  <c r="E3" i="53"/>
  <c r="H68" i="13"/>
  <c r="H308" i="13"/>
  <c r="G24" i="24"/>
  <c r="H238" i="24"/>
  <c r="G280" i="24"/>
  <c r="F216" i="13"/>
  <c r="G21" i="13"/>
  <c r="C229" i="24"/>
  <c r="H320" i="24"/>
  <c r="F197" i="24"/>
  <c r="F288" i="24"/>
  <c r="C204" i="24"/>
  <c r="G222" i="25"/>
  <c r="F330" i="13"/>
  <c r="H84" i="24"/>
  <c r="F149" i="24"/>
  <c r="D117" i="24"/>
  <c r="D274" i="24"/>
  <c r="C296" i="24"/>
  <c r="C141" i="25"/>
  <c r="G16" i="24"/>
  <c r="H127" i="13"/>
  <c r="G306" i="13"/>
  <c r="F228" i="13"/>
  <c r="G19" i="24"/>
  <c r="F58" i="25"/>
  <c r="D115" i="13"/>
  <c r="D170" i="24"/>
  <c r="H124" i="13"/>
  <c r="H264" i="24"/>
  <c r="D295" i="13"/>
  <c r="C247" i="24"/>
  <c r="G278" i="24"/>
  <c r="F103" i="13"/>
  <c r="F95" i="13"/>
  <c r="H300" i="13"/>
  <c r="C278" i="24"/>
  <c r="H217" i="13"/>
  <c r="G170" i="13"/>
  <c r="F306" i="13"/>
  <c r="D140" i="24"/>
  <c r="G70" i="24"/>
  <c r="C191" i="24"/>
  <c r="H215" i="13"/>
  <c r="F99" i="13"/>
  <c r="H162" i="13"/>
  <c r="H123" i="24"/>
  <c r="F194" i="13"/>
  <c r="D143" i="13"/>
  <c r="G254" i="13"/>
  <c r="F133" i="13"/>
  <c r="C206" i="13"/>
  <c r="D157" i="25"/>
  <c r="C135" i="24"/>
  <c r="C26" i="24"/>
  <c r="C308" i="13"/>
  <c r="C175" i="24"/>
  <c r="C197" i="13"/>
  <c r="H129" i="24"/>
  <c r="C236" i="24"/>
  <c r="H121" i="13"/>
  <c r="G125" i="24"/>
  <c r="D198" i="13"/>
  <c r="D134" i="13"/>
  <c r="F259" i="13"/>
  <c r="C294" i="25"/>
  <c r="D49" i="13"/>
  <c r="G63" i="24"/>
  <c r="G234" i="25"/>
  <c r="H196" i="25"/>
  <c r="C200" i="43"/>
  <c r="D305" i="24"/>
  <c r="F100" i="43"/>
  <c r="H172" i="24"/>
  <c r="C21" i="13"/>
  <c r="H334" i="13"/>
  <c r="D99" i="43"/>
  <c r="G293" i="13"/>
  <c r="D330" i="13"/>
  <c r="C180" i="24"/>
  <c r="D264" i="25"/>
  <c r="C137" i="25"/>
  <c r="H257" i="43"/>
  <c r="H78" i="24"/>
  <c r="D327" i="24"/>
  <c r="D72" i="25"/>
  <c r="C205" i="25"/>
  <c r="G78" i="24"/>
  <c r="H66" i="25"/>
  <c r="F250" i="13"/>
  <c r="D203" i="13"/>
  <c r="G110" i="25"/>
  <c r="H335" i="13"/>
  <c r="F111" i="25"/>
  <c r="H51" i="13"/>
  <c r="C53" i="24"/>
  <c r="D54" i="24"/>
  <c r="F19" i="25"/>
  <c r="C231" i="24"/>
  <c r="F76" i="43"/>
  <c r="D120" i="24"/>
  <c r="H62" i="43"/>
  <c r="G200" i="25"/>
  <c r="H138" i="13"/>
  <c r="G44" i="13"/>
  <c r="C235" i="25"/>
  <c r="G273" i="24"/>
  <c r="H267" i="13"/>
  <c r="F37" i="25"/>
  <c r="G54" i="13"/>
  <c r="G159" i="25"/>
  <c r="G212" i="25"/>
  <c r="F216" i="25"/>
  <c r="G269" i="24"/>
  <c r="F48" i="13"/>
  <c r="H201" i="43"/>
  <c r="H61" i="25"/>
  <c r="H41" i="25"/>
  <c r="H305" i="13"/>
  <c r="G98" i="25"/>
  <c r="D224" i="13"/>
  <c r="D163" i="24"/>
  <c r="G236" i="24"/>
  <c r="H219" i="13"/>
  <c r="H113" i="24"/>
  <c r="G134" i="24"/>
  <c r="F182" i="24"/>
  <c r="C276" i="13"/>
  <c r="H76" i="13"/>
  <c r="F175" i="13"/>
  <c r="F283" i="13"/>
  <c r="G31" i="13"/>
  <c r="C287" i="13"/>
  <c r="C258" i="24"/>
  <c r="G231" i="24"/>
  <c r="C302" i="25"/>
  <c r="D236" i="24"/>
  <c r="C249" i="13"/>
  <c r="C20" i="24"/>
  <c r="F141" i="24"/>
  <c r="C213" i="25"/>
  <c r="H173" i="24"/>
  <c r="C21" i="25"/>
  <c r="G92" i="24"/>
  <c r="D270" i="24"/>
  <c r="F16" i="24"/>
  <c r="G259" i="13"/>
  <c r="G161" i="25"/>
  <c r="F225" i="24"/>
  <c r="C136" i="25"/>
  <c r="H147" i="24"/>
  <c r="C16" i="53"/>
  <c r="H319" i="13"/>
  <c r="H96" i="24"/>
  <c r="H112" i="24"/>
  <c r="D221" i="24"/>
  <c r="G325" i="24"/>
  <c r="G217" i="25"/>
  <c r="G164" i="24"/>
  <c r="G306" i="25"/>
  <c r="C250" i="24"/>
  <c r="H132" i="24"/>
  <c r="H31" i="13"/>
  <c r="D115" i="24"/>
  <c r="H276" i="24"/>
  <c r="F234" i="13"/>
  <c r="F55" i="13"/>
  <c r="G248" i="13"/>
  <c r="D141" i="25"/>
  <c r="D21" i="25"/>
  <c r="H43" i="43"/>
  <c r="G137" i="25"/>
  <c r="F223" i="25"/>
  <c r="G172" i="25"/>
  <c r="D254" i="25"/>
  <c r="F230" i="24"/>
  <c r="C26" i="25"/>
  <c r="H150" i="13"/>
  <c r="C75" i="24"/>
  <c r="F55" i="25"/>
  <c r="F322" i="13"/>
  <c r="G162" i="13"/>
  <c r="F42" i="24"/>
  <c r="D33" i="13"/>
  <c r="H258" i="24"/>
  <c r="F133" i="25"/>
  <c r="C170" i="24"/>
  <c r="F210" i="13"/>
  <c r="G106" i="24"/>
  <c r="D29" i="25"/>
  <c r="C241" i="25"/>
  <c r="H60" i="25"/>
  <c r="G320" i="13"/>
  <c r="C241" i="24"/>
  <c r="D316" i="24"/>
  <c r="D164" i="25"/>
  <c r="H276" i="13"/>
  <c r="C142" i="24"/>
  <c r="F141" i="25"/>
  <c r="H170" i="13"/>
  <c r="H333" i="13"/>
  <c r="H161" i="13"/>
  <c r="C74" i="43"/>
  <c r="H226" i="13"/>
  <c r="G218" i="13"/>
  <c r="D17" i="24"/>
  <c r="D31" i="24"/>
  <c r="H209" i="24"/>
  <c r="F333" i="13"/>
  <c r="D165" i="25"/>
  <c r="H64" i="13"/>
  <c r="C99" i="13"/>
  <c r="F196" i="13"/>
  <c r="C34" i="13"/>
  <c r="D188" i="13"/>
  <c r="H174" i="24"/>
  <c r="G32" i="24"/>
  <c r="H89" i="13"/>
  <c r="D320" i="13"/>
  <c r="G276" i="13"/>
  <c r="F28" i="24"/>
  <c r="C149" i="13"/>
  <c r="C22" i="25"/>
  <c r="D270" i="25"/>
  <c r="G109" i="25"/>
  <c r="F144" i="25"/>
  <c r="G69" i="25"/>
  <c r="G27" i="25"/>
  <c r="D217" i="13"/>
  <c r="D288" i="25"/>
  <c r="C171" i="25"/>
  <c r="C282" i="13"/>
  <c r="H183" i="13"/>
  <c r="F35" i="24"/>
  <c r="G78" i="13"/>
  <c r="G14" i="25"/>
  <c r="H11" i="13"/>
  <c r="G142" i="25"/>
  <c r="H50" i="25"/>
  <c r="G81" i="25"/>
  <c r="C323" i="13"/>
  <c r="G235" i="13"/>
  <c r="G244" i="25"/>
  <c r="F207" i="13"/>
  <c r="D236" i="13"/>
  <c r="C227" i="13"/>
  <c r="F180" i="13"/>
  <c r="D169" i="13"/>
  <c r="F21" i="13"/>
  <c r="C303" i="24"/>
  <c r="C18" i="24"/>
  <c r="C47" i="24"/>
  <c r="C27" i="24"/>
  <c r="H49" i="13"/>
  <c r="H58" i="24"/>
  <c r="G268" i="24"/>
  <c r="C135" i="13"/>
  <c r="C209" i="25"/>
  <c r="D261" i="13"/>
  <c r="C182" i="13"/>
  <c r="H114" i="24"/>
  <c r="D231" i="13"/>
  <c r="H260" i="24"/>
  <c r="G208" i="25"/>
  <c r="F47" i="13"/>
  <c r="C270" i="13"/>
  <c r="H148" i="24"/>
  <c r="H175" i="13"/>
  <c r="H156" i="13"/>
  <c r="D151" i="24"/>
  <c r="F65" i="13"/>
  <c r="G231" i="13"/>
  <c r="H85" i="13"/>
  <c r="F142" i="24"/>
  <c r="G193" i="43"/>
  <c r="G288" i="13"/>
  <c r="G111" i="24"/>
  <c r="C188" i="13"/>
  <c r="C283" i="13"/>
  <c r="H80" i="25"/>
  <c r="G34" i="25"/>
  <c r="D157" i="24"/>
  <c r="F270" i="13"/>
  <c r="C122" i="24"/>
  <c r="C42" i="25"/>
  <c r="C312" i="24"/>
  <c r="F129" i="43"/>
  <c r="G60" i="25"/>
  <c r="C233" i="13"/>
  <c r="G43" i="24"/>
  <c r="F325" i="25"/>
  <c r="G29" i="25"/>
  <c r="H219" i="25"/>
  <c r="D149" i="25"/>
  <c r="F192" i="24"/>
  <c r="F205" i="24"/>
  <c r="F312" i="13"/>
  <c r="C65" i="25"/>
  <c r="D281" i="25"/>
  <c r="C147" i="25"/>
  <c r="F83" i="25"/>
  <c r="H291" i="25"/>
  <c r="C287" i="24"/>
  <c r="G172" i="13"/>
  <c r="D179" i="13"/>
  <c r="H262" i="25"/>
  <c r="H119" i="25"/>
  <c r="D192" i="24"/>
  <c r="F61" i="13"/>
  <c r="G300" i="13"/>
  <c r="G191" i="13"/>
  <c r="G235" i="25"/>
  <c r="D199" i="25"/>
  <c r="G135" i="24"/>
  <c r="H232" i="43"/>
  <c r="G285" i="13"/>
  <c r="D142" i="25"/>
  <c r="F246" i="24"/>
  <c r="G27" i="24"/>
  <c r="F74" i="13"/>
  <c r="C175" i="13"/>
  <c r="H140" i="25"/>
  <c r="D230" i="25"/>
  <c r="C246" i="43"/>
  <c r="D107" i="24"/>
  <c r="F68" i="13"/>
  <c r="H57" i="24"/>
  <c r="G37" i="24"/>
  <c r="F155" i="13"/>
  <c r="G57" i="43"/>
  <c r="F243" i="24"/>
  <c r="G117" i="25"/>
  <c r="H57" i="25"/>
  <c r="G46" i="24"/>
  <c r="F31" i="25"/>
  <c r="H301" i="24"/>
  <c r="F87" i="25"/>
  <c r="F317" i="13"/>
  <c r="G285" i="25"/>
  <c r="C21" i="24"/>
  <c r="D230" i="13"/>
  <c r="C114" i="24"/>
  <c r="H86" i="24"/>
  <c r="C275" i="13"/>
  <c r="G139" i="24"/>
  <c r="D129" i="25"/>
  <c r="F79" i="25"/>
  <c r="F60" i="25"/>
  <c r="F119" i="13"/>
  <c r="D68" i="13"/>
  <c r="C319" i="24"/>
  <c r="F290" i="24"/>
  <c r="H284" i="13"/>
  <c r="F92" i="25"/>
  <c r="G325" i="25"/>
  <c r="D89" i="24"/>
  <c r="H14" i="24"/>
  <c r="D279" i="24"/>
  <c r="G213" i="24"/>
  <c r="C190" i="13"/>
  <c r="F276" i="24"/>
  <c r="C68" i="13"/>
  <c r="C317" i="24"/>
  <c r="D51" i="43"/>
  <c r="G36" i="24"/>
  <c r="F186" i="24"/>
  <c r="D319" i="24"/>
  <c r="H166" i="13"/>
  <c r="F11" i="13"/>
  <c r="D71" i="13"/>
  <c r="F200" i="43"/>
  <c r="F156" i="24"/>
  <c r="H152" i="25"/>
  <c r="G271" i="25"/>
  <c r="G108" i="24"/>
  <c r="C85" i="25"/>
  <c r="C246" i="13"/>
  <c r="C139" i="24"/>
  <c r="G280" i="25"/>
  <c r="C184" i="24"/>
  <c r="C152" i="24"/>
  <c r="G267" i="43"/>
  <c r="G152" i="24"/>
  <c r="F183" i="25"/>
  <c r="G252" i="43"/>
  <c r="H20" i="53"/>
  <c r="D224" i="25"/>
  <c r="C316" i="24"/>
  <c r="F240" i="25"/>
  <c r="C254" i="13"/>
  <c r="F11" i="25"/>
  <c r="F121" i="13"/>
  <c r="C35" i="24"/>
  <c r="D76" i="25"/>
  <c r="F161" i="13"/>
  <c r="H100" i="13"/>
  <c r="C69" i="24"/>
  <c r="C105" i="13"/>
  <c r="D229" i="24"/>
  <c r="G184" i="13"/>
  <c r="C141" i="24"/>
  <c r="D218" i="25"/>
  <c r="C85" i="24"/>
  <c r="F19" i="43"/>
  <c r="D255" i="25"/>
  <c r="F213" i="13"/>
  <c r="H17" i="13"/>
  <c r="G204" i="24"/>
  <c r="D173" i="24"/>
  <c r="F77" i="43"/>
  <c r="C290" i="24"/>
  <c r="D116" i="24"/>
  <c r="G121" i="25"/>
  <c r="D216" i="24"/>
  <c r="H157" i="43"/>
  <c r="F46" i="43"/>
  <c r="C154" i="25"/>
  <c r="F289" i="24"/>
  <c r="D160" i="24"/>
  <c r="D83" i="13"/>
  <c r="F23" i="25"/>
  <c r="D136" i="24"/>
  <c r="G303" i="25"/>
  <c r="D258" i="25"/>
  <c r="C198" i="13"/>
  <c r="C241" i="13"/>
  <c r="G43" i="13"/>
  <c r="G105" i="24"/>
  <c r="H316" i="25"/>
  <c r="D241" i="24"/>
  <c r="H251" i="43"/>
  <c r="F87" i="24"/>
  <c r="H101" i="25"/>
  <c r="F23" i="24"/>
  <c r="H163" i="24"/>
  <c r="H93" i="13"/>
  <c r="H249" i="13"/>
  <c r="C181" i="24"/>
  <c r="C96" i="43"/>
  <c r="H321" i="13"/>
  <c r="G102" i="13"/>
  <c r="C280" i="13"/>
  <c r="C99" i="25"/>
  <c r="C83" i="25"/>
  <c r="G199" i="13"/>
  <c r="H296" i="13"/>
  <c r="F178" i="13"/>
  <c r="H221" i="24"/>
  <c r="C17" i="13"/>
  <c r="F53" i="25"/>
  <c r="D154" i="24"/>
  <c r="C255" i="24"/>
  <c r="H75" i="25"/>
  <c r="G171" i="24"/>
  <c r="F233" i="24"/>
  <c r="D91" i="24"/>
  <c r="D308" i="13"/>
  <c r="G84" i="13"/>
  <c r="C76" i="24"/>
  <c r="D88" i="13"/>
  <c r="H125" i="13"/>
  <c r="C88" i="13"/>
  <c r="H80" i="13"/>
  <c r="F99" i="24"/>
  <c r="D124" i="13"/>
  <c r="H235" i="13"/>
  <c r="F25" i="24"/>
  <c r="G117" i="13"/>
  <c r="D71" i="25"/>
  <c r="D132" i="24"/>
  <c r="G109" i="24"/>
  <c r="D208" i="24"/>
  <c r="C172" i="24"/>
  <c r="C108" i="24"/>
  <c r="D105" i="25"/>
  <c r="D324" i="25"/>
  <c r="F305" i="13"/>
  <c r="H158" i="13"/>
  <c r="D257" i="24"/>
  <c r="C189" i="13"/>
  <c r="F69" i="24"/>
  <c r="C129" i="24"/>
  <c r="C129" i="25"/>
  <c r="H114" i="25"/>
  <c r="H77" i="13"/>
  <c r="C39" i="24"/>
  <c r="F262" i="24"/>
  <c r="G195" i="13"/>
  <c r="H160" i="24"/>
  <c r="D42" i="24"/>
  <c r="G208" i="13"/>
  <c r="C303" i="25"/>
  <c r="C162" i="24"/>
  <c r="D168" i="13"/>
  <c r="H167" i="24"/>
  <c r="D253" i="25"/>
  <c r="H179" i="43"/>
  <c r="C124" i="24"/>
  <c r="C224" i="25"/>
  <c r="D22" i="13"/>
  <c r="D317" i="13"/>
  <c r="D263" i="13"/>
  <c r="G71" i="24"/>
  <c r="F174" i="24"/>
  <c r="H228" i="24"/>
  <c r="G137" i="13"/>
  <c r="H49" i="25"/>
  <c r="G70" i="43"/>
  <c r="H253" i="25"/>
  <c r="C25" i="43"/>
  <c r="H246" i="25"/>
  <c r="G154" i="24"/>
  <c r="G80" i="43"/>
  <c r="C290" i="25"/>
  <c r="G295" i="25"/>
  <c r="F29" i="24"/>
  <c r="G292" i="13"/>
  <c r="G13" i="43"/>
  <c r="F17" i="25"/>
  <c r="H194" i="24"/>
  <c r="F63" i="24"/>
  <c r="G201" i="24"/>
  <c r="C37" i="13"/>
  <c r="D48" i="25"/>
  <c r="F42" i="43"/>
  <c r="G41" i="24"/>
  <c r="H217" i="25"/>
  <c r="F293" i="24"/>
  <c r="F39" i="25"/>
  <c r="C24" i="25"/>
  <c r="F243" i="13"/>
  <c r="F261" i="25"/>
  <c r="G283" i="24"/>
  <c r="F254" i="24"/>
  <c r="H235" i="25"/>
  <c r="H336" i="13"/>
  <c r="G150" i="24"/>
  <c r="G250" i="25"/>
  <c r="G299" i="25"/>
  <c r="D28" i="24"/>
  <c r="D266" i="24"/>
  <c r="C245" i="25"/>
  <c r="C234" i="25"/>
  <c r="D53" i="24"/>
  <c r="F73" i="13"/>
  <c r="G189" i="13"/>
  <c r="C292" i="13"/>
  <c r="H196" i="24"/>
  <c r="G49" i="24"/>
  <c r="G177" i="25"/>
  <c r="C28" i="53"/>
  <c r="F284" i="25"/>
  <c r="H202" i="25"/>
  <c r="C81" i="25"/>
  <c r="H258" i="13"/>
  <c r="D40" i="24"/>
  <c r="H235" i="43"/>
  <c r="D147" i="25"/>
  <c r="D261" i="24"/>
  <c r="H203" i="24"/>
  <c r="F32" i="25"/>
  <c r="G309" i="24"/>
  <c r="C175" i="43"/>
  <c r="G83" i="25"/>
  <c r="F24" i="24"/>
  <c r="C91" i="25"/>
  <c r="G117" i="43"/>
  <c r="H243" i="43"/>
  <c r="H138" i="24"/>
  <c r="F277" i="24"/>
  <c r="D219" i="13"/>
  <c r="D18" i="24"/>
  <c r="F159" i="13"/>
  <c r="D70" i="24"/>
  <c r="G334" i="13"/>
  <c r="F206" i="13"/>
  <c r="C48" i="13"/>
  <c r="D309" i="25"/>
  <c r="H246" i="24"/>
  <c r="H120" i="24"/>
  <c r="H329" i="24"/>
  <c r="H233" i="24"/>
  <c r="C310" i="13"/>
  <c r="C169" i="24"/>
  <c r="D182" i="24"/>
  <c r="C193" i="24"/>
  <c r="H106" i="24"/>
  <c r="C240" i="24"/>
  <c r="D90" i="24"/>
  <c r="C43" i="13"/>
  <c r="F233" i="13"/>
  <c r="D66" i="25"/>
  <c r="D206" i="25"/>
  <c r="C303" i="13"/>
  <c r="C47" i="25"/>
  <c r="D262" i="13"/>
  <c r="D79" i="13"/>
  <c r="F320" i="24"/>
  <c r="F133" i="24"/>
  <c r="D190" i="13"/>
  <c r="D245" i="25"/>
  <c r="C121" i="25"/>
  <c r="C227" i="24"/>
  <c r="F89" i="25"/>
  <c r="F191" i="24"/>
  <c r="G220" i="13"/>
  <c r="D66" i="24"/>
  <c r="H65" i="13"/>
  <c r="H111" i="24"/>
  <c r="D98" i="24"/>
  <c r="F323" i="13"/>
  <c r="C60" i="13"/>
  <c r="D69" i="13"/>
  <c r="F46" i="13"/>
  <c r="D104" i="25"/>
  <c r="G250" i="13"/>
  <c r="D101" i="24"/>
  <c r="G18" i="25"/>
  <c r="G308" i="25"/>
  <c r="H123" i="13"/>
  <c r="G251" i="25"/>
  <c r="C242" i="24"/>
  <c r="C29" i="24"/>
  <c r="F137" i="25"/>
  <c r="G155" i="25"/>
  <c r="H182" i="13"/>
  <c r="D193" i="13"/>
  <c r="C274" i="13"/>
  <c r="F128" i="25"/>
  <c r="D94" i="25"/>
  <c r="G83" i="43"/>
  <c r="G142" i="43"/>
  <c r="H198" i="24"/>
  <c r="F279" i="24"/>
  <c r="H271" i="24"/>
  <c r="H246" i="13"/>
  <c r="G87" i="24"/>
  <c r="H90" i="13"/>
  <c r="H139" i="13"/>
  <c r="F287" i="13"/>
  <c r="H264" i="13"/>
  <c r="G83" i="13"/>
  <c r="F127" i="24"/>
  <c r="F232" i="24"/>
  <c r="H265" i="24"/>
  <c r="D140" i="13"/>
  <c r="D112" i="24"/>
  <c r="G39" i="25"/>
  <c r="D64" i="13"/>
  <c r="C148" i="13"/>
  <c r="H244" i="13"/>
  <c r="F209" i="13"/>
  <c r="C166" i="24"/>
  <c r="C41" i="13"/>
  <c r="F327" i="13"/>
  <c r="H32" i="13"/>
  <c r="D147" i="13"/>
  <c r="G22" i="24"/>
  <c r="H136" i="24"/>
  <c r="G55" i="13"/>
  <c r="D14" i="13"/>
  <c r="C94" i="24"/>
  <c r="G266" i="24"/>
  <c r="G49" i="13"/>
  <c r="G28" i="24"/>
  <c r="F247" i="24"/>
  <c r="H153" i="25"/>
  <c r="D153" i="24"/>
  <c r="G183" i="13"/>
  <c r="C109" i="24"/>
  <c r="F188" i="24"/>
  <c r="H273" i="13"/>
  <c r="G107" i="13"/>
  <c r="H173" i="13"/>
  <c r="G11" i="24"/>
  <c r="C110" i="13"/>
  <c r="G48" i="13"/>
  <c r="H119" i="13"/>
  <c r="C116" i="13"/>
  <c r="D200" i="13"/>
  <c r="G188" i="13"/>
  <c r="G145" i="13"/>
  <c r="C66" i="13"/>
  <c r="H209" i="25"/>
  <c r="H148" i="13"/>
  <c r="D82" i="24"/>
  <c r="D92" i="25"/>
  <c r="F113" i="25"/>
  <c r="G82" i="13"/>
  <c r="D299" i="24"/>
  <c r="G272" i="25"/>
  <c r="G251" i="13"/>
  <c r="F44" i="13"/>
  <c r="F336" i="13"/>
  <c r="D101" i="13"/>
  <c r="C63" i="24"/>
  <c r="C139" i="13"/>
  <c r="C167" i="24"/>
  <c r="D177" i="13"/>
  <c r="F197" i="13"/>
  <c r="F249" i="13"/>
  <c r="C96" i="13"/>
  <c r="F300" i="13"/>
  <c r="H234" i="24"/>
  <c r="G136" i="13"/>
  <c r="C179" i="13"/>
  <c r="F145" i="24"/>
  <c r="H35" i="13"/>
  <c r="G202" i="13"/>
  <c r="C134" i="24"/>
  <c r="C240" i="13"/>
  <c r="D329" i="13"/>
  <c r="F208" i="43"/>
  <c r="F215" i="13"/>
  <c r="F124" i="13"/>
  <c r="G120" i="24"/>
  <c r="F54" i="24"/>
  <c r="E3" i="24"/>
  <c r="F168" i="24"/>
  <c r="H171" i="13"/>
  <c r="D153" i="13"/>
  <c r="G257" i="13"/>
  <c r="H27" i="13"/>
  <c r="G124" i="24"/>
  <c r="F304" i="13"/>
  <c r="H299" i="13"/>
  <c r="G169" i="13"/>
  <c r="F277" i="13"/>
  <c r="C307" i="13"/>
  <c r="H142" i="24"/>
  <c r="H142" i="13"/>
  <c r="G153" i="13"/>
  <c r="H167" i="13"/>
  <c r="D268" i="13"/>
  <c r="D331" i="13"/>
  <c r="C5" i="52"/>
  <c r="D2" i="52"/>
  <c r="D3" i="53"/>
  <c r="D67" i="25"/>
  <c r="H44" i="13"/>
  <c r="D92" i="13"/>
  <c r="H245" i="13"/>
  <c r="C317" i="13"/>
  <c r="C189" i="24"/>
  <c r="D190" i="24"/>
  <c r="D275" i="13"/>
  <c r="H157" i="13"/>
  <c r="G261" i="13"/>
  <c r="F154" i="13"/>
  <c r="G123" i="13"/>
  <c r="G75" i="24"/>
  <c r="F35" i="13"/>
  <c r="H186" i="24"/>
  <c r="G141" i="13"/>
  <c r="H82" i="13"/>
  <c r="H257" i="13"/>
  <c r="H193" i="13"/>
  <c r="H117" i="24"/>
  <c r="F135" i="13"/>
  <c r="C258" i="13"/>
  <c r="G265" i="24"/>
  <c r="G28" i="13"/>
  <c r="E2" i="52"/>
  <c r="G114" i="13"/>
  <c r="F12" i="13"/>
  <c r="F124" i="24"/>
  <c r="F226" i="13"/>
  <c r="H218" i="24"/>
  <c r="C59" i="13"/>
  <c r="F309" i="13"/>
  <c r="G30" i="13"/>
  <c r="D75" i="13"/>
  <c r="H74" i="24"/>
  <c r="D67" i="24"/>
  <c r="G241" i="24"/>
  <c r="F230" i="13"/>
  <c r="D166" i="25"/>
  <c r="C143" i="13"/>
  <c r="C243" i="24"/>
  <c r="D186" i="13"/>
  <c r="F201" i="13"/>
  <c r="D265" i="13"/>
  <c r="C140" i="13"/>
  <c r="F47" i="24"/>
  <c r="G37" i="13"/>
  <c r="C123" i="13"/>
  <c r="C65" i="24"/>
  <c r="E3" i="52"/>
  <c r="C2" i="52"/>
  <c r="D51" i="13"/>
  <c r="F24" i="13"/>
  <c r="D85" i="13"/>
  <c r="G177" i="13"/>
  <c r="D209" i="13"/>
  <c r="D314" i="13"/>
  <c r="C75" i="13"/>
  <c r="F148" i="25"/>
  <c r="D65" i="13"/>
  <c r="F258" i="13"/>
  <c r="H45" i="25"/>
  <c r="G130" i="25"/>
  <c r="C66" i="24"/>
  <c r="C306" i="24"/>
  <c r="F43" i="13"/>
  <c r="D311" i="13"/>
  <c r="H31" i="24"/>
  <c r="D12" i="24"/>
  <c r="C3" i="52"/>
  <c r="C4" i="53"/>
  <c r="D114" i="43"/>
  <c r="C252" i="25"/>
  <c r="G253" i="24"/>
  <c r="C331" i="13"/>
  <c r="C110" i="24"/>
  <c r="H146" i="25"/>
  <c r="H230" i="24"/>
  <c r="D218" i="24"/>
  <c r="H286" i="25"/>
  <c r="G330" i="13"/>
  <c r="H283" i="13"/>
  <c r="G122" i="25"/>
  <c r="C166" i="13"/>
  <c r="C170" i="13"/>
  <c r="G280" i="13"/>
  <c r="G62" i="13"/>
  <c r="F184" i="13"/>
  <c r="D29" i="24"/>
  <c r="D104" i="24"/>
  <c r="H98" i="13"/>
  <c r="H178" i="13"/>
  <c r="D243" i="13"/>
  <c r="C186" i="13"/>
  <c r="H315" i="13"/>
  <c r="H205" i="13"/>
  <c r="C40" i="24"/>
  <c r="D111" i="24"/>
  <c r="D129" i="13"/>
  <c r="D48" i="43"/>
  <c r="F87" i="13"/>
  <c r="F310" i="13"/>
  <c r="F249" i="24"/>
  <c r="G14" i="13"/>
  <c r="F45" i="13"/>
  <c r="F330" i="24"/>
  <c r="H285" i="13"/>
  <c r="H191" i="13"/>
  <c r="G59" i="13"/>
  <c r="H25" i="24"/>
  <c r="G74" i="24"/>
  <c r="D292" i="13"/>
  <c r="H268" i="13"/>
  <c r="F112" i="24"/>
  <c r="H297" i="13"/>
  <c r="H33" i="24"/>
  <c r="C115" i="13"/>
  <c r="G103" i="24"/>
  <c r="H149" i="13"/>
  <c r="F32" i="24"/>
  <c r="F105" i="24"/>
  <c r="F274" i="13"/>
  <c r="H61" i="13"/>
  <c r="G68" i="24"/>
  <c r="C64" i="24"/>
  <c r="D126" i="25"/>
  <c r="G281" i="13"/>
  <c r="C310" i="24"/>
  <c r="D25" i="24"/>
  <c r="C95" i="13"/>
  <c r="G181" i="13"/>
  <c r="D49" i="24"/>
  <c r="H102" i="13"/>
  <c r="D241" i="13"/>
  <c r="H199" i="13"/>
  <c r="C87" i="24"/>
  <c r="D19" i="13"/>
  <c r="C132" i="24"/>
  <c r="C225" i="13"/>
  <c r="H307" i="24"/>
  <c r="G163" i="13"/>
  <c r="C83" i="24"/>
  <c r="F153" i="13"/>
  <c r="C4" i="52"/>
  <c r="F115" i="13"/>
  <c r="D218" i="13"/>
  <c r="D278" i="13"/>
  <c r="F239" i="25"/>
  <c r="F195" i="25"/>
  <c r="G88" i="13"/>
  <c r="F170" i="13"/>
  <c r="F235" i="13"/>
  <c r="C250" i="25"/>
  <c r="F169" i="43"/>
  <c r="F218" i="43"/>
  <c r="F231" i="24"/>
  <c r="H37" i="24"/>
  <c r="C168" i="24"/>
  <c r="D294" i="13"/>
  <c r="F213" i="24"/>
  <c r="D32" i="13"/>
  <c r="D26" i="24"/>
  <c r="D28" i="13"/>
  <c r="F163" i="13"/>
  <c r="C131" i="13"/>
  <c r="C80" i="13"/>
  <c r="H55" i="13"/>
  <c r="H105" i="13"/>
  <c r="G98" i="13"/>
  <c r="C237" i="13"/>
  <c r="H77" i="24"/>
  <c r="C211" i="13"/>
  <c r="F164" i="13"/>
  <c r="H263" i="13"/>
  <c r="C305" i="13"/>
  <c r="F204" i="24"/>
  <c r="H215" i="25"/>
  <c r="D57" i="13"/>
  <c r="H133" i="24"/>
  <c r="H274" i="13"/>
  <c r="H122" i="13"/>
  <c r="F27" i="24"/>
  <c r="G268" i="13"/>
  <c r="F37" i="24"/>
  <c r="F38" i="25"/>
  <c r="G111" i="25"/>
  <c r="H46" i="25"/>
  <c r="C104" i="13"/>
  <c r="D319" i="13"/>
  <c r="F227" i="13"/>
  <c r="F261" i="13"/>
  <c r="D93" i="13"/>
  <c r="H191" i="24"/>
  <c r="F82" i="25"/>
  <c r="G99" i="13"/>
  <c r="C93" i="13"/>
  <c r="G119" i="13"/>
  <c r="D63" i="25"/>
  <c r="C213" i="24"/>
  <c r="F93" i="13"/>
  <c r="G271" i="13"/>
  <c r="C130" i="13"/>
  <c r="F132" i="13"/>
  <c r="G91" i="13"/>
  <c r="D2" i="53"/>
  <c r="F66" i="24"/>
  <c r="D75" i="24"/>
  <c r="D183" i="43"/>
  <c r="C71" i="24"/>
  <c r="F205" i="13"/>
  <c r="G226" i="24"/>
  <c r="F313" i="13"/>
  <c r="H66" i="13"/>
  <c r="H131" i="13"/>
  <c r="G242" i="24"/>
  <c r="G232" i="24"/>
  <c r="G171" i="13"/>
  <c r="F57" i="13"/>
  <c r="F128" i="13"/>
  <c r="H144" i="25"/>
  <c r="D210" i="13"/>
  <c r="F263" i="24"/>
  <c r="H97" i="13"/>
  <c r="H124" i="24"/>
  <c r="C117" i="13"/>
  <c r="G73" i="13"/>
  <c r="C300" i="13"/>
  <c r="D297" i="13"/>
  <c r="C86" i="24"/>
  <c r="C162" i="13"/>
  <c r="G198" i="13"/>
  <c r="C118" i="25"/>
  <c r="G238" i="13"/>
  <c r="G216" i="13"/>
  <c r="D206" i="13"/>
  <c r="G114" i="24"/>
  <c r="F36" i="13"/>
  <c r="G197" i="24"/>
  <c r="F273" i="13"/>
  <c r="F14" i="13"/>
  <c r="D266" i="13"/>
  <c r="H12" i="13"/>
  <c r="G16" i="13"/>
  <c r="D223" i="13"/>
  <c r="C132" i="13"/>
  <c r="H269" i="13"/>
  <c r="D71" i="24"/>
  <c r="F226" i="24"/>
  <c r="C56" i="13"/>
  <c r="F40" i="13"/>
  <c r="H184" i="13"/>
  <c r="C119" i="13"/>
  <c r="E2" i="24"/>
  <c r="E2" i="25"/>
  <c r="D251" i="13"/>
  <c r="F118" i="13"/>
  <c r="C151" i="25"/>
  <c r="G194" i="13"/>
  <c r="C122" i="13"/>
  <c r="C65" i="13"/>
  <c r="C68" i="25"/>
  <c r="G18" i="13"/>
  <c r="H13" i="13"/>
  <c r="F171" i="13"/>
  <c r="G156" i="24"/>
  <c r="F265" i="13"/>
  <c r="G47" i="24"/>
  <c r="D96" i="24"/>
  <c r="D137" i="13"/>
  <c r="F199" i="13"/>
  <c r="H109" i="24"/>
  <c r="C336" i="13"/>
  <c r="H277" i="13"/>
  <c r="H57" i="13"/>
  <c r="C328" i="13"/>
  <c r="G87" i="13"/>
  <c r="F30" i="13"/>
  <c r="G234" i="13"/>
  <c r="F296" i="13"/>
  <c r="D336" i="13"/>
  <c r="D63" i="13"/>
  <c r="C80" i="24"/>
  <c r="D119" i="13"/>
  <c r="F50" i="13"/>
  <c r="H311" i="13"/>
  <c r="H200" i="25"/>
  <c r="F150" i="13"/>
  <c r="D97" i="13"/>
  <c r="F113" i="13"/>
  <c r="H181" i="24"/>
  <c r="F129" i="25"/>
  <c r="C22" i="13"/>
  <c r="C313" i="13"/>
  <c r="D260" i="24"/>
  <c r="G121" i="13"/>
  <c r="E5" i="43"/>
  <c r="H90" i="25"/>
  <c r="H169" i="13"/>
  <c r="D177" i="24"/>
  <c r="G129" i="13"/>
  <c r="H228" i="13"/>
  <c r="G142" i="24"/>
  <c r="C177" i="24"/>
  <c r="D76" i="13"/>
  <c r="F206" i="24"/>
  <c r="F106" i="24"/>
  <c r="C207" i="13"/>
  <c r="F127" i="13"/>
  <c r="C20" i="25"/>
  <c r="G295" i="13"/>
  <c r="H178" i="24"/>
  <c r="G126" i="13"/>
  <c r="F125" i="13"/>
  <c r="G79" i="13"/>
  <c r="D86" i="13"/>
  <c r="D245" i="13"/>
  <c r="G160" i="13"/>
  <c r="H116" i="13"/>
  <c r="C162" i="25"/>
  <c r="F217" i="13"/>
  <c r="F325" i="13"/>
  <c r="D304" i="13"/>
  <c r="D15" i="13"/>
  <c r="G55" i="24"/>
  <c r="F270" i="24"/>
  <c r="D17" i="25"/>
  <c r="G50" i="24"/>
  <c r="F138" i="13"/>
  <c r="C73" i="25"/>
  <c r="D32" i="24"/>
  <c r="D35" i="25"/>
  <c r="D133" i="13"/>
  <c r="F105" i="13"/>
  <c r="D116" i="13"/>
  <c r="F54" i="13"/>
  <c r="D25" i="13"/>
  <c r="F119" i="24"/>
  <c r="F291" i="13"/>
  <c r="G329" i="13"/>
  <c r="H260" i="13"/>
  <c r="F321" i="13"/>
  <c r="G65" i="13"/>
  <c r="G150" i="13"/>
  <c r="H58" i="13"/>
  <c r="G323" i="24"/>
  <c r="D282" i="25"/>
  <c r="G39" i="13"/>
  <c r="G42" i="24"/>
  <c r="H255" i="24"/>
  <c r="C264" i="24"/>
  <c r="F86" i="13"/>
  <c r="F43" i="24"/>
  <c r="F248" i="24"/>
  <c r="C127" i="13"/>
  <c r="C324" i="13"/>
  <c r="G228" i="24"/>
  <c r="D66" i="13"/>
  <c r="C203" i="13"/>
  <c r="G100" i="24"/>
  <c r="G212" i="13"/>
  <c r="F174" i="13"/>
  <c r="H270" i="13"/>
  <c r="F179" i="25"/>
  <c r="F140" i="13"/>
  <c r="H22" i="24"/>
  <c r="D200" i="24"/>
  <c r="D55" i="13"/>
  <c r="F315" i="13"/>
  <c r="H306" i="24"/>
  <c r="F38" i="24"/>
  <c r="F196" i="24"/>
  <c r="H254" i="13"/>
  <c r="D57" i="24"/>
  <c r="C90" i="25"/>
  <c r="D171" i="13"/>
  <c r="F63" i="13"/>
  <c r="G318" i="13"/>
  <c r="H194" i="25"/>
  <c r="G256" i="13"/>
  <c r="D94" i="13"/>
  <c r="C147" i="13"/>
  <c r="C114" i="13"/>
  <c r="H13" i="24"/>
  <c r="G322" i="24"/>
  <c r="D98" i="13"/>
  <c r="C93" i="25"/>
  <c r="H86" i="13"/>
  <c r="G187" i="13"/>
  <c r="F80" i="24"/>
  <c r="D212" i="24"/>
  <c r="G100" i="13"/>
  <c r="G256" i="24"/>
  <c r="F45" i="24"/>
  <c r="F255" i="13"/>
  <c r="H309" i="24"/>
  <c r="F143" i="13"/>
  <c r="H159" i="13"/>
  <c r="F39" i="13"/>
  <c r="F104" i="13"/>
  <c r="F287" i="25"/>
  <c r="G38" i="43"/>
  <c r="D121" i="13"/>
  <c r="H140" i="13"/>
  <c r="G82" i="24"/>
  <c r="C316" i="13"/>
  <c r="G279" i="13"/>
  <c r="C223" i="13"/>
  <c r="C112" i="24"/>
  <c r="D334" i="13"/>
  <c r="F231" i="13"/>
  <c r="G171" i="25"/>
  <c r="F257" i="13"/>
  <c r="F36" i="24"/>
  <c r="F214" i="24"/>
  <c r="C196" i="13"/>
  <c r="H241" i="13"/>
  <c r="D293" i="25"/>
  <c r="C23" i="43"/>
  <c r="F88" i="24"/>
  <c r="G59" i="24"/>
  <c r="H23" i="24"/>
  <c r="G310" i="24"/>
  <c r="C284" i="25"/>
  <c r="D109" i="13"/>
  <c r="G71" i="13"/>
  <c r="H195" i="25"/>
  <c r="H189" i="24"/>
  <c r="F96" i="13"/>
  <c r="D43" i="13"/>
  <c r="H130" i="13"/>
  <c r="F293" i="13"/>
  <c r="G127" i="24"/>
  <c r="G207" i="24"/>
  <c r="D275" i="25"/>
  <c r="C319" i="13"/>
  <c r="F50" i="24"/>
  <c r="D59" i="13"/>
  <c r="D258" i="24"/>
  <c r="C217" i="24"/>
  <c r="H177" i="13"/>
  <c r="H295" i="24"/>
  <c r="C268" i="24"/>
  <c r="F130" i="24"/>
  <c r="D323" i="13"/>
  <c r="C158" i="24"/>
  <c r="D145" i="13"/>
  <c r="G63" i="13"/>
  <c r="F165" i="24"/>
  <c r="G303" i="13"/>
  <c r="D127" i="25"/>
  <c r="D182" i="25"/>
  <c r="H157" i="24"/>
  <c r="F238" i="13"/>
  <c r="D213" i="13"/>
  <c r="D267" i="13"/>
  <c r="F41" i="25"/>
  <c r="G302" i="13"/>
  <c r="G305" i="13"/>
  <c r="G269" i="13"/>
  <c r="F297" i="13"/>
  <c r="D105" i="13"/>
  <c r="H82" i="24"/>
  <c r="H116" i="24"/>
  <c r="C44" i="13"/>
  <c r="C90" i="13"/>
  <c r="F65" i="24"/>
  <c r="H175" i="24"/>
  <c r="D52" i="24"/>
  <c r="G223" i="13"/>
  <c r="G34" i="13"/>
  <c r="G63" i="25"/>
  <c r="C138" i="24"/>
  <c r="F181" i="13"/>
  <c r="C86" i="13"/>
  <c r="G219" i="24"/>
  <c r="H165" i="13"/>
  <c r="H75" i="13"/>
  <c r="D95" i="24"/>
  <c r="H50" i="13"/>
  <c r="F301" i="13"/>
  <c r="H26" i="13"/>
  <c r="F253" i="24"/>
  <c r="F94" i="13"/>
  <c r="D192" i="13"/>
  <c r="G266" i="13"/>
  <c r="C295" i="13"/>
  <c r="H76" i="24"/>
  <c r="C266" i="13"/>
  <c r="H104" i="13"/>
  <c r="G67" i="25"/>
  <c r="G70" i="13"/>
  <c r="H227" i="13"/>
  <c r="F98" i="13"/>
  <c r="G20" i="13"/>
  <c r="D35" i="24"/>
  <c r="C14" i="13"/>
  <c r="G94" i="13"/>
  <c r="H159" i="24"/>
  <c r="G118" i="13"/>
  <c r="H293" i="13"/>
  <c r="D285" i="13"/>
  <c r="D215" i="13"/>
  <c r="G13" i="13"/>
  <c r="H62" i="13"/>
  <c r="H188" i="13"/>
  <c r="F183" i="13"/>
  <c r="D4" i="53"/>
  <c r="F2" i="52"/>
  <c r="D133" i="25"/>
  <c r="C55" i="24"/>
  <c r="F182" i="13"/>
  <c r="H154" i="24"/>
  <c r="C16" i="24"/>
  <c r="C98" i="13"/>
  <c r="F29" i="13"/>
  <c r="F19" i="13"/>
  <c r="F26" i="13"/>
  <c r="F137" i="13"/>
  <c r="D307" i="13"/>
  <c r="C46" i="13"/>
  <c r="G282" i="13"/>
  <c r="D320" i="24"/>
  <c r="F104" i="24"/>
  <c r="F268" i="13"/>
  <c r="D170" i="13"/>
  <c r="H93" i="24"/>
  <c r="F286" i="13"/>
  <c r="G299" i="24"/>
  <c r="C269" i="24"/>
  <c r="C277" i="24"/>
  <c r="H110" i="24"/>
  <c r="D181" i="24"/>
  <c r="F46" i="24"/>
  <c r="D158" i="25"/>
  <c r="G327" i="13"/>
  <c r="D76" i="24"/>
  <c r="H35" i="24"/>
  <c r="F244" i="13"/>
  <c r="G15" i="13"/>
  <c r="C96" i="24"/>
  <c r="H82" i="25"/>
  <c r="F74" i="25"/>
  <c r="C126" i="13"/>
  <c r="G304" i="13"/>
  <c r="C73" i="13"/>
  <c r="C318" i="13"/>
  <c r="G24" i="13"/>
  <c r="C17" i="24"/>
  <c r="C19" i="13"/>
  <c r="F90" i="13"/>
  <c r="D39" i="24"/>
  <c r="F208" i="24"/>
  <c r="G66" i="25"/>
  <c r="D114" i="24"/>
  <c r="G179" i="13"/>
  <c r="G116" i="13"/>
  <c r="D50" i="13"/>
  <c r="G219" i="13"/>
  <c r="C143" i="24"/>
  <c r="F176" i="13"/>
  <c r="D103" i="24"/>
  <c r="C69" i="13"/>
  <c r="F200" i="13"/>
  <c r="D195" i="13"/>
  <c r="C134" i="13"/>
  <c r="H253" i="13"/>
  <c r="D253" i="13"/>
  <c r="F96" i="24"/>
  <c r="D123" i="13"/>
  <c r="H36" i="13"/>
  <c r="D293" i="13"/>
  <c r="G214" i="13"/>
  <c r="H250" i="13"/>
  <c r="F323" i="24"/>
  <c r="F298" i="24"/>
  <c r="C176" i="13"/>
  <c r="G47" i="13"/>
  <c r="G221" i="13"/>
  <c r="G180" i="13"/>
  <c r="G12" i="24"/>
  <c r="D216" i="13"/>
  <c r="F194" i="24"/>
  <c r="G207" i="13"/>
  <c r="F132" i="24"/>
  <c r="F139" i="13"/>
  <c r="F60" i="24"/>
  <c r="C87" i="13"/>
  <c r="G203" i="13"/>
  <c r="C181" i="13"/>
  <c r="H223" i="13"/>
  <c r="C31" i="24"/>
  <c r="F77" i="13"/>
  <c r="D204" i="13"/>
  <c r="G119" i="24"/>
  <c r="G92" i="13"/>
  <c r="F190" i="13"/>
  <c r="H211" i="13"/>
  <c r="F298" i="13"/>
  <c r="G122" i="13"/>
  <c r="D132" i="13"/>
  <c r="F22" i="24"/>
  <c r="G85" i="24"/>
  <c r="G168" i="24"/>
  <c r="H255" i="13"/>
  <c r="F31" i="24"/>
  <c r="G11" i="13"/>
  <c r="H47" i="24"/>
  <c r="C57" i="13"/>
  <c r="D230" i="24"/>
  <c r="C52" i="24"/>
  <c r="C228" i="13"/>
  <c r="G204" i="13"/>
  <c r="D234" i="13"/>
  <c r="C211" i="24"/>
  <c r="D164" i="43"/>
  <c r="C248" i="13"/>
  <c r="H142" i="43"/>
  <c r="H21" i="13"/>
  <c r="D117" i="13"/>
  <c r="F33" i="13"/>
  <c r="F309" i="24"/>
  <c r="G161" i="13"/>
  <c r="G312" i="13"/>
  <c r="C50" i="24"/>
  <c r="D243" i="24"/>
  <c r="H36" i="24"/>
  <c r="F59" i="13"/>
  <c r="C36" i="13"/>
  <c r="D252" i="13"/>
  <c r="H42" i="24"/>
  <c r="H122" i="24"/>
  <c r="G173" i="13"/>
  <c r="H312" i="13"/>
  <c r="H288" i="13"/>
  <c r="F273" i="24"/>
  <c r="D149" i="13"/>
  <c r="H279" i="13"/>
  <c r="F246" i="13"/>
  <c r="C216" i="13"/>
  <c r="D171" i="24"/>
  <c r="C304" i="13"/>
  <c r="D202" i="13"/>
  <c r="H17" i="24"/>
  <c r="F23" i="13"/>
  <c r="F110" i="24"/>
  <c r="D284" i="13"/>
  <c r="G189" i="24"/>
  <c r="G58" i="13"/>
  <c r="C64" i="13"/>
  <c r="C161" i="24"/>
  <c r="F111" i="24"/>
  <c r="H56" i="24"/>
  <c r="D273" i="13"/>
  <c r="G262" i="13"/>
  <c r="C322" i="13"/>
  <c r="H184" i="25"/>
  <c r="G293" i="25"/>
  <c r="D34" i="13"/>
  <c r="H112" i="25"/>
  <c r="G259" i="24"/>
  <c r="C200" i="13"/>
  <c r="E5" i="25"/>
  <c r="F91" i="24"/>
  <c r="C101" i="13"/>
  <c r="H108" i="13"/>
  <c r="D35" i="13"/>
  <c r="F159" i="24"/>
  <c r="H164" i="13"/>
  <c r="G227" i="13"/>
  <c r="H115" i="13"/>
  <c r="D162" i="24"/>
  <c r="H50" i="24"/>
  <c r="C206" i="24"/>
  <c r="G122" i="24"/>
  <c r="D199" i="13"/>
  <c r="G228" i="13"/>
  <c r="D80" i="13"/>
  <c r="G39" i="24"/>
  <c r="C255" i="13"/>
  <c r="F248" i="13"/>
  <c r="D37" i="13"/>
  <c r="C113" i="24"/>
  <c r="D161" i="25"/>
  <c r="H192" i="24"/>
  <c r="F151" i="13"/>
  <c r="H141" i="24"/>
  <c r="F49" i="13"/>
  <c r="F117" i="13"/>
  <c r="G210" i="13"/>
  <c r="C252" i="13"/>
  <c r="F301" i="24"/>
  <c r="G97" i="13"/>
  <c r="G20" i="24"/>
  <c r="H109" i="13"/>
  <c r="F41" i="13"/>
  <c r="H316" i="13"/>
  <c r="D111" i="13"/>
  <c r="C24" i="13"/>
  <c r="H203" i="13"/>
  <c r="G246" i="13"/>
  <c r="H48" i="25"/>
  <c r="F51" i="13"/>
  <c r="G260" i="13"/>
  <c r="C159" i="13"/>
  <c r="D11" i="13"/>
  <c r="G46" i="13"/>
  <c r="C5" i="53"/>
  <c r="H62" i="24"/>
  <c r="C142" i="13"/>
  <c r="D197" i="24"/>
  <c r="F218" i="13"/>
  <c r="F221" i="24"/>
  <c r="F93" i="25"/>
  <c r="H150" i="24"/>
  <c r="C55" i="25"/>
  <c r="G161" i="24"/>
  <c r="D128" i="24"/>
  <c r="F303" i="13"/>
  <c r="C67" i="13"/>
  <c r="H275" i="24"/>
  <c r="H282" i="13"/>
  <c r="H81" i="24"/>
  <c r="D16" i="24"/>
  <c r="C184" i="25"/>
  <c r="D274" i="13"/>
  <c r="F114" i="13"/>
  <c r="D178" i="13"/>
  <c r="C267" i="13"/>
  <c r="H54" i="13"/>
  <c r="D260" i="13"/>
  <c r="D58" i="24"/>
  <c r="D271" i="24"/>
  <c r="G226" i="13"/>
  <c r="C108" i="13"/>
  <c r="H190" i="13"/>
  <c r="C272" i="24"/>
  <c r="H289" i="13"/>
  <c r="H74" i="13"/>
  <c r="H176" i="13"/>
  <c r="F157" i="24"/>
  <c r="C33" i="13"/>
  <c r="H259" i="13"/>
  <c r="F334" i="13"/>
  <c r="C153" i="24"/>
  <c r="G60" i="13"/>
  <c r="H213" i="24"/>
  <c r="H108" i="24"/>
  <c r="G186" i="13"/>
  <c r="F15" i="13"/>
  <c r="G317" i="13"/>
  <c r="C153" i="25"/>
  <c r="D18" i="13"/>
  <c r="H200" i="13"/>
  <c r="F109" i="13"/>
  <c r="H117" i="13"/>
  <c r="H69" i="24"/>
  <c r="D114" i="13"/>
  <c r="G102" i="24"/>
  <c r="C290" i="13"/>
  <c r="H79" i="13"/>
  <c r="G104" i="13"/>
  <c r="G12" i="13"/>
  <c r="C194" i="24"/>
  <c r="F147" i="13"/>
  <c r="C219" i="13"/>
  <c r="H87" i="24"/>
  <c r="G289" i="13"/>
  <c r="C154" i="13"/>
  <c r="C168" i="25"/>
  <c r="F98" i="24"/>
  <c r="D214" i="24"/>
  <c r="F257" i="24"/>
  <c r="G298" i="13"/>
  <c r="D110" i="24"/>
  <c r="H41" i="24"/>
  <c r="G138" i="24"/>
  <c r="C55" i="13"/>
  <c r="C191" i="25"/>
  <c r="H83" i="24"/>
  <c r="F269" i="13"/>
  <c r="G190" i="13"/>
  <c r="C23" i="13"/>
  <c r="H107" i="24"/>
  <c r="F17" i="13"/>
  <c r="H87" i="13"/>
  <c r="C34" i="24"/>
  <c r="C49" i="25"/>
  <c r="D154" i="13"/>
  <c r="C137" i="13"/>
  <c r="D72" i="24"/>
  <c r="G249" i="13"/>
  <c r="H247" i="25"/>
  <c r="G42" i="25"/>
  <c r="F280" i="13"/>
  <c r="G96" i="24"/>
  <c r="F166" i="13"/>
  <c r="G105" i="13"/>
  <c r="F290" i="13"/>
  <c r="G50" i="13"/>
  <c r="D187" i="24"/>
  <c r="G20" i="25"/>
  <c r="G241" i="13"/>
  <c r="D313" i="13"/>
  <c r="F20" i="24"/>
  <c r="F108" i="13"/>
  <c r="G245" i="13"/>
  <c r="D189" i="13"/>
  <c r="C265" i="13"/>
  <c r="C210" i="25"/>
  <c r="C105" i="24"/>
  <c r="G303" i="24"/>
  <c r="F69" i="13"/>
  <c r="C83" i="13"/>
  <c r="G131" i="13"/>
  <c r="D180" i="13"/>
  <c r="G224" i="13"/>
  <c r="D306" i="24"/>
  <c r="C27" i="13"/>
  <c r="F187" i="13"/>
  <c r="D165" i="13"/>
  <c r="H168" i="13"/>
  <c r="D106" i="13"/>
  <c r="F296" i="24"/>
  <c r="D312" i="13"/>
  <c r="C171" i="24"/>
  <c r="H202" i="13"/>
  <c r="D105" i="24"/>
  <c r="H207" i="13"/>
  <c r="C79" i="13"/>
  <c r="F160" i="13"/>
  <c r="D150" i="13"/>
  <c r="C98" i="24"/>
  <c r="D188" i="25"/>
  <c r="C332" i="13"/>
  <c r="D138" i="24"/>
  <c r="G146" i="13"/>
  <c r="H131" i="24"/>
  <c r="G101" i="13"/>
  <c r="F211" i="25"/>
  <c r="G319" i="13"/>
  <c r="G315" i="24"/>
  <c r="D172" i="13"/>
  <c r="C335" i="13"/>
  <c r="C61" i="13"/>
  <c r="H107" i="13"/>
  <c r="C161" i="13"/>
  <c r="H272" i="13"/>
  <c r="D29" i="13"/>
  <c r="E2" i="13"/>
  <c r="D73" i="13"/>
  <c r="F289" i="13"/>
  <c r="H46" i="13"/>
  <c r="C253" i="13"/>
  <c r="H26" i="24"/>
  <c r="H183" i="24"/>
  <c r="C195" i="13"/>
  <c r="H161" i="24"/>
  <c r="D166" i="13"/>
  <c r="G264" i="13"/>
  <c r="H318" i="13"/>
  <c r="D220" i="13"/>
  <c r="C72" i="13"/>
  <c r="D132" i="25"/>
  <c r="F78" i="13"/>
  <c r="D95" i="13"/>
  <c r="C74" i="13"/>
  <c r="F86" i="24"/>
  <c r="E2" i="53"/>
  <c r="D262" i="24"/>
  <c r="G308" i="13"/>
  <c r="G69" i="13"/>
  <c r="D72" i="13"/>
  <c r="H92" i="13"/>
  <c r="C146" i="13"/>
  <c r="D163" i="13"/>
  <c r="G182" i="24"/>
  <c r="G97" i="24"/>
  <c r="D136" i="13"/>
  <c r="D195" i="24"/>
  <c r="F229" i="13"/>
  <c r="G321" i="13"/>
  <c r="C11" i="13"/>
  <c r="F294" i="13"/>
  <c r="G284" i="13"/>
  <c r="D225" i="13"/>
  <c r="H118" i="13"/>
  <c r="F52" i="24"/>
  <c r="C81" i="13"/>
  <c r="H113" i="13"/>
  <c r="C58" i="13"/>
  <c r="C315" i="13"/>
  <c r="F83" i="24"/>
  <c r="G336" i="13"/>
  <c r="D49" i="25"/>
  <c r="H81" i="13"/>
  <c r="G85" i="25"/>
  <c r="C33" i="24"/>
  <c r="G18" i="24"/>
  <c r="G206" i="13"/>
  <c r="H115" i="24"/>
  <c r="C325" i="13"/>
  <c r="G273" i="13"/>
  <c r="G75" i="13"/>
  <c r="H144" i="13"/>
  <c r="D81" i="13"/>
  <c r="C62" i="13"/>
  <c r="C282" i="25"/>
  <c r="H29" i="13"/>
  <c r="D139" i="13"/>
  <c r="G112" i="13"/>
  <c r="D5" i="53"/>
  <c r="D184" i="13"/>
  <c r="C271" i="13"/>
  <c r="D51" i="24"/>
  <c r="H317" i="13"/>
  <c r="C107" i="13"/>
  <c r="C306" i="13"/>
  <c r="C177" i="43"/>
  <c r="C5" i="43" s="1"/>
  <c r="D52" i="25"/>
  <c r="D155" i="13"/>
  <c r="D13" i="24"/>
  <c r="D104" i="13"/>
  <c r="F254" i="13"/>
  <c r="D31" i="13"/>
  <c r="F260" i="13"/>
  <c r="C234" i="13"/>
  <c r="C40" i="13"/>
  <c r="C174" i="13"/>
  <c r="D126" i="13"/>
  <c r="G197" i="13"/>
  <c r="C331" i="24"/>
  <c r="H181" i="13"/>
  <c r="F13" i="13"/>
  <c r="H51" i="24"/>
  <c r="D227" i="24"/>
  <c r="F146" i="24"/>
  <c r="D100" i="13"/>
  <c r="G314" i="13"/>
  <c r="C183" i="13"/>
  <c r="H132" i="13"/>
  <c r="C60" i="24"/>
  <c r="C136" i="13"/>
  <c r="G67" i="24"/>
  <c r="G201" i="25"/>
  <c r="C294" i="13"/>
  <c r="H25" i="13"/>
  <c r="D328" i="13"/>
  <c r="H331" i="13"/>
  <c r="F135" i="24"/>
  <c r="F251" i="24"/>
  <c r="F272" i="13"/>
  <c r="C124" i="13"/>
  <c r="D158" i="24"/>
  <c r="G242" i="13"/>
  <c r="H129" i="13"/>
  <c r="G124" i="13"/>
  <c r="D246" i="13"/>
  <c r="D60" i="13"/>
  <c r="G68" i="13"/>
  <c r="C105" i="25"/>
  <c r="F131" i="24"/>
  <c r="F221" i="13"/>
  <c r="H137" i="13"/>
  <c r="G213" i="13"/>
  <c r="D87" i="13"/>
  <c r="G149" i="13"/>
  <c r="C257" i="13"/>
  <c r="H29" i="25"/>
  <c r="C20" i="13"/>
  <c r="G199" i="25"/>
  <c r="D271" i="13"/>
  <c r="H170" i="24"/>
  <c r="F302" i="24"/>
  <c r="F24" i="25"/>
  <c r="C208" i="25"/>
  <c r="H158" i="25"/>
  <c r="C61" i="24"/>
  <c r="C145" i="13"/>
  <c r="G23" i="24"/>
  <c r="H185" i="13"/>
  <c r="F162" i="24"/>
  <c r="H70" i="13"/>
  <c r="C141" i="13"/>
  <c r="C235" i="13"/>
  <c r="H194" i="13"/>
  <c r="C39" i="13"/>
  <c r="F15" i="24"/>
  <c r="C126" i="24"/>
  <c r="F102" i="25"/>
  <c r="F116" i="13"/>
  <c r="F112" i="13"/>
  <c r="D38" i="24"/>
  <c r="F208" i="13"/>
  <c r="F256" i="13"/>
  <c r="D44" i="24"/>
  <c r="H197" i="13"/>
  <c r="H73" i="24"/>
  <c r="F39" i="24"/>
  <c r="D141" i="13"/>
  <c r="G150" i="25"/>
  <c r="F28" i="13"/>
  <c r="C30" i="13"/>
  <c r="D128" i="13"/>
  <c r="H94" i="13"/>
  <c r="C140" i="24"/>
  <c r="H21" i="24"/>
  <c r="H238" i="13"/>
  <c r="H28" i="13"/>
  <c r="H195" i="13"/>
  <c r="H218" i="13"/>
  <c r="F80" i="13"/>
  <c r="D259" i="13"/>
  <c r="C94" i="13"/>
  <c r="H33" i="13"/>
  <c r="G321" i="24"/>
  <c r="D288" i="13"/>
  <c r="C285" i="24"/>
  <c r="H16" i="13"/>
  <c r="G120" i="13"/>
  <c r="F53" i="13"/>
  <c r="D62" i="13"/>
  <c r="H320" i="13"/>
  <c r="F223" i="13"/>
  <c r="H310" i="24"/>
  <c r="D20" i="13"/>
  <c r="F202" i="13"/>
  <c r="G81" i="13"/>
  <c r="G126" i="24"/>
  <c r="G53" i="13"/>
  <c r="H46" i="24"/>
  <c r="C272" i="13"/>
  <c r="D150" i="43"/>
  <c r="F263" i="13"/>
  <c r="C157" i="25"/>
  <c r="H289" i="25"/>
  <c r="F58" i="13"/>
  <c r="F162" i="43"/>
  <c r="C76" i="25"/>
  <c r="C28" i="13"/>
  <c r="F315" i="24"/>
  <c r="G94" i="24"/>
  <c r="D174" i="13"/>
  <c r="H34" i="13"/>
  <c r="F203" i="13"/>
  <c r="D305" i="13"/>
  <c r="D54" i="13"/>
  <c r="C244" i="13"/>
  <c r="H119" i="24"/>
  <c r="F141" i="13"/>
  <c r="H63" i="13"/>
  <c r="H48" i="13"/>
  <c r="H53" i="24"/>
  <c r="F67" i="13"/>
  <c r="H251" i="13"/>
  <c r="G140" i="13"/>
  <c r="H133" i="13"/>
  <c r="G109" i="13"/>
  <c r="C201" i="24"/>
  <c r="D256" i="13"/>
  <c r="D328" i="25"/>
  <c r="H233" i="13"/>
  <c r="H237" i="13"/>
  <c r="F118" i="24"/>
  <c r="F79" i="13"/>
  <c r="H294" i="13"/>
  <c r="G26" i="13"/>
  <c r="H307" i="13"/>
  <c r="C304" i="24"/>
  <c r="C19" i="25"/>
  <c r="G225" i="13"/>
  <c r="H79" i="24"/>
  <c r="C218" i="13"/>
  <c r="C44" i="24"/>
  <c r="H266" i="24"/>
  <c r="F106" i="13"/>
  <c r="H120" i="13"/>
  <c r="G329" i="24"/>
  <c r="D42" i="13"/>
  <c r="H302" i="13"/>
  <c r="G77" i="13"/>
  <c r="F252" i="13"/>
  <c r="C212" i="13"/>
  <c r="F110" i="13"/>
  <c r="G222" i="24"/>
  <c r="C77" i="24"/>
  <c r="F56" i="13"/>
  <c r="D173" i="13"/>
  <c r="H38" i="13"/>
  <c r="C120" i="13"/>
  <c r="G164" i="25"/>
  <c r="H49" i="24"/>
  <c r="G113" i="13"/>
  <c r="D36" i="13"/>
  <c r="G237" i="13"/>
  <c r="G314" i="24"/>
  <c r="F241" i="13"/>
  <c r="C167" i="13"/>
  <c r="C228" i="25"/>
  <c r="D11" i="24"/>
  <c r="E5" i="24"/>
  <c r="H309" i="13"/>
  <c r="F284" i="13"/>
  <c r="C252" i="24"/>
  <c r="H19" i="13"/>
  <c r="F164" i="24"/>
  <c r="D74" i="13"/>
  <c r="C174" i="24"/>
  <c r="H201" i="24"/>
  <c r="H59" i="13"/>
  <c r="D248" i="13"/>
  <c r="G188" i="24"/>
  <c r="C225" i="25"/>
  <c r="G95" i="13"/>
  <c r="H155" i="24"/>
  <c r="H90" i="24"/>
  <c r="H141" i="13"/>
  <c r="F171" i="25"/>
  <c r="G134" i="13"/>
  <c r="F177" i="13"/>
  <c r="C90" i="24"/>
  <c r="C171" i="13"/>
  <c r="C185" i="13"/>
  <c r="D113" i="13"/>
  <c r="C125" i="13"/>
  <c r="H291" i="13"/>
  <c r="D152" i="13"/>
  <c r="G45" i="13"/>
  <c r="D161" i="13"/>
  <c r="H29" i="24"/>
  <c r="D45" i="13"/>
  <c r="F88" i="13"/>
  <c r="D280" i="24"/>
  <c r="G144" i="13"/>
  <c r="G17" i="24"/>
  <c r="F167" i="24"/>
  <c r="D64" i="24"/>
  <c r="C59" i="25"/>
  <c r="G114" i="25"/>
  <c r="C278" i="13"/>
  <c r="G112" i="24"/>
  <c r="D122" i="13"/>
  <c r="D38" i="13"/>
  <c r="H146" i="13"/>
  <c r="C236" i="13"/>
  <c r="F113" i="24"/>
  <c r="D167" i="13"/>
  <c r="D309" i="13"/>
  <c r="C250" i="13"/>
  <c r="D36" i="24"/>
  <c r="E3" i="25"/>
  <c r="H84" i="13"/>
  <c r="F95" i="24"/>
  <c r="F259" i="24"/>
  <c r="G310" i="13"/>
  <c r="H152" i="24"/>
  <c r="F151" i="24"/>
  <c r="H103" i="13"/>
  <c r="H72" i="25"/>
  <c r="D19" i="24"/>
  <c r="C123" i="24"/>
  <c r="H126" i="13"/>
  <c r="G290" i="13"/>
  <c r="F26" i="24"/>
  <c r="D270" i="13"/>
  <c r="G19" i="13"/>
  <c r="F120" i="13"/>
  <c r="G86" i="25"/>
  <c r="G113" i="24"/>
  <c r="F146" i="13"/>
  <c r="C163" i="13"/>
  <c r="H40" i="24"/>
  <c r="G146" i="24"/>
  <c r="F107" i="13"/>
  <c r="E2" i="43"/>
  <c r="H89" i="24"/>
  <c r="F100" i="24"/>
  <c r="G66" i="13"/>
  <c r="C223" i="24"/>
  <c r="H150" i="25"/>
  <c r="C118" i="13"/>
  <c r="D182" i="13"/>
  <c r="F85" i="13"/>
  <c r="D47" i="13"/>
  <c r="H110" i="13"/>
  <c r="D53" i="13"/>
  <c r="F40" i="24"/>
  <c r="D44" i="13"/>
  <c r="G25" i="24"/>
  <c r="F316" i="13"/>
  <c r="F179" i="24"/>
  <c r="D107" i="13"/>
  <c r="D164" i="24"/>
  <c r="G93" i="13"/>
  <c r="D67" i="13"/>
  <c r="E5" i="53"/>
  <c r="D165" i="24"/>
  <c r="D255" i="24"/>
  <c r="D258" i="13"/>
  <c r="D125" i="24"/>
  <c r="G229" i="13"/>
  <c r="D12" i="13"/>
  <c r="G90" i="13"/>
  <c r="D184" i="24"/>
  <c r="C246" i="24"/>
  <c r="G294" i="24"/>
  <c r="C158" i="13"/>
  <c r="H303" i="24"/>
  <c r="H302" i="24"/>
  <c r="C256" i="13"/>
  <c r="D46" i="24"/>
  <c r="D69" i="24"/>
  <c r="D212" i="13"/>
  <c r="G44" i="24"/>
  <c r="C111" i="13"/>
  <c r="F262" i="13"/>
  <c r="D81" i="24"/>
  <c r="C88" i="24"/>
  <c r="G56" i="24"/>
  <c r="C51" i="13"/>
  <c r="G106" i="13"/>
  <c r="H201" i="13"/>
  <c r="G211" i="13"/>
  <c r="G258" i="24"/>
  <c r="G104" i="24"/>
  <c r="D283" i="13"/>
  <c r="D100" i="25"/>
  <c r="G23" i="13"/>
  <c r="D187" i="13"/>
  <c r="C155" i="24"/>
  <c r="C15" i="24"/>
  <c r="C164" i="24"/>
  <c r="F83" i="13"/>
  <c r="H236" i="13"/>
  <c r="D335" i="13"/>
  <c r="G315" i="13"/>
  <c r="H196" i="13"/>
  <c r="G32" i="13"/>
  <c r="H21" i="25"/>
  <c r="D168" i="24"/>
  <c r="H234" i="13"/>
  <c r="G182" i="13"/>
  <c r="C314" i="13"/>
  <c r="F76" i="24"/>
  <c r="H229" i="24"/>
  <c r="H223" i="24"/>
  <c r="H140" i="24"/>
  <c r="D310" i="13"/>
  <c r="F319" i="13"/>
  <c r="G65" i="24"/>
  <c r="D52" i="13"/>
  <c r="F101" i="13"/>
  <c r="F304" i="24"/>
  <c r="D78" i="13"/>
  <c r="D96" i="13"/>
  <c r="C72" i="24"/>
  <c r="C51" i="24"/>
  <c r="G196" i="13"/>
  <c r="H71" i="24"/>
  <c r="C177" i="13"/>
  <c r="G159" i="13"/>
  <c r="F20" i="13"/>
  <c r="C92" i="13"/>
  <c r="C116" i="24"/>
  <c r="C247" i="13"/>
  <c r="F170" i="24"/>
  <c r="D56" i="13"/>
  <c r="G25" i="13"/>
  <c r="H125" i="25"/>
  <c r="H96" i="13"/>
  <c r="D21" i="13"/>
  <c r="C259" i="13"/>
  <c r="H303" i="13"/>
  <c r="G51" i="13"/>
  <c r="D202" i="24"/>
  <c r="E3" i="13"/>
  <c r="H284" i="24"/>
  <c r="G131" i="25"/>
  <c r="C275" i="24"/>
  <c r="G127" i="13"/>
  <c r="C273" i="24"/>
  <c r="F130" i="13"/>
  <c r="F285" i="24"/>
  <c r="C284" i="13"/>
  <c r="F90" i="25"/>
  <c r="G60" i="24"/>
  <c r="D244" i="13"/>
  <c r="G283" i="13"/>
  <c r="G120" i="25"/>
  <c r="D191" i="13"/>
  <c r="D122" i="25"/>
  <c r="H18" i="13"/>
  <c r="C159" i="24"/>
  <c r="F85" i="25"/>
  <c r="C38" i="24"/>
  <c r="F12" i="25"/>
  <c r="G81" i="24"/>
  <c r="G272" i="13"/>
  <c r="C160" i="13"/>
  <c r="H292" i="24"/>
  <c r="G243" i="13"/>
  <c r="H252" i="13"/>
  <c r="C193" i="13"/>
  <c r="H128" i="13"/>
  <c r="C63" i="13"/>
  <c r="F251" i="13"/>
  <c r="D82" i="13"/>
  <c r="D27" i="13"/>
  <c r="C52" i="13"/>
  <c r="H313" i="13"/>
  <c r="H273" i="24"/>
  <c r="G196" i="25"/>
  <c r="C209" i="24"/>
  <c r="D152" i="24"/>
  <c r="G165" i="13"/>
  <c r="G41" i="13"/>
  <c r="G292" i="24"/>
  <c r="F237" i="13"/>
  <c r="H45" i="24"/>
  <c r="D127" i="24"/>
  <c r="F242" i="13"/>
  <c r="D125" i="13"/>
  <c r="D267" i="24"/>
  <c r="D102" i="13"/>
  <c r="G168" i="13"/>
  <c r="D60" i="24"/>
  <c r="F172" i="13"/>
  <c r="H42" i="13"/>
  <c r="D131" i="13"/>
  <c r="F154" i="24"/>
  <c r="G236" i="13"/>
  <c r="D188" i="24"/>
  <c r="G33" i="24"/>
  <c r="C299" i="13"/>
  <c r="D16" i="13"/>
  <c r="G246" i="24"/>
  <c r="G221" i="24"/>
  <c r="H298" i="13"/>
  <c r="F328" i="24"/>
  <c r="D110" i="13"/>
  <c r="C82" i="13"/>
  <c r="F31" i="13"/>
  <c r="G132" i="13"/>
  <c r="C78" i="24"/>
  <c r="D123" i="25"/>
  <c r="G86" i="24"/>
  <c r="G111" i="13"/>
  <c r="H322" i="13"/>
  <c r="D217" i="24"/>
  <c r="D94" i="24"/>
  <c r="F272" i="24"/>
  <c r="F49" i="24"/>
  <c r="D300" i="13"/>
  <c r="F134" i="13"/>
  <c r="G291" i="13"/>
  <c r="G72" i="24"/>
  <c r="C197" i="24"/>
  <c r="F102" i="13"/>
  <c r="F4" i="52"/>
  <c r="C221" i="13"/>
  <c r="C108" i="25"/>
  <c r="C151" i="24"/>
  <c r="F5" i="52"/>
  <c r="F122" i="24"/>
  <c r="F214" i="13"/>
  <c r="D40" i="13"/>
  <c r="D155" i="24"/>
  <c r="H106" i="13"/>
  <c r="D201" i="13"/>
  <c r="D2" i="43"/>
  <c r="F50" i="25"/>
  <c r="G275" i="13"/>
  <c r="G30" i="24"/>
  <c r="D213" i="24"/>
  <c r="C47" i="13"/>
  <c r="H209" i="13"/>
  <c r="D169" i="24"/>
  <c r="G244" i="13"/>
  <c r="C133" i="13"/>
  <c r="F3" i="52"/>
  <c r="E3" i="43"/>
  <c r="F167" i="13"/>
  <c r="E5" i="52"/>
  <c r="C95" i="24"/>
  <c r="F62" i="13"/>
  <c r="G89" i="13"/>
  <c r="D48" i="13"/>
  <c r="H210" i="13"/>
  <c r="H230" i="13"/>
  <c r="C152" i="13"/>
  <c r="H24" i="13"/>
  <c r="G110" i="13"/>
  <c r="H69" i="13"/>
  <c r="G193" i="13"/>
  <c r="F193" i="13"/>
  <c r="C169" i="13"/>
  <c r="C36" i="24"/>
  <c r="F149" i="13"/>
  <c r="F3" i="43"/>
  <c r="F3" i="53"/>
  <c r="C82" i="24"/>
  <c r="H222" i="13"/>
  <c r="H135" i="13"/>
  <c r="F299" i="13"/>
  <c r="G200" i="13"/>
  <c r="C31" i="13"/>
  <c r="F14" i="24"/>
  <c r="H216" i="13"/>
  <c r="C3" i="53"/>
  <c r="C285" i="13"/>
  <c r="C288" i="13"/>
  <c r="G131" i="24"/>
  <c r="D175" i="13"/>
  <c r="D70" i="25"/>
  <c r="D2" i="25" s="1"/>
  <c r="C192" i="13"/>
  <c r="G40" i="13"/>
  <c r="D297" i="24"/>
  <c r="F122" i="13"/>
  <c r="C106" i="13"/>
  <c r="H95" i="24"/>
  <c r="D3" i="52"/>
  <c r="C2" i="53"/>
  <c r="D285" i="24"/>
  <c r="C12" i="24"/>
  <c r="G216" i="25"/>
  <c r="C203" i="25"/>
  <c r="G198" i="25"/>
  <c r="G101" i="25"/>
  <c r="F89" i="13"/>
  <c r="D41" i="13"/>
  <c r="C157" i="13"/>
  <c r="D134" i="24"/>
  <c r="G79" i="24"/>
  <c r="H180" i="24"/>
  <c r="H63" i="24"/>
  <c r="G286" i="13"/>
  <c r="F15" i="25"/>
  <c r="F186" i="13"/>
  <c r="C215" i="13"/>
  <c r="G86" i="13"/>
  <c r="C62" i="24"/>
  <c r="G80" i="13"/>
  <c r="C53" i="13"/>
  <c r="G89" i="24"/>
  <c r="D214" i="13"/>
  <c r="D161" i="24"/>
  <c r="F5" i="53"/>
  <c r="D118" i="13"/>
  <c r="D119" i="24"/>
  <c r="H145" i="13"/>
  <c r="C43" i="24"/>
  <c r="G143" i="13"/>
  <c r="F57" i="25"/>
  <c r="G21" i="25"/>
  <c r="D5" i="52"/>
  <c r="D149" i="24"/>
  <c r="F152" i="13"/>
  <c r="C104" i="25"/>
  <c r="H286" i="13"/>
  <c r="G333" i="13"/>
  <c r="G170" i="24"/>
  <c r="F145" i="13"/>
  <c r="D103" i="13"/>
  <c r="H329" i="13"/>
  <c r="D130" i="13"/>
  <c r="G270" i="13"/>
  <c r="D3" i="25"/>
  <c r="D4" i="52"/>
  <c r="D30" i="13"/>
  <c r="D299" i="13"/>
  <c r="G33" i="13"/>
  <c r="C77" i="13"/>
  <c r="H250" i="25"/>
  <c r="C246" i="25"/>
  <c r="G328" i="13"/>
  <c r="G66" i="24"/>
  <c r="G61" i="13"/>
  <c r="F2" i="53"/>
  <c r="D272" i="13"/>
  <c r="D264" i="24"/>
  <c r="C164" i="13"/>
  <c r="F92" i="13"/>
  <c r="D160" i="13"/>
  <c r="F220" i="13"/>
  <c r="G139" i="13"/>
  <c r="C78" i="13"/>
  <c r="F4" i="53"/>
  <c r="D5" i="24"/>
  <c r="C264" i="13"/>
  <c r="F18" i="13"/>
  <c r="G142" i="13"/>
  <c r="H53" i="13"/>
  <c r="C49" i="13"/>
  <c r="C50" i="13"/>
  <c r="F195" i="13"/>
  <c r="C121" i="13"/>
  <c r="H222" i="24"/>
  <c r="C23" i="25"/>
  <c r="C2" i="25" s="1"/>
  <c r="D176" i="13"/>
  <c r="H164" i="25"/>
  <c r="C38" i="13"/>
  <c r="F44" i="24"/>
  <c r="C76" i="13"/>
  <c r="H71" i="13"/>
  <c r="C220" i="13"/>
  <c r="F203" i="24"/>
  <c r="F2" i="24" s="1"/>
  <c r="H11" i="24"/>
  <c r="H289" i="24"/>
  <c r="F332" i="13"/>
  <c r="D237" i="13"/>
  <c r="D2" i="13" s="1"/>
  <c r="C117" i="24"/>
  <c r="C2" i="24" s="1"/>
  <c r="C2" i="43"/>
  <c r="C4" i="43"/>
  <c r="C3" i="43"/>
  <c r="C4" i="13"/>
  <c r="C5" i="13"/>
  <c r="D4" i="25"/>
  <c r="D5" i="25"/>
  <c r="F4" i="13"/>
  <c r="F3" i="13"/>
  <c r="F5" i="13"/>
  <c r="F2" i="13"/>
  <c r="D4" i="43"/>
  <c r="D5" i="43"/>
  <c r="D3" i="43"/>
  <c r="F5" i="43"/>
  <c r="F4" i="43"/>
  <c r="F2" i="43"/>
  <c r="C4" i="25"/>
  <c r="C5" i="25"/>
  <c r="C3" i="25"/>
  <c r="D5" i="13"/>
  <c r="D3" i="13"/>
  <c r="D4" i="13"/>
  <c r="F2" i="25"/>
  <c r="F3" i="25"/>
  <c r="F4" i="24"/>
  <c r="F3" i="24"/>
  <c r="F5" i="24"/>
  <c r="C4" i="24"/>
  <c r="C3" i="24"/>
  <c r="C5" i="24"/>
  <c r="F5" i="25"/>
  <c r="F4" i="25"/>
  <c r="D4" i="24"/>
  <c r="D2" i="24"/>
  <c r="D3" i="24"/>
  <c r="C2" i="13"/>
  <c r="C3" i="13"/>
  <c r="H5" i="24" l="1"/>
  <c r="H2" i="24"/>
  <c r="H4" i="24"/>
  <c r="H3" i="24"/>
  <c r="G2" i="13"/>
  <c r="G5" i="13"/>
  <c r="G4" i="13"/>
  <c r="G3" i="13"/>
  <c r="G3" i="24"/>
  <c r="G2" i="24"/>
  <c r="G5" i="24"/>
  <c r="G4" i="24"/>
  <c r="H4" i="13"/>
  <c r="H3" i="13"/>
  <c r="H2" i="13"/>
  <c r="H5" i="13"/>
  <c r="H5" i="25"/>
  <c r="H3" i="25"/>
  <c r="H2" i="25"/>
  <c r="H4" i="25"/>
  <c r="G2" i="25"/>
  <c r="G4" i="25"/>
  <c r="G5" i="25"/>
  <c r="G3" i="25"/>
  <c r="H5" i="53"/>
  <c r="H2" i="53"/>
  <c r="H4" i="53"/>
  <c r="H3" i="53"/>
  <c r="G5" i="52"/>
  <c r="G4" i="52"/>
  <c r="G3" i="52"/>
  <c r="G2" i="52"/>
  <c r="H4" i="43"/>
  <c r="H3" i="43"/>
  <c r="H5" i="43"/>
  <c r="H2" i="43"/>
  <c r="G3" i="43"/>
  <c r="G4" i="43"/>
  <c r="G2" i="43"/>
  <c r="G5" i="43"/>
  <c r="G4" i="53"/>
  <c r="G3" i="53"/>
  <c r="G5" i="53"/>
  <c r="G2" i="53"/>
  <c r="H5" i="52"/>
  <c r="H2" i="52"/>
  <c r="H4" i="52"/>
  <c r="H3" i="52"/>
  <c r="J5" i="3"/>
  <c r="H5" i="3"/>
  <c r="G5" i="3"/>
  <c r="J4" i="3"/>
  <c r="H4" i="3"/>
  <c r="G4" i="3"/>
  <c r="J3" i="3"/>
  <c r="H3" i="3"/>
  <c r="G3" i="3"/>
  <c r="L3" i="3" l="1"/>
  <c r="O3" i="3"/>
  <c r="I9" i="13" s="1"/>
  <c r="K8" i="3"/>
  <c r="K7" i="3"/>
  <c r="W13" i="3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L6" i="3"/>
  <c r="O6" i="3" s="1"/>
  <c r="J66" i="3"/>
  <c r="X46" i="3"/>
  <c r="G34" i="3"/>
  <c r="G66" i="3" s="1"/>
  <c r="L66" i="3" s="1"/>
  <c r="O66" i="3" s="1"/>
  <c r="J33" i="3"/>
  <c r="M4" i="3"/>
  <c r="P4" i="3" s="1"/>
  <c r="I10" i="24" s="1"/>
  <c r="J32" i="3"/>
  <c r="X22" i="3"/>
  <c r="G32" i="3"/>
  <c r="G64" i="3" l="1"/>
  <c r="O32" i="3"/>
  <c r="L9" i="13" s="1"/>
  <c r="L32" i="3"/>
  <c r="L10" i="52"/>
  <c r="L9" i="53"/>
  <c r="L10" i="43"/>
  <c r="L9" i="52"/>
  <c r="I10" i="43"/>
  <c r="I9" i="52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X80" i="3"/>
  <c r="Z80" i="3" s="1"/>
  <c r="AB80" i="3" s="1"/>
  <c r="AF80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Q4" i="3" s="1"/>
  <c r="W45" i="3"/>
  <c r="Y45" i="3" s="1"/>
  <c r="G33" i="3"/>
  <c r="W23" i="3"/>
  <c r="Y23" i="3" s="1"/>
  <c r="X49" i="3"/>
  <c r="Z49" i="3" s="1"/>
  <c r="X81" i="3"/>
  <c r="Z81" i="3" s="1"/>
  <c r="X27" i="3"/>
  <c r="Z27" i="3" s="1"/>
  <c r="M8" i="3"/>
  <c r="P8" i="3" s="1"/>
  <c r="I10" i="53" s="1"/>
  <c r="J69" i="3"/>
  <c r="J36" i="3"/>
  <c r="J68" i="3"/>
  <c r="W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5" i="3"/>
  <c r="S35" i="3" s="1"/>
  <c r="X48" i="3"/>
  <c r="Z48" i="3" s="1"/>
  <c r="J65" i="3"/>
  <c r="W46" i="3"/>
  <c r="Y46" i="3" s="1"/>
  <c r="L64" i="3" l="1"/>
  <c r="O64" i="3"/>
  <c r="O9" i="13" s="1"/>
  <c r="Q3" i="3"/>
  <c r="R3" i="3" s="1"/>
  <c r="I10" i="13"/>
  <c r="I9" i="24"/>
  <c r="Q66" i="3"/>
  <c r="S66" i="3" s="1"/>
  <c r="O10" i="25"/>
  <c r="O9" i="43"/>
  <c r="I9" i="43"/>
  <c r="I10" i="25"/>
  <c r="I9" i="53"/>
  <c r="I10" i="52"/>
  <c r="Q8" i="3"/>
  <c r="R8" i="3" s="1"/>
  <c r="Q7" i="3"/>
  <c r="R7" i="3" s="1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S4" i="3"/>
  <c r="R4" i="3"/>
  <c r="AC48" i="3"/>
  <c r="AA48" i="3"/>
  <c r="AE48" i="3" s="1"/>
  <c r="G68" i="3"/>
  <c r="L68" i="3" s="1"/>
  <c r="O68" i="3" s="1"/>
  <c r="L36" i="3"/>
  <c r="O36" i="3" s="1"/>
  <c r="Q36" i="3" s="1"/>
  <c r="R36" i="3" s="1"/>
  <c r="K68" i="3"/>
  <c r="AB49" i="3"/>
  <c r="AF49" i="3" s="1"/>
  <c r="AH49" i="3" s="1"/>
  <c r="AD49" i="3"/>
  <c r="AA23" i="3"/>
  <c r="AE23" i="3" s="1"/>
  <c r="AC23" i="3"/>
  <c r="K36" i="3"/>
  <c r="K69" i="3"/>
  <c r="L33" i="3"/>
  <c r="O33" i="3" s="1"/>
  <c r="G65" i="3"/>
  <c r="L65" i="3" s="1"/>
  <c r="O65" i="3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L10" i="5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H65" i="3"/>
  <c r="M65" i="3" s="1"/>
  <c r="P65" i="3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R66" i="3" l="1"/>
  <c r="S3" i="3"/>
  <c r="O10" i="24"/>
  <c r="O9" i="25"/>
  <c r="L9" i="25"/>
  <c r="L10" i="24"/>
  <c r="Q64" i="3"/>
  <c r="R64" i="3" s="1"/>
  <c r="O10" i="13"/>
  <c r="O9" i="24"/>
  <c r="Q32" i="3"/>
  <c r="R32" i="3" s="1"/>
  <c r="L10" i="13"/>
  <c r="L9" i="24"/>
  <c r="Q34" i="3"/>
  <c r="S34" i="3" s="1"/>
  <c r="L10" i="25"/>
  <c r="L9" i="43"/>
  <c r="O10" i="52"/>
  <c r="O9" i="53"/>
  <c r="Q67" i="3"/>
  <c r="R67" i="3" s="1"/>
  <c r="O9" i="52"/>
  <c r="O10" i="43"/>
  <c r="Q68" i="3"/>
  <c r="S36" i="3"/>
  <c r="Q37" i="3"/>
  <c r="S8" i="3"/>
  <c r="S7" i="3"/>
  <c r="AH76" i="3"/>
  <c r="V76" i="3" s="1"/>
  <c r="C32" i="1" s="1"/>
  <c r="V22" i="3"/>
  <c r="A32" i="1" s="1"/>
  <c r="AH44" i="3"/>
  <c r="V44" i="3" s="1"/>
  <c r="B32" i="1" s="1"/>
  <c r="AH26" i="3"/>
  <c r="V26" i="3" s="1"/>
  <c r="A36" i="1" s="1"/>
  <c r="AH46" i="3"/>
  <c r="V46" i="3" s="1"/>
  <c r="B34" i="1" s="1"/>
  <c r="AG79" i="3"/>
  <c r="V79" i="3" s="1"/>
  <c r="C35" i="1" s="1"/>
  <c r="AG25" i="3"/>
  <c r="AG49" i="3"/>
  <c r="V49" i="3" s="1"/>
  <c r="B37" i="1" s="1"/>
  <c r="AH47" i="3"/>
  <c r="V47" i="3" s="1"/>
  <c r="B35" i="1" s="1"/>
  <c r="AH25" i="3"/>
  <c r="AH24" i="3"/>
  <c r="V24" i="3" s="1"/>
  <c r="A34" i="1" s="1"/>
  <c r="Q11" i="3"/>
  <c r="S5" i="3"/>
  <c r="AG80" i="3"/>
  <c r="V80" i="3" s="1"/>
  <c r="C36" i="1" s="1"/>
  <c r="AH78" i="3"/>
  <c r="V78" i="3" s="1"/>
  <c r="C34" i="1" s="1"/>
  <c r="AG81" i="3"/>
  <c r="V81" i="3" s="1"/>
  <c r="C37" i="1" s="1"/>
  <c r="AH48" i="3"/>
  <c r="Q65" i="3"/>
  <c r="R65" i="3" s="1"/>
  <c r="AH45" i="3"/>
  <c r="AH23" i="3"/>
  <c r="Q33" i="3"/>
  <c r="R33" i="3" s="1"/>
  <c r="AG45" i="3"/>
  <c r="M69" i="3"/>
  <c r="P69" i="3" s="1"/>
  <c r="AG48" i="3"/>
  <c r="AH27" i="3"/>
  <c r="AG27" i="3"/>
  <c r="AH77" i="3"/>
  <c r="AG77" i="3"/>
  <c r="AG23" i="3"/>
  <c r="R11" i="3"/>
  <c r="S32" i="3" l="1"/>
  <c r="S64" i="3"/>
  <c r="S67" i="3"/>
  <c r="Q69" i="3"/>
  <c r="Q72" i="3" s="1"/>
  <c r="O10" i="53"/>
  <c r="R34" i="3"/>
  <c r="R68" i="3"/>
  <c r="S68" i="3"/>
  <c r="R37" i="3"/>
  <c r="S37" i="3"/>
  <c r="S11" i="3"/>
  <c r="Y11" i="3" s="1"/>
  <c r="AA11" i="3" s="1"/>
  <c r="V25" i="3"/>
  <c r="A35" i="1" s="1"/>
  <c r="V23" i="3"/>
  <c r="A33" i="1" s="1"/>
  <c r="V45" i="3"/>
  <c r="B33" i="1" s="1"/>
  <c r="V77" i="3"/>
  <c r="C33" i="1" s="1"/>
  <c r="V48" i="3"/>
  <c r="B36" i="1" s="1"/>
  <c r="S65" i="3"/>
  <c r="S33" i="3"/>
  <c r="Q40" i="3"/>
  <c r="V27" i="3"/>
  <c r="A37" i="1" s="1"/>
  <c r="S69" i="3" l="1"/>
  <c r="S72" i="3" s="1"/>
  <c r="W72" i="3" s="1"/>
  <c r="R69" i="3"/>
  <c r="R72" i="3" s="1"/>
  <c r="R40" i="3"/>
  <c r="S40" i="3"/>
  <c r="W40" i="3" s="1"/>
  <c r="O262" i="25"/>
  <c r="O173" i="24"/>
  <c r="I194" i="25"/>
  <c r="L22" i="25"/>
  <c r="L57" i="43"/>
  <c r="O317" i="25"/>
  <c r="I309" i="25"/>
  <c r="I250" i="25"/>
  <c r="O288" i="13"/>
  <c r="I43" i="24"/>
  <c r="L41" i="25"/>
  <c r="I300" i="24"/>
  <c r="I113" i="24"/>
  <c r="L171" i="24"/>
  <c r="I29" i="24"/>
  <c r="L140" i="25"/>
  <c r="I41" i="13"/>
  <c r="I204" i="13"/>
  <c r="I256" i="24"/>
  <c r="I30" i="24"/>
  <c r="I147" i="25"/>
  <c r="L324" i="25"/>
  <c r="O279" i="25"/>
  <c r="L145" i="13"/>
  <c r="I17" i="24"/>
  <c r="I319" i="24"/>
  <c r="L119" i="25"/>
  <c r="O136" i="25"/>
  <c r="I290" i="24"/>
  <c r="O15" i="25"/>
  <c r="I238" i="25"/>
  <c r="O226" i="24"/>
  <c r="O127" i="13"/>
  <c r="O35" i="25"/>
  <c r="I162" i="13"/>
  <c r="L288" i="24"/>
  <c r="O76" i="25"/>
  <c r="I28" i="25"/>
  <c r="O296" i="25"/>
  <c r="I195" i="24"/>
  <c r="I18" i="24"/>
  <c r="L259" i="24"/>
  <c r="L328" i="24"/>
  <c r="O170" i="25"/>
  <c r="O323" i="13"/>
  <c r="L97" i="25"/>
  <c r="I72" i="25"/>
  <c r="L106" i="24"/>
  <c r="L248" i="24"/>
  <c r="L222" i="24"/>
  <c r="L117" i="24"/>
  <c r="L122" i="13"/>
  <c r="I226" i="24"/>
  <c r="O234" i="24"/>
  <c r="O230" i="24"/>
  <c r="O321" i="24"/>
  <c r="O329" i="25"/>
  <c r="I286" i="25"/>
  <c r="L145" i="25"/>
  <c r="O199" i="24"/>
  <c r="O66" i="25"/>
  <c r="O128" i="24"/>
  <c r="O119" i="24"/>
  <c r="L253" i="25"/>
  <c r="L224" i="25"/>
  <c r="L83" i="24"/>
  <c r="L257" i="25"/>
  <c r="L127" i="24"/>
  <c r="I66" i="13"/>
  <c r="O75" i="25"/>
  <c r="O228" i="24"/>
  <c r="L172" i="25"/>
  <c r="L320" i="24"/>
  <c r="O290" i="25"/>
  <c r="O224" i="13"/>
  <c r="L152" i="25"/>
  <c r="I75" i="24"/>
  <c r="O318" i="25"/>
  <c r="O267" i="25"/>
  <c r="L26" i="25"/>
  <c r="I90" i="43"/>
  <c r="I313" i="13"/>
  <c r="I40" i="25"/>
  <c r="I37" i="13"/>
  <c r="L53" i="43"/>
  <c r="L329" i="13"/>
  <c r="L245" i="24"/>
  <c r="O149" i="43"/>
  <c r="I315" i="13"/>
  <c r="L114" i="25"/>
  <c r="I230" i="25"/>
  <c r="L39" i="25"/>
  <c r="L81" i="24"/>
  <c r="O202" i="13"/>
  <c r="I223" i="13"/>
  <c r="I91" i="24"/>
  <c r="I202" i="24"/>
  <c r="O219" i="43"/>
  <c r="L266" i="25"/>
  <c r="L186" i="13"/>
  <c r="L295" i="13"/>
  <c r="O199" i="25"/>
  <c r="I284" i="25"/>
  <c r="I160" i="24"/>
  <c r="I109" i="13"/>
  <c r="I220" i="24"/>
  <c r="O120" i="25"/>
  <c r="L295" i="25"/>
  <c r="L71" i="25"/>
  <c r="O88" i="24"/>
  <c r="L73" i="24"/>
  <c r="L316" i="25"/>
  <c r="L180" i="13"/>
  <c r="L93" i="25"/>
  <c r="O22" i="24"/>
  <c r="I311" i="25"/>
  <c r="I136" i="13"/>
  <c r="I157" i="24"/>
  <c r="L298" i="25"/>
  <c r="I145" i="13"/>
  <c r="O145" i="13"/>
  <c r="O258" i="24"/>
  <c r="I156" i="25"/>
  <c r="L176" i="43"/>
  <c r="O176" i="13"/>
  <c r="L82" i="24"/>
  <c r="O114" i="25"/>
  <c r="I249" i="13"/>
  <c r="L208" i="25"/>
  <c r="O45" i="43"/>
  <c r="O174" i="13"/>
  <c r="I227" i="25"/>
  <c r="O155" i="13"/>
  <c r="I82" i="24"/>
  <c r="L257" i="43"/>
  <c r="O63" i="25"/>
  <c r="L251" i="25"/>
  <c r="O121" i="13"/>
  <c r="O16" i="52"/>
  <c r="I283" i="25"/>
  <c r="O242" i="13"/>
  <c r="L49" i="43"/>
  <c r="O117" i="43"/>
  <c r="O186" i="13"/>
  <c r="L17" i="53"/>
  <c r="O143" i="43"/>
  <c r="O41" i="52"/>
  <c r="O62" i="25"/>
  <c r="L50" i="25"/>
  <c r="O105" i="25"/>
  <c r="O299" i="13"/>
  <c r="O99" i="43"/>
  <c r="L158" i="25"/>
  <c r="L151" i="24"/>
  <c r="L216" i="25"/>
  <c r="L14" i="24"/>
  <c r="I325" i="13"/>
  <c r="L167" i="13"/>
  <c r="L201" i="25"/>
  <c r="L178" i="25"/>
  <c r="L246" i="25"/>
  <c r="O69" i="25"/>
  <c r="I164" i="25"/>
  <c r="I29" i="13"/>
  <c r="I334" i="13"/>
  <c r="I184" i="25"/>
  <c r="L131" i="25"/>
  <c r="L295" i="24"/>
  <c r="L322" i="25"/>
  <c r="L61" i="25"/>
  <c r="L273" i="13"/>
  <c r="I171" i="13"/>
  <c r="L116" i="25"/>
  <c r="I92" i="25"/>
  <c r="L232" i="24"/>
  <c r="L68" i="25"/>
  <c r="I189" i="25"/>
  <c r="I224" i="24"/>
  <c r="O293" i="13"/>
  <c r="O33" i="25"/>
  <c r="O94" i="25"/>
  <c r="L160" i="25"/>
  <c r="I251" i="13"/>
  <c r="I25" i="24"/>
  <c r="I149" i="13"/>
  <c r="L157" i="24"/>
  <c r="O251" i="25"/>
  <c r="I327" i="25"/>
  <c r="L318" i="24"/>
  <c r="I183" i="13"/>
  <c r="O256" i="43"/>
  <c r="O257" i="43"/>
  <c r="O266" i="24"/>
  <c r="I226" i="25"/>
  <c r="I275" i="24"/>
  <c r="L208" i="24"/>
  <c r="L151" i="25"/>
  <c r="O213" i="13"/>
  <c r="L311" i="24"/>
  <c r="L150" i="24"/>
  <c r="O319" i="24"/>
  <c r="O303" i="25"/>
  <c r="I226" i="13"/>
  <c r="I140" i="13"/>
  <c r="O89" i="13"/>
  <c r="O77" i="24"/>
  <c r="O43" i="24"/>
  <c r="I18" i="52"/>
  <c r="O299" i="24"/>
  <c r="O321" i="25"/>
  <c r="O310" i="25"/>
  <c r="I100" i="25"/>
  <c r="O55" i="25"/>
  <c r="O147" i="25"/>
  <c r="O208" i="25"/>
  <c r="I30" i="25"/>
  <c r="L302" i="24"/>
  <c r="O17" i="24"/>
  <c r="O284" i="24"/>
  <c r="L294" i="25"/>
  <c r="I96" i="24"/>
  <c r="O22" i="25"/>
  <c r="I116" i="25"/>
  <c r="O146" i="25"/>
  <c r="I245" i="25"/>
  <c r="I73" i="25"/>
  <c r="L67" i="13"/>
  <c r="O259" i="24"/>
  <c r="O130" i="13"/>
  <c r="L259" i="25"/>
  <c r="O16" i="25"/>
  <c r="L318" i="25"/>
  <c r="L191" i="25"/>
  <c r="L313" i="25"/>
  <c r="O286" i="25"/>
  <c r="I246" i="24"/>
  <c r="L306" i="24"/>
  <c r="I108" i="24"/>
  <c r="O265" i="25"/>
  <c r="L177" i="25"/>
  <c r="L45" i="25"/>
  <c r="L169" i="43"/>
  <c r="L299" i="24"/>
  <c r="O283" i="25"/>
  <c r="O330" i="24"/>
  <c r="O309" i="24"/>
  <c r="O183" i="24"/>
  <c r="I149" i="24"/>
  <c r="I159" i="25"/>
  <c r="I211" i="25"/>
  <c r="L53" i="13"/>
  <c r="I288" i="24"/>
  <c r="I119" i="24"/>
  <c r="O89" i="43"/>
  <c r="I178" i="25"/>
  <c r="O173" i="43"/>
  <c r="L291" i="25"/>
  <c r="O68" i="25"/>
  <c r="O266" i="25"/>
  <c r="L132" i="25"/>
  <c r="I61" i="25"/>
  <c r="O328" i="25"/>
  <c r="L291" i="24"/>
  <c r="L159" i="25"/>
  <c r="I175" i="25"/>
  <c r="L34" i="24"/>
  <c r="O122" i="24"/>
  <c r="I243" i="24"/>
  <c r="L166" i="25"/>
  <c r="L330" i="25"/>
  <c r="O86" i="24"/>
  <c r="L77" i="25"/>
  <c r="O160" i="24"/>
  <c r="I51" i="13"/>
  <c r="I236" i="13"/>
  <c r="O12" i="13"/>
  <c r="L165" i="25"/>
  <c r="L199" i="24"/>
  <c r="O176" i="25"/>
  <c r="I106" i="25"/>
  <c r="L25" i="53"/>
  <c r="L198" i="24"/>
  <c r="I161" i="24"/>
  <c r="L229" i="25"/>
  <c r="O281" i="25"/>
  <c r="L162" i="43"/>
  <c r="I173" i="25"/>
  <c r="L74" i="13"/>
  <c r="I207" i="24"/>
  <c r="O239" i="24"/>
  <c r="L38" i="24"/>
  <c r="O180" i="25"/>
  <c r="L242" i="24"/>
  <c r="I246" i="25"/>
  <c r="I253" i="25"/>
  <c r="L209" i="25"/>
  <c r="O112" i="25"/>
  <c r="O46" i="25"/>
  <c r="I118" i="25"/>
  <c r="I50" i="25"/>
  <c r="L23" i="13"/>
  <c r="L142" i="24"/>
  <c r="I327" i="13"/>
  <c r="I210" i="25"/>
  <c r="O32" i="25"/>
  <c r="O189" i="25"/>
  <c r="L309" i="25"/>
  <c r="I186" i="24"/>
  <c r="O155" i="25"/>
  <c r="L275" i="24"/>
  <c r="O302" i="13"/>
  <c r="I243" i="25"/>
  <c r="I306" i="24"/>
  <c r="O194" i="43"/>
  <c r="I156" i="24"/>
  <c r="I137" i="24"/>
  <c r="I186" i="13"/>
  <c r="O57" i="25"/>
  <c r="L219" i="13"/>
  <c r="I30" i="43"/>
  <c r="I169" i="24"/>
  <c r="L269" i="25"/>
  <c r="L143" i="25"/>
  <c r="I165" i="25"/>
  <c r="O60" i="43"/>
  <c r="I315" i="25"/>
  <c r="I61" i="24"/>
  <c r="I275" i="25"/>
  <c r="O142" i="43"/>
  <c r="O33" i="43"/>
  <c r="I59" i="24"/>
  <c r="O250" i="25"/>
  <c r="I96" i="25"/>
  <c r="O218" i="25"/>
  <c r="I49" i="24"/>
  <c r="O305" i="25"/>
  <c r="I186" i="25"/>
  <c r="L124" i="25"/>
  <c r="I201" i="25"/>
  <c r="O67" i="24"/>
  <c r="L317" i="24"/>
  <c r="I170" i="25"/>
  <c r="I192" i="24"/>
  <c r="I297" i="25"/>
  <c r="L138" i="25"/>
  <c r="I196" i="24"/>
  <c r="L197" i="25"/>
  <c r="L16" i="24"/>
  <c r="L254" i="13"/>
  <c r="I328" i="24"/>
  <c r="L60" i="25"/>
  <c r="L328" i="25"/>
  <c r="L74" i="25"/>
  <c r="O95" i="25"/>
  <c r="O313" i="25"/>
  <c r="I316" i="24"/>
  <c r="L185" i="25"/>
  <c r="L257" i="13"/>
  <c r="I125" i="25"/>
  <c r="L193" i="24"/>
  <c r="L25" i="25"/>
  <c r="O51" i="24"/>
  <c r="O43" i="25"/>
  <c r="O96" i="25"/>
  <c r="O71" i="25"/>
  <c r="L124" i="13"/>
  <c r="I271" i="24"/>
  <c r="L69" i="25"/>
  <c r="I84" i="25"/>
  <c r="I202" i="25"/>
  <c r="O153" i="25"/>
  <c r="I301" i="24"/>
  <c r="O188" i="25"/>
  <c r="I36" i="25"/>
  <c r="I275" i="13"/>
  <c r="L262" i="25"/>
  <c r="L17" i="25"/>
  <c r="I223" i="25"/>
  <c r="I301" i="25"/>
  <c r="O179" i="24"/>
  <c r="O243" i="25"/>
  <c r="O252" i="25"/>
  <c r="I147" i="13"/>
  <c r="I89" i="24"/>
  <c r="L263" i="24"/>
  <c r="L284" i="25"/>
  <c r="L32" i="25"/>
  <c r="O21" i="25"/>
  <c r="O156" i="25"/>
  <c r="O164" i="24"/>
  <c r="I269" i="25"/>
  <c r="O101" i="24"/>
  <c r="I311" i="24"/>
  <c r="O230" i="25"/>
  <c r="I49" i="25"/>
  <c r="O300" i="25"/>
  <c r="I267" i="13"/>
  <c r="L256" i="25"/>
  <c r="O179" i="25"/>
  <c r="L107" i="24"/>
  <c r="I82" i="25"/>
  <c r="O232" i="25"/>
  <c r="L95" i="24"/>
  <c r="L276" i="24"/>
  <c r="L258" i="13"/>
  <c r="I133" i="24"/>
  <c r="I197" i="43"/>
  <c r="L231" i="25"/>
  <c r="L296" i="24"/>
  <c r="I74" i="25"/>
  <c r="L69" i="24"/>
  <c r="I258" i="25"/>
  <c r="I33" i="24"/>
  <c r="L306" i="25"/>
  <c r="O243" i="13"/>
  <c r="I55" i="24"/>
  <c r="L301" i="24"/>
  <c r="I134" i="25"/>
  <c r="L199" i="25"/>
  <c r="L220" i="25"/>
  <c r="O134" i="25"/>
  <c r="I132" i="25"/>
  <c r="I288" i="25"/>
  <c r="I236" i="25"/>
  <c r="L191" i="24"/>
  <c r="I192" i="25"/>
  <c r="O267" i="13"/>
  <c r="L213" i="13"/>
  <c r="L59" i="25"/>
  <c r="L96" i="24"/>
  <c r="O73" i="24"/>
  <c r="L120" i="25"/>
  <c r="L206" i="25"/>
  <c r="L34" i="13"/>
  <c r="L13" i="25"/>
  <c r="I213" i="25"/>
  <c r="L221" i="24"/>
  <c r="I178" i="24"/>
  <c r="I208" i="13"/>
  <c r="O213" i="25"/>
  <c r="I235" i="25"/>
  <c r="I154" i="25"/>
  <c r="L125" i="24"/>
  <c r="I203" i="43"/>
  <c r="I176" i="43"/>
  <c r="O13" i="24"/>
  <c r="I53" i="25"/>
  <c r="L105" i="24"/>
  <c r="L144" i="25"/>
  <c r="I31" i="24"/>
  <c r="I179" i="24"/>
  <c r="I136" i="25"/>
  <c r="L171" i="25"/>
  <c r="L258" i="24"/>
  <c r="O109" i="25"/>
  <c r="L141" i="25"/>
  <c r="I287" i="25"/>
  <c r="L128" i="24"/>
  <c r="L228" i="24"/>
  <c r="L104" i="25"/>
  <c r="I128" i="24"/>
  <c r="I221" i="25"/>
  <c r="L139" i="25"/>
  <c r="I143" i="25"/>
  <c r="O137" i="43"/>
  <c r="I253" i="24"/>
  <c r="L231" i="13"/>
  <c r="L108" i="25"/>
  <c r="L194" i="24"/>
  <c r="O54" i="24"/>
  <c r="I34" i="24"/>
  <c r="I148" i="25"/>
  <c r="L162" i="25"/>
  <c r="O316" i="25"/>
  <c r="O98" i="24"/>
  <c r="I77" i="25"/>
  <c r="I85" i="25"/>
  <c r="L301" i="25"/>
  <c r="I212" i="13"/>
  <c r="L42" i="24"/>
  <c r="L307" i="13"/>
  <c r="O140" i="13"/>
  <c r="L223" i="13"/>
  <c r="I267" i="24"/>
  <c r="O41" i="25"/>
  <c r="I236" i="24"/>
  <c r="O236" i="13"/>
  <c r="L149" i="24"/>
  <c r="L129" i="43"/>
  <c r="O126" i="13"/>
  <c r="I32" i="13"/>
  <c r="I263" i="25"/>
  <c r="I174" i="25"/>
  <c r="I219" i="24"/>
  <c r="O175" i="25"/>
  <c r="L57" i="24"/>
  <c r="L35" i="24"/>
  <c r="I168" i="25"/>
  <c r="O325" i="24"/>
  <c r="L211" i="25"/>
  <c r="L109" i="13"/>
  <c r="O159" i="13"/>
  <c r="O139" i="24"/>
  <c r="I34" i="25"/>
  <c r="I264" i="24"/>
  <c r="L197" i="13"/>
  <c r="L136" i="25"/>
  <c r="I38" i="25"/>
  <c r="O60" i="24"/>
  <c r="I72" i="13"/>
  <c r="I128" i="25"/>
  <c r="O278" i="24"/>
  <c r="L126" i="13"/>
  <c r="I65" i="25"/>
  <c r="O112" i="24"/>
  <c r="O221" i="24"/>
  <c r="L53" i="24"/>
  <c r="L277" i="25"/>
  <c r="L73" i="13"/>
  <c r="L146" i="25"/>
  <c r="O12" i="25"/>
  <c r="I153" i="25"/>
  <c r="I127" i="13"/>
  <c r="I205" i="25"/>
  <c r="L158" i="24"/>
  <c r="L117" i="25"/>
  <c r="I247" i="24"/>
  <c r="L303" i="25"/>
  <c r="L38" i="25"/>
  <c r="O288" i="24"/>
  <c r="I90" i="25"/>
  <c r="O127" i="25"/>
  <c r="I217" i="25"/>
  <c r="O116" i="25"/>
  <c r="O24" i="24"/>
  <c r="I234" i="25"/>
  <c r="O284" i="25"/>
  <c r="O117" i="25"/>
  <c r="I207" i="25"/>
  <c r="I177" i="25"/>
  <c r="O285" i="13"/>
  <c r="O106" i="25"/>
  <c r="I90" i="24"/>
  <c r="L80" i="13"/>
  <c r="L80" i="25"/>
  <c r="L235" i="13"/>
  <c r="L123" i="25"/>
  <c r="I293" i="24"/>
  <c r="L156" i="25"/>
  <c r="I323" i="25"/>
  <c r="I222" i="25"/>
  <c r="I178" i="13"/>
  <c r="O44" i="25"/>
  <c r="L110" i="25"/>
  <c r="I322" i="25"/>
  <c r="I66" i="25"/>
  <c r="I171" i="25"/>
  <c r="O323" i="25"/>
  <c r="I182" i="25"/>
  <c r="O261" i="25"/>
  <c r="L219" i="24"/>
  <c r="L137" i="25"/>
  <c r="I297" i="24"/>
  <c r="L50" i="43"/>
  <c r="O45" i="13"/>
  <c r="I27" i="24"/>
  <c r="I32" i="25"/>
  <c r="O53" i="25"/>
  <c r="L128" i="13"/>
  <c r="I219" i="13"/>
  <c r="L87" i="25"/>
  <c r="L137" i="24"/>
  <c r="I317" i="25"/>
  <c r="I79" i="13"/>
  <c r="O152" i="25"/>
  <c r="O62" i="13"/>
  <c r="L44" i="25"/>
  <c r="O59" i="13"/>
  <c r="L50" i="24"/>
  <c r="O100" i="13"/>
  <c r="I202" i="13"/>
  <c r="I18" i="25"/>
  <c r="O81" i="25"/>
  <c r="I246" i="13"/>
  <c r="O291" i="13"/>
  <c r="O161" i="13"/>
  <c r="L200" i="43"/>
  <c r="O88" i="25"/>
  <c r="I182" i="13"/>
  <c r="I11" i="25"/>
  <c r="I121" i="24"/>
  <c r="L296" i="25"/>
  <c r="L173" i="24"/>
  <c r="L258" i="25"/>
  <c r="O168" i="25"/>
  <c r="O47" i="25"/>
  <c r="L303" i="13"/>
  <c r="L235" i="25"/>
  <c r="I33" i="25"/>
  <c r="L11" i="24"/>
  <c r="L46" i="13"/>
  <c r="I149" i="43"/>
  <c r="L109" i="24"/>
  <c r="O39" i="25"/>
  <c r="I151" i="24"/>
  <c r="O217" i="13"/>
  <c r="L164" i="13"/>
  <c r="I329" i="25"/>
  <c r="L99" i="13"/>
  <c r="I99" i="24"/>
  <c r="O14" i="24"/>
  <c r="O193" i="25"/>
  <c r="O255" i="24"/>
  <c r="I160" i="13"/>
  <c r="O99" i="25"/>
  <c r="O79" i="25"/>
  <c r="O186" i="24"/>
  <c r="O223" i="25"/>
  <c r="O190" i="24"/>
  <c r="O164" i="25"/>
  <c r="I231" i="25"/>
  <c r="L116" i="24"/>
  <c r="I25" i="25"/>
  <c r="L292" i="24"/>
  <c r="O282" i="25"/>
  <c r="L273" i="24"/>
  <c r="I85" i="43"/>
  <c r="I134" i="24"/>
  <c r="O131" i="24"/>
  <c r="I46" i="25"/>
  <c r="I179" i="25"/>
  <c r="O37" i="25"/>
  <c r="O17" i="13"/>
  <c r="I22" i="24"/>
  <c r="O91" i="13"/>
  <c r="L207" i="43"/>
  <c r="L36" i="24"/>
  <c r="I147" i="24"/>
  <c r="O293" i="25"/>
  <c r="L60" i="43"/>
  <c r="O132" i="25"/>
  <c r="I233" i="25"/>
  <c r="I18" i="13"/>
  <c r="O85" i="25"/>
  <c r="L168" i="13"/>
  <c r="O254" i="25"/>
  <c r="L188" i="25"/>
  <c r="I198" i="13"/>
  <c r="I115" i="43"/>
  <c r="L285" i="24"/>
  <c r="O243" i="24"/>
  <c r="O158" i="25"/>
  <c r="O150" i="25"/>
  <c r="I214" i="24"/>
  <c r="O161" i="24"/>
  <c r="O140" i="24"/>
  <c r="L87" i="24"/>
  <c r="O142" i="24"/>
  <c r="O23" i="13"/>
  <c r="L60" i="13"/>
  <c r="L46" i="24"/>
  <c r="O68" i="13"/>
  <c r="O123" i="13"/>
  <c r="O137" i="13"/>
  <c r="O87" i="24"/>
  <c r="I142" i="25"/>
  <c r="O294" i="24"/>
  <c r="O173" i="25"/>
  <c r="L323" i="25"/>
  <c r="O315" i="25"/>
  <c r="O13" i="13"/>
  <c r="O51" i="25"/>
  <c r="I224" i="25"/>
  <c r="L219" i="25"/>
  <c r="I27" i="25"/>
  <c r="L239" i="25"/>
  <c r="I248" i="25"/>
  <c r="L325" i="24"/>
  <c r="I281" i="13"/>
  <c r="L66" i="24"/>
  <c r="L288" i="13"/>
  <c r="L32" i="13"/>
  <c r="L119" i="24"/>
  <c r="L315" i="13"/>
  <c r="O262" i="24"/>
  <c r="O208" i="24"/>
  <c r="I11" i="24"/>
  <c r="L281" i="25"/>
  <c r="I39" i="25"/>
  <c r="I145" i="25"/>
  <c r="O275" i="25"/>
  <c r="O261" i="24"/>
  <c r="L322" i="24"/>
  <c r="L217" i="13"/>
  <c r="L267" i="13"/>
  <c r="O126" i="24"/>
  <c r="L252" i="25"/>
  <c r="L283" i="24"/>
  <c r="L76" i="24"/>
  <c r="L89" i="25"/>
  <c r="L28" i="25"/>
  <c r="O122" i="25"/>
  <c r="I309" i="24"/>
  <c r="O259" i="25"/>
  <c r="O231" i="24"/>
  <c r="I229" i="24"/>
  <c r="L11" i="25"/>
  <c r="I240" i="25"/>
  <c r="O105" i="24"/>
  <c r="I331" i="13"/>
  <c r="I139" i="24"/>
  <c r="I284" i="24"/>
  <c r="O174" i="25"/>
  <c r="L145" i="24"/>
  <c r="L292" i="25"/>
  <c r="L107" i="13"/>
  <c r="L155" i="25"/>
  <c r="L56" i="24"/>
  <c r="O296" i="13"/>
  <c r="I167" i="25"/>
  <c r="L241" i="25"/>
  <c r="I42" i="25"/>
  <c r="L250" i="24"/>
  <c r="L86" i="25"/>
  <c r="I77" i="24"/>
  <c r="L76" i="25"/>
  <c r="I199" i="25"/>
  <c r="O31" i="25"/>
  <c r="L272" i="24"/>
  <c r="L27" i="24"/>
  <c r="L46" i="25"/>
  <c r="O172" i="24"/>
  <c r="L200" i="25"/>
  <c r="O59" i="24"/>
  <c r="O59" i="25"/>
  <c r="O157" i="24"/>
  <c r="L15" i="24"/>
  <c r="O83" i="25"/>
  <c r="I51" i="24"/>
  <c r="O306" i="24"/>
  <c r="O272" i="24"/>
  <c r="I219" i="25"/>
  <c r="I135" i="25"/>
  <c r="I233" i="13"/>
  <c r="L279" i="24"/>
  <c r="O73" i="43"/>
  <c r="O101" i="13"/>
  <c r="I54" i="25"/>
  <c r="I258" i="24"/>
  <c r="I81" i="13"/>
  <c r="O278" i="25"/>
  <c r="O89" i="25"/>
  <c r="I86" i="25"/>
  <c r="I110" i="24"/>
  <c r="I88" i="43"/>
  <c r="O233" i="24"/>
  <c r="O115" i="25"/>
  <c r="L130" i="24"/>
  <c r="L112" i="25"/>
  <c r="L51" i="25"/>
  <c r="L203" i="25"/>
  <c r="L278" i="13"/>
  <c r="O181" i="25"/>
  <c r="O326" i="25"/>
  <c r="L260" i="24"/>
  <c r="O125" i="24"/>
  <c r="L320" i="25"/>
  <c r="L28" i="13"/>
  <c r="O229" i="25"/>
  <c r="O166" i="24"/>
  <c r="L21" i="25"/>
  <c r="I312" i="13"/>
  <c r="I319" i="25"/>
  <c r="L274" i="25"/>
  <c r="I169" i="25"/>
  <c r="I327" i="24"/>
  <c r="I131" i="24"/>
  <c r="I331" i="24"/>
  <c r="O175" i="24"/>
  <c r="O94" i="24"/>
  <c r="L326" i="25"/>
  <c r="I67" i="24"/>
  <c r="L38" i="52"/>
  <c r="O306" i="13"/>
  <c r="I78" i="25"/>
  <c r="L86" i="24"/>
  <c r="O141" i="24"/>
  <c r="L184" i="13"/>
  <c r="I203" i="24"/>
  <c r="I225" i="24"/>
  <c r="O67" i="25"/>
  <c r="O111" i="24"/>
  <c r="O253" i="24"/>
  <c r="I53" i="24"/>
  <c r="L98" i="25"/>
  <c r="O224" i="24"/>
  <c r="O32" i="52"/>
  <c r="L240" i="43"/>
  <c r="I322" i="24"/>
  <c r="I295" i="25"/>
  <c r="O144" i="25"/>
  <c r="L103" i="25"/>
  <c r="O167" i="13"/>
  <c r="L14" i="52"/>
  <c r="O13" i="53"/>
  <c r="I272" i="25"/>
  <c r="I298" i="25"/>
  <c r="L224" i="24"/>
  <c r="I308" i="13"/>
  <c r="I299" i="24"/>
  <c r="O58" i="25"/>
  <c r="I39" i="13"/>
  <c r="I184" i="43"/>
  <c r="L131" i="24"/>
  <c r="L94" i="13"/>
  <c r="I173" i="13"/>
  <c r="O13" i="25"/>
  <c r="L121" i="43"/>
  <c r="O60" i="25"/>
  <c r="O330" i="25"/>
  <c r="L169" i="24"/>
  <c r="I277" i="24"/>
  <c r="L178" i="13"/>
  <c r="L112" i="13"/>
  <c r="I166" i="13"/>
  <c r="L142" i="25"/>
  <c r="O263" i="25"/>
  <c r="L32" i="24"/>
  <c r="L82" i="13"/>
  <c r="L213" i="25"/>
  <c r="O42" i="24"/>
  <c r="O248" i="25"/>
  <c r="I195" i="25"/>
  <c r="L188" i="13"/>
  <c r="O285" i="24"/>
  <c r="O143" i="25"/>
  <c r="L216" i="24"/>
  <c r="I33" i="43"/>
  <c r="L308" i="25"/>
  <c r="L114" i="24"/>
  <c r="O108" i="25"/>
  <c r="I259" i="24"/>
  <c r="L111" i="24"/>
  <c r="I105" i="25"/>
  <c r="L12" i="25"/>
  <c r="L310" i="25"/>
  <c r="L272" i="25"/>
  <c r="L166" i="24"/>
  <c r="O41" i="24"/>
  <c r="I76" i="24"/>
  <c r="L20" i="25"/>
  <c r="L84" i="25"/>
  <c r="I276" i="13"/>
  <c r="I127" i="25"/>
  <c r="L225" i="25"/>
  <c r="O247" i="25"/>
  <c r="O143" i="13"/>
  <c r="L310" i="13"/>
  <c r="O144" i="13"/>
  <c r="L70" i="24"/>
  <c r="O107" i="13"/>
  <c r="I41" i="25"/>
  <c r="L251" i="24"/>
  <c r="L270" i="25"/>
  <c r="I287" i="24"/>
  <c r="I267" i="25"/>
  <c r="O257" i="24"/>
  <c r="I241" i="25"/>
  <c r="L28" i="24"/>
  <c r="L136" i="24"/>
  <c r="L133" i="13"/>
  <c r="I22" i="13"/>
  <c r="L286" i="24"/>
  <c r="I209" i="25"/>
  <c r="L280" i="25"/>
  <c r="O102" i="25"/>
  <c r="O304" i="25"/>
  <c r="I282" i="25"/>
  <c r="O313" i="13"/>
  <c r="I260" i="13"/>
  <c r="O68" i="24"/>
  <c r="L47" i="13"/>
  <c r="I23" i="53"/>
  <c r="L226" i="24"/>
  <c r="I191" i="25"/>
  <c r="O167" i="25"/>
  <c r="L29" i="24"/>
  <c r="I70" i="24"/>
  <c r="I259" i="13"/>
  <c r="O283" i="13"/>
  <c r="O264" i="25"/>
  <c r="O131" i="25"/>
  <c r="I15" i="25"/>
  <c r="I172" i="25"/>
  <c r="I55" i="25"/>
  <c r="I215" i="25"/>
  <c r="L194" i="25"/>
  <c r="I268" i="24"/>
  <c r="I21" i="24"/>
  <c r="O260" i="25"/>
  <c r="L283" i="25"/>
  <c r="O35" i="13"/>
  <c r="L22" i="24"/>
  <c r="L24" i="25"/>
  <c r="O227" i="25"/>
  <c r="I126" i="24"/>
  <c r="O273" i="25"/>
  <c r="I244" i="13"/>
  <c r="I129" i="13"/>
  <c r="L263" i="25"/>
  <c r="O40" i="24"/>
  <c r="I154" i="24"/>
  <c r="O84" i="25"/>
  <c r="L260" i="25"/>
  <c r="L337" i="13"/>
  <c r="L182" i="24"/>
  <c r="O26" i="25"/>
  <c r="L34" i="25"/>
  <c r="L42" i="25"/>
  <c r="O285" i="25"/>
  <c r="O247" i="13"/>
  <c r="I135" i="24"/>
  <c r="I295" i="24"/>
  <c r="O328" i="24"/>
  <c r="I36" i="24"/>
  <c r="L149" i="25"/>
  <c r="L202" i="25"/>
  <c r="L264" i="25"/>
  <c r="L102" i="13"/>
  <c r="I188" i="25"/>
  <c r="L188" i="24"/>
  <c r="I126" i="43"/>
  <c r="I316" i="25"/>
  <c r="I75" i="43"/>
  <c r="I124" i="13"/>
  <c r="I37" i="25"/>
  <c r="I257" i="25"/>
  <c r="I67" i="25"/>
  <c r="I122" i="24"/>
  <c r="O112" i="13"/>
  <c r="L62" i="24"/>
  <c r="O192" i="24"/>
  <c r="L179" i="24"/>
  <c r="I310" i="24"/>
  <c r="O92" i="25"/>
  <c r="O178" i="25"/>
  <c r="I307" i="25"/>
  <c r="O30" i="25"/>
  <c r="L304" i="13"/>
  <c r="O267" i="24"/>
  <c r="I92" i="24"/>
  <c r="L25" i="13"/>
  <c r="I148" i="24"/>
  <c r="I286" i="13"/>
  <c r="I285" i="24"/>
  <c r="L206" i="24"/>
  <c r="L81" i="43"/>
  <c r="O292" i="25"/>
  <c r="I84" i="24"/>
  <c r="O269" i="24"/>
  <c r="I218" i="43"/>
  <c r="I279" i="25"/>
  <c r="L249" i="25"/>
  <c r="O310" i="24"/>
  <c r="O178" i="13"/>
  <c r="O211" i="24"/>
  <c r="L193" i="25"/>
  <c r="I98" i="25"/>
  <c r="O28" i="24"/>
  <c r="O239" i="13"/>
  <c r="I324" i="24"/>
  <c r="L63" i="24"/>
  <c r="I88" i="24"/>
  <c r="O125" i="25"/>
  <c r="O268" i="25"/>
  <c r="O277" i="24"/>
  <c r="I87" i="25"/>
  <c r="L198" i="25"/>
  <c r="L108" i="13"/>
  <c r="L234" i="25"/>
  <c r="O54" i="25"/>
  <c r="O135" i="13"/>
  <c r="L238" i="25"/>
  <c r="L94" i="24"/>
  <c r="O70" i="25"/>
  <c r="L58" i="25"/>
  <c r="L33" i="25"/>
  <c r="O169" i="25"/>
  <c r="L129" i="25"/>
  <c r="O282" i="24"/>
  <c r="I159" i="24"/>
  <c r="I81" i="25"/>
  <c r="I182" i="43"/>
  <c r="O195" i="25"/>
  <c r="L44" i="24"/>
  <c r="O154" i="43"/>
  <c r="O322" i="24"/>
  <c r="O245" i="25"/>
  <c r="L214" i="13"/>
  <c r="I150" i="25"/>
  <c r="O249" i="25"/>
  <c r="I276" i="25"/>
  <c r="O223" i="24"/>
  <c r="L200" i="24"/>
  <c r="I170" i="24"/>
  <c r="O288" i="25"/>
  <c r="O151" i="25"/>
  <c r="L330" i="13"/>
  <c r="L280" i="13"/>
  <c r="I24" i="25"/>
  <c r="I112" i="25"/>
  <c r="I291" i="25"/>
  <c r="I212" i="24"/>
  <c r="O259" i="13"/>
  <c r="I65" i="24"/>
  <c r="L105" i="13"/>
  <c r="I193" i="25"/>
  <c r="O40" i="25"/>
  <c r="I46" i="24"/>
  <c r="I213" i="13"/>
  <c r="O221" i="13"/>
  <c r="I129" i="25"/>
  <c r="O123" i="25"/>
  <c r="O149" i="25"/>
  <c r="O114" i="24"/>
  <c r="O211" i="25"/>
  <c r="O271" i="25"/>
  <c r="I232" i="24"/>
  <c r="O151" i="24"/>
  <c r="I324" i="25"/>
  <c r="O184" i="25"/>
  <c r="I139" i="25"/>
  <c r="I201" i="24"/>
  <c r="O17" i="25"/>
  <c r="O104" i="24"/>
  <c r="L114" i="13"/>
  <c r="O301" i="25"/>
  <c r="I269" i="13"/>
  <c r="I277" i="25"/>
  <c r="I169" i="13"/>
  <c r="L95" i="25"/>
  <c r="I164" i="24"/>
  <c r="I197" i="25"/>
  <c r="L176" i="25"/>
  <c r="L192" i="24"/>
  <c r="I35" i="25"/>
  <c r="O100" i="25"/>
  <c r="O106" i="24"/>
  <c r="L88" i="25"/>
  <c r="L289" i="24"/>
  <c r="I110" i="25"/>
  <c r="L266" i="24"/>
  <c r="I166" i="25"/>
  <c r="O119" i="25"/>
  <c r="L195" i="25"/>
  <c r="O196" i="25"/>
  <c r="L14" i="13"/>
  <c r="L238" i="13"/>
  <c r="O154" i="25"/>
  <c r="L52" i="25"/>
  <c r="I68" i="25"/>
  <c r="L30" i="52"/>
  <c r="I144" i="25"/>
  <c r="O165" i="13"/>
  <c r="I251" i="25"/>
  <c r="O25" i="24"/>
  <c r="I257" i="24"/>
  <c r="O235" i="24"/>
  <c r="I216" i="24"/>
  <c r="L30" i="24"/>
  <c r="L279" i="25"/>
  <c r="L240" i="25"/>
  <c r="O309" i="25"/>
  <c r="L52" i="24"/>
  <c r="O159" i="24"/>
  <c r="O232" i="13"/>
  <c r="I176" i="13"/>
  <c r="I226" i="43"/>
  <c r="I121" i="25"/>
  <c r="O104" i="25"/>
  <c r="I168" i="24"/>
  <c r="L132" i="24"/>
  <c r="O320" i="24"/>
  <c r="I62" i="25"/>
  <c r="O107" i="25"/>
  <c r="O167" i="24"/>
  <c r="I94" i="25"/>
  <c r="L58" i="24"/>
  <c r="O71" i="24"/>
  <c r="L263" i="13"/>
  <c r="L228" i="43"/>
  <c r="I248" i="24"/>
  <c r="O233" i="25"/>
  <c r="O276" i="25"/>
  <c r="L49" i="25"/>
  <c r="I58" i="24"/>
  <c r="I144" i="13"/>
  <c r="O314" i="24"/>
  <c r="I31" i="13"/>
  <c r="O319" i="13"/>
  <c r="L21" i="24"/>
  <c r="L47" i="25"/>
  <c r="I80" i="25"/>
  <c r="I304" i="25"/>
  <c r="O127" i="24"/>
  <c r="L257" i="24"/>
  <c r="L167" i="24"/>
  <c r="I302" i="25"/>
  <c r="I124" i="25"/>
  <c r="L283" i="13"/>
  <c r="O27" i="13"/>
  <c r="O143" i="24"/>
  <c r="O61" i="43"/>
  <c r="O281" i="24"/>
  <c r="L41" i="24"/>
  <c r="I199" i="24"/>
  <c r="I208" i="25"/>
  <c r="O110" i="25"/>
  <c r="L237" i="13"/>
  <c r="L177" i="13"/>
  <c r="O290" i="24"/>
  <c r="L111" i="25"/>
  <c r="I61" i="13"/>
  <c r="L302" i="25"/>
  <c r="I141" i="24"/>
  <c r="O207" i="25"/>
  <c r="L78" i="25"/>
  <c r="O272" i="25"/>
  <c r="L17" i="13"/>
  <c r="I318" i="24"/>
  <c r="I23" i="24"/>
  <c r="O128" i="25"/>
  <c r="O116" i="24"/>
  <c r="L189" i="25"/>
  <c r="I79" i="25"/>
  <c r="L106" i="25"/>
  <c r="L31" i="52"/>
  <c r="L113" i="25"/>
  <c r="L163" i="25"/>
  <c r="L321" i="25"/>
  <c r="I19" i="25"/>
  <c r="L203" i="24"/>
  <c r="I93" i="24"/>
  <c r="O240" i="43"/>
  <c r="L37" i="25"/>
  <c r="I12" i="25"/>
  <c r="I24" i="24"/>
  <c r="I274" i="13"/>
  <c r="L230" i="43"/>
  <c r="O82" i="25"/>
  <c r="O145" i="25"/>
  <c r="L278" i="25"/>
  <c r="I292" i="25"/>
  <c r="L191" i="13"/>
  <c r="O11" i="25"/>
  <c r="O24" i="53"/>
  <c r="I273" i="13"/>
  <c r="L53" i="25"/>
  <c r="I228" i="24"/>
  <c r="O324" i="24"/>
  <c r="O311" i="25"/>
  <c r="O185" i="25"/>
  <c r="O110" i="24"/>
  <c r="O212" i="25"/>
  <c r="L248" i="25"/>
  <c r="O159" i="25"/>
  <c r="L134" i="25"/>
  <c r="O225" i="25"/>
  <c r="I281" i="25"/>
  <c r="L245" i="25"/>
  <c r="O236" i="24"/>
  <c r="I258" i="13"/>
  <c r="O322" i="25"/>
  <c r="I235" i="24"/>
  <c r="I299" i="25"/>
  <c r="I212" i="25"/>
  <c r="L80" i="24"/>
  <c r="L227" i="13"/>
  <c r="O220" i="24"/>
  <c r="I69" i="25"/>
  <c r="O270" i="25"/>
  <c r="I237" i="24"/>
  <c r="O93" i="13"/>
  <c r="O323" i="24"/>
  <c r="O327" i="25"/>
  <c r="I180" i="24"/>
  <c r="O230" i="13"/>
  <c r="L175" i="25"/>
  <c r="L37" i="24"/>
  <c r="O305" i="13"/>
  <c r="O46" i="13"/>
  <c r="L222" i="43"/>
  <c r="L168" i="43"/>
  <c r="L50" i="13"/>
  <c r="L241" i="24"/>
  <c r="O138" i="25"/>
  <c r="L319" i="13"/>
  <c r="O20" i="53"/>
  <c r="I140" i="24"/>
  <c r="O118" i="43"/>
  <c r="L168" i="25"/>
  <c r="O182" i="25"/>
  <c r="I191" i="13"/>
  <c r="O108" i="43"/>
  <c r="L298" i="24"/>
  <c r="O229" i="43"/>
  <c r="O36" i="43"/>
  <c r="O117" i="24"/>
  <c r="I104" i="25"/>
  <c r="O212" i="13"/>
  <c r="I235" i="43"/>
  <c r="O210" i="25"/>
  <c r="I323" i="24"/>
  <c r="L202" i="13"/>
  <c r="L236" i="43"/>
  <c r="I29" i="52"/>
  <c r="I97" i="25"/>
  <c r="I93" i="25"/>
  <c r="O48" i="24"/>
  <c r="L285" i="25"/>
  <c r="I200" i="24"/>
  <c r="O148" i="25"/>
  <c r="O129" i="25"/>
  <c r="O324" i="13"/>
  <c r="L31" i="24"/>
  <c r="I303" i="13"/>
  <c r="I24" i="13"/>
  <c r="I134" i="43"/>
  <c r="O78" i="24"/>
  <c r="O240" i="25"/>
  <c r="I300" i="25"/>
  <c r="I35" i="24"/>
  <c r="I106" i="13"/>
  <c r="I81" i="24"/>
  <c r="O146" i="24"/>
  <c r="O237" i="43"/>
  <c r="L35" i="52"/>
  <c r="I70" i="13"/>
  <c r="I102" i="13"/>
  <c r="I132" i="24"/>
  <c r="L243" i="25"/>
  <c r="I183" i="24"/>
  <c r="I175" i="24"/>
  <c r="I119" i="25"/>
  <c r="O237" i="24"/>
  <c r="I152" i="25"/>
  <c r="L36" i="25"/>
  <c r="I76" i="25"/>
  <c r="I121" i="13"/>
  <c r="O19" i="25"/>
  <c r="I65" i="13"/>
  <c r="O161" i="25"/>
  <c r="O42" i="25"/>
  <c r="L246" i="24"/>
  <c r="O312" i="25"/>
  <c r="L79" i="25"/>
  <c r="O32" i="43"/>
  <c r="L57" i="25"/>
  <c r="L112" i="24"/>
  <c r="I146" i="13"/>
  <c r="O313" i="24"/>
  <c r="O25" i="53"/>
  <c r="L48" i="24"/>
  <c r="L83" i="25"/>
  <c r="O166" i="25"/>
  <c r="L207" i="24"/>
  <c r="L181" i="24"/>
  <c r="O111" i="25"/>
  <c r="I39" i="24"/>
  <c r="O34" i="24"/>
  <c r="L254" i="25"/>
  <c r="L17" i="24"/>
  <c r="I52" i="25"/>
  <c r="L119" i="13"/>
  <c r="L30" i="13"/>
  <c r="O86" i="25"/>
  <c r="O228" i="25"/>
  <c r="O141" i="25"/>
  <c r="L170" i="25"/>
  <c r="O184" i="43"/>
  <c r="L238" i="24"/>
  <c r="L54" i="25"/>
  <c r="L69" i="13"/>
  <c r="L71" i="24"/>
  <c r="O316" i="24"/>
  <c r="I59" i="25"/>
  <c r="O325" i="25"/>
  <c r="O129" i="13"/>
  <c r="L186" i="25"/>
  <c r="I325" i="24"/>
  <c r="O125" i="13"/>
  <c r="O163" i="43"/>
  <c r="O52" i="25"/>
  <c r="O41" i="13"/>
  <c r="I187" i="25"/>
  <c r="I252" i="24"/>
  <c r="O295" i="25"/>
  <c r="O107" i="24"/>
  <c r="O249" i="13"/>
  <c r="O224" i="43"/>
  <c r="I104" i="13"/>
  <c r="I130" i="13"/>
  <c r="I163" i="24"/>
  <c r="I335" i="13"/>
  <c r="I239" i="25"/>
  <c r="I171" i="24"/>
  <c r="L58" i="13"/>
  <c r="I146" i="24"/>
  <c r="O171" i="25"/>
  <c r="I50" i="24"/>
  <c r="I122" i="25"/>
  <c r="I144" i="24"/>
  <c r="I247" i="25"/>
  <c r="I281" i="24"/>
  <c r="O222" i="24"/>
  <c r="O186" i="25"/>
  <c r="I58" i="43"/>
  <c r="I230" i="43"/>
  <c r="L282" i="24"/>
  <c r="O207" i="24"/>
  <c r="I48" i="25"/>
  <c r="O235" i="25"/>
  <c r="O45" i="25"/>
  <c r="I218" i="25"/>
  <c r="I189" i="24"/>
  <c r="L73" i="43"/>
  <c r="I305" i="25"/>
  <c r="L180" i="25"/>
  <c r="O205" i="25"/>
  <c r="I29" i="25"/>
  <c r="O173" i="13"/>
  <c r="L116" i="13"/>
  <c r="L92" i="25"/>
  <c r="I131" i="25"/>
  <c r="I310" i="13"/>
  <c r="I91" i="13"/>
  <c r="L174" i="25"/>
  <c r="L150" i="25"/>
  <c r="O105" i="13"/>
  <c r="L212" i="24"/>
  <c r="I123" i="13"/>
  <c r="I28" i="53"/>
  <c r="I262" i="24"/>
  <c r="L218" i="13"/>
  <c r="O212" i="43"/>
  <c r="I261" i="13"/>
  <c r="L210" i="25"/>
  <c r="O305" i="24"/>
  <c r="I129" i="43"/>
  <c r="L236" i="24"/>
  <c r="I115" i="24"/>
  <c r="I244" i="25"/>
  <c r="O194" i="25"/>
  <c r="O214" i="43"/>
  <c r="O150" i="24"/>
  <c r="O227" i="24"/>
  <c r="L102" i="25"/>
  <c r="L101" i="24"/>
  <c r="L55" i="13"/>
  <c r="O29" i="25"/>
  <c r="O64" i="25"/>
  <c r="O36" i="13"/>
  <c r="I87" i="13"/>
  <c r="I52" i="13"/>
  <c r="O127" i="43"/>
  <c r="O39" i="13"/>
  <c r="I95" i="25"/>
  <c r="I138" i="13"/>
  <c r="O133" i="25"/>
  <c r="I161" i="43"/>
  <c r="L287" i="25"/>
  <c r="I137" i="25"/>
  <c r="I43" i="13"/>
  <c r="O93" i="25"/>
  <c r="O319" i="25"/>
  <c r="L108" i="24"/>
  <c r="O239" i="43"/>
  <c r="I293" i="25"/>
  <c r="O307" i="24"/>
  <c r="O244" i="43"/>
  <c r="O247" i="24"/>
  <c r="L132" i="13"/>
  <c r="L16" i="13"/>
  <c r="L327" i="25"/>
  <c r="O215" i="13"/>
  <c r="O181" i="43"/>
  <c r="I19" i="53"/>
  <c r="L81" i="25"/>
  <c r="O66" i="13"/>
  <c r="O51" i="13"/>
  <c r="O194" i="13"/>
  <c r="O21" i="13"/>
  <c r="L22" i="43"/>
  <c r="L233" i="25"/>
  <c r="O205" i="24"/>
  <c r="O113" i="24"/>
  <c r="I142" i="24"/>
  <c r="I62" i="13"/>
  <c r="L276" i="13"/>
  <c r="O329" i="13"/>
  <c r="L13" i="43"/>
  <c r="L163" i="24"/>
  <c r="L138" i="24"/>
  <c r="L89" i="24"/>
  <c r="I78" i="24"/>
  <c r="O252" i="43"/>
  <c r="O237" i="13"/>
  <c r="O128" i="43"/>
  <c r="I89" i="43"/>
  <c r="L25" i="43"/>
  <c r="I150" i="24"/>
  <c r="O287" i="25"/>
  <c r="O200" i="25"/>
  <c r="L45" i="13"/>
  <c r="L156" i="24"/>
  <c r="I299" i="13"/>
  <c r="L154" i="24"/>
  <c r="O30" i="43"/>
  <c r="O171" i="13"/>
  <c r="O23" i="53"/>
  <c r="O289" i="24"/>
  <c r="I84" i="43"/>
  <c r="L18" i="43"/>
  <c r="I111" i="43"/>
  <c r="I64" i="24"/>
  <c r="O235" i="13"/>
  <c r="O104" i="13"/>
  <c r="L198" i="13"/>
  <c r="O86" i="13"/>
  <c r="I30" i="52"/>
  <c r="L253" i="24"/>
  <c r="I135" i="13"/>
  <c r="O155" i="43"/>
  <c r="O69" i="43"/>
  <c r="L326" i="13"/>
  <c r="L54" i="24"/>
  <c r="O80" i="43"/>
  <c r="O247" i="43"/>
  <c r="O208" i="43"/>
  <c r="I102" i="24"/>
  <c r="L308" i="24"/>
  <c r="O22" i="52"/>
  <c r="I294" i="24"/>
  <c r="I222" i="24"/>
  <c r="O276" i="13"/>
  <c r="L97" i="24"/>
  <c r="I53" i="13"/>
  <c r="I211" i="13"/>
  <c r="L218" i="24"/>
  <c r="L151" i="43"/>
  <c r="L208" i="13"/>
  <c r="L90" i="13"/>
  <c r="I60" i="25"/>
  <c r="L29" i="53"/>
  <c r="O201" i="43"/>
  <c r="I266" i="43"/>
  <c r="O198" i="13"/>
  <c r="I32" i="53"/>
  <c r="I117" i="25"/>
  <c r="I174" i="24"/>
  <c r="O56" i="24"/>
  <c r="O89" i="24"/>
  <c r="L67" i="43"/>
  <c r="L260" i="13"/>
  <c r="O207" i="43"/>
  <c r="L99" i="24"/>
  <c r="O55" i="43"/>
  <c r="O18" i="43"/>
  <c r="O131" i="43"/>
  <c r="L270" i="24"/>
  <c r="L205" i="43"/>
  <c r="O96" i="13"/>
  <c r="L20" i="53"/>
  <c r="I133" i="25"/>
  <c r="O258" i="43"/>
  <c r="I257" i="43"/>
  <c r="L207" i="13"/>
  <c r="L228" i="25"/>
  <c r="O38" i="25"/>
  <c r="O19" i="24"/>
  <c r="I176" i="24"/>
  <c r="O234" i="25"/>
  <c r="I94" i="24"/>
  <c r="O326" i="24"/>
  <c r="I201" i="13"/>
  <c r="I239" i="24"/>
  <c r="O222" i="25"/>
  <c r="L171" i="13"/>
  <c r="O18" i="25"/>
  <c r="O33" i="13"/>
  <c r="L156" i="13"/>
  <c r="L68" i="13"/>
  <c r="L187" i="25"/>
  <c r="L148" i="24"/>
  <c r="I232" i="43"/>
  <c r="O166" i="13"/>
  <c r="L92" i="13"/>
  <c r="I233" i="24"/>
  <c r="O310" i="13"/>
  <c r="I63" i="13"/>
  <c r="I208" i="24"/>
  <c r="I185" i="25"/>
  <c r="I185" i="13"/>
  <c r="I32" i="24"/>
  <c r="I265" i="25"/>
  <c r="I264" i="25"/>
  <c r="I200" i="25"/>
  <c r="I128" i="13"/>
  <c r="I108" i="13"/>
  <c r="L159" i="24"/>
  <c r="O148" i="13"/>
  <c r="O308" i="25"/>
  <c r="O256" i="24"/>
  <c r="L327" i="24"/>
  <c r="O157" i="25"/>
  <c r="I215" i="24"/>
  <c r="L218" i="25"/>
  <c r="O82" i="43"/>
  <c r="L16" i="53"/>
  <c r="L273" i="25"/>
  <c r="O87" i="43"/>
  <c r="O56" i="13"/>
  <c r="L94" i="25"/>
  <c r="L196" i="25"/>
  <c r="O193" i="24"/>
  <c r="L282" i="13"/>
  <c r="I271" i="25"/>
  <c r="O133" i="24"/>
  <c r="I258" i="43"/>
  <c r="I292" i="24"/>
  <c r="L200" i="13"/>
  <c r="I57" i="13"/>
  <c r="I70" i="25"/>
  <c r="I48" i="13"/>
  <c r="I218" i="24"/>
  <c r="O253" i="25"/>
  <c r="O19" i="52"/>
  <c r="L233" i="24"/>
  <c r="O202" i="25"/>
  <c r="O36" i="25"/>
  <c r="L69" i="43"/>
  <c r="I169" i="43"/>
  <c r="L216" i="13"/>
  <c r="I218" i="13"/>
  <c r="I332" i="13"/>
  <c r="L115" i="13"/>
  <c r="I207" i="13"/>
  <c r="L23" i="24"/>
  <c r="O82" i="13"/>
  <c r="O251" i="13"/>
  <c r="I179" i="13"/>
  <c r="O255" i="13"/>
  <c r="I31" i="52"/>
  <c r="I199" i="43"/>
  <c r="L180" i="24"/>
  <c r="I238" i="43"/>
  <c r="O182" i="13"/>
  <c r="L12" i="13"/>
  <c r="O30" i="13"/>
  <c r="L304" i="25"/>
  <c r="L176" i="13"/>
  <c r="O84" i="13"/>
  <c r="O161" i="43"/>
  <c r="O177" i="24"/>
  <c r="I138" i="24"/>
  <c r="O280" i="13"/>
  <c r="O145" i="43"/>
  <c r="I187" i="43"/>
  <c r="I136" i="43"/>
  <c r="L38" i="13"/>
  <c r="I63" i="24"/>
  <c r="O253" i="13"/>
  <c r="I172" i="13"/>
  <c r="I34" i="53"/>
  <c r="L160" i="24"/>
  <c r="O91" i="25"/>
  <c r="L62" i="25"/>
  <c r="L85" i="25"/>
  <c r="L35" i="25"/>
  <c r="L229" i="24"/>
  <c r="L164" i="25"/>
  <c r="O317" i="24"/>
  <c r="L87" i="43"/>
  <c r="I239" i="13"/>
  <c r="O280" i="25"/>
  <c r="L247" i="25"/>
  <c r="I252" i="25"/>
  <c r="I238" i="24"/>
  <c r="O236" i="25"/>
  <c r="O276" i="24"/>
  <c r="L91" i="25"/>
  <c r="O102" i="13"/>
  <c r="I20" i="24"/>
  <c r="L288" i="25"/>
  <c r="L159" i="13"/>
  <c r="I279" i="24"/>
  <c r="O269" i="13"/>
  <c r="L244" i="24"/>
  <c r="O210" i="24"/>
  <c r="I109" i="25"/>
  <c r="L96" i="25"/>
  <c r="L111" i="13"/>
  <c r="L296" i="13"/>
  <c r="I313" i="24"/>
  <c r="I296" i="25"/>
  <c r="L250" i="25"/>
  <c r="L165" i="43"/>
  <c r="L33" i="24"/>
  <c r="L19" i="25"/>
  <c r="I266" i="24"/>
  <c r="L267" i="25"/>
  <c r="I41" i="24"/>
  <c r="L153" i="25"/>
  <c r="O141" i="13"/>
  <c r="I317" i="24"/>
  <c r="I235" i="13"/>
  <c r="O27" i="52"/>
  <c r="L137" i="13"/>
  <c r="O297" i="25"/>
  <c r="L62" i="13"/>
  <c r="I98" i="13"/>
  <c r="I239" i="43"/>
  <c r="I256" i="25"/>
  <c r="I100" i="24"/>
  <c r="I165" i="24"/>
  <c r="O260" i="24"/>
  <c r="I165" i="13"/>
  <c r="O219" i="24"/>
  <c r="O190" i="43"/>
  <c r="I190" i="13"/>
  <c r="O298" i="24"/>
  <c r="L164" i="43"/>
  <c r="I12" i="43"/>
  <c r="I45" i="43"/>
  <c r="L210" i="24"/>
  <c r="I92" i="43"/>
  <c r="O23" i="24"/>
  <c r="O151" i="43"/>
  <c r="O267" i="43"/>
  <c r="O33" i="24"/>
  <c r="I255" i="24"/>
  <c r="O168" i="13"/>
  <c r="L211" i="13"/>
  <c r="L13" i="53"/>
  <c r="L266" i="13"/>
  <c r="I291" i="13"/>
  <c r="O98" i="43"/>
  <c r="O162" i="13"/>
  <c r="O255" i="25"/>
  <c r="I45" i="25"/>
  <c r="I282" i="24"/>
  <c r="O180" i="24"/>
  <c r="O81" i="24"/>
  <c r="L72" i="13"/>
  <c r="O124" i="13"/>
  <c r="I306" i="25"/>
  <c r="I25" i="13"/>
  <c r="L127" i="25"/>
  <c r="L196" i="43"/>
  <c r="O121" i="24"/>
  <c r="I87" i="24"/>
  <c r="O30" i="24"/>
  <c r="O148" i="24"/>
  <c r="O258" i="25"/>
  <c r="O90" i="24"/>
  <c r="I265" i="24"/>
  <c r="L234" i="24"/>
  <c r="I309" i="13"/>
  <c r="O241" i="25"/>
  <c r="L70" i="13"/>
  <c r="O117" i="13"/>
  <c r="L237" i="25"/>
  <c r="L308" i="13"/>
  <c r="L125" i="43"/>
  <c r="I254" i="25"/>
  <c r="O217" i="25"/>
  <c r="L221" i="25"/>
  <c r="L24" i="24"/>
  <c r="I213" i="43"/>
  <c r="L274" i="13"/>
  <c r="L292" i="13"/>
  <c r="L271" i="25"/>
  <c r="O218" i="13"/>
  <c r="I273" i="24"/>
  <c r="L261" i="13"/>
  <c r="I326" i="24"/>
  <c r="O14" i="13"/>
  <c r="O297" i="13"/>
  <c r="I314" i="25"/>
  <c r="O16" i="43"/>
  <c r="O29" i="53"/>
  <c r="I268" i="25"/>
  <c r="O120" i="13"/>
  <c r="I114" i="25"/>
  <c r="O220" i="25"/>
  <c r="L223" i="25"/>
  <c r="O103" i="25"/>
  <c r="O56" i="25"/>
  <c r="I144" i="43"/>
  <c r="L329" i="24"/>
  <c r="L48" i="25"/>
  <c r="I26" i="25"/>
  <c r="O39" i="43"/>
  <c r="L96" i="13"/>
  <c r="I14" i="13"/>
  <c r="O113" i="25"/>
  <c r="L245" i="43"/>
  <c r="O12" i="43"/>
  <c r="L305" i="13"/>
  <c r="L201" i="13"/>
  <c r="I109" i="43"/>
  <c r="L261" i="25"/>
  <c r="O252" i="24"/>
  <c r="O90" i="25"/>
  <c r="O231" i="25"/>
  <c r="O32" i="24"/>
  <c r="I294" i="25"/>
  <c r="I313" i="25"/>
  <c r="O20" i="24"/>
  <c r="O228" i="43"/>
  <c r="O291" i="24"/>
  <c r="O97" i="25"/>
  <c r="O190" i="25"/>
  <c r="I102" i="25"/>
  <c r="I101" i="24"/>
  <c r="O309" i="13"/>
  <c r="O28" i="25"/>
  <c r="L24" i="13"/>
  <c r="I315" i="24"/>
  <c r="O111" i="43"/>
  <c r="L263" i="43"/>
  <c r="I305" i="24"/>
  <c r="I217" i="24"/>
  <c r="I53" i="43"/>
  <c r="I321" i="25"/>
  <c r="O187" i="24"/>
  <c r="O183" i="43"/>
  <c r="I45" i="24"/>
  <c r="I13" i="13"/>
  <c r="L85" i="13"/>
  <c r="L305" i="24"/>
  <c r="O271" i="13"/>
  <c r="L187" i="43"/>
  <c r="I285" i="25"/>
  <c r="I24" i="43"/>
  <c r="L120" i="43"/>
  <c r="L152" i="13"/>
  <c r="L29" i="25"/>
  <c r="L305" i="25"/>
  <c r="I232" i="25"/>
  <c r="O130" i="24"/>
  <c r="I88" i="13"/>
  <c r="L130" i="25"/>
  <c r="O119" i="13"/>
  <c r="O178" i="24"/>
  <c r="O14" i="25"/>
  <c r="O257" i="25"/>
  <c r="O24" i="25"/>
  <c r="L212" i="25"/>
  <c r="L329" i="25"/>
  <c r="L32" i="43"/>
  <c r="L41" i="52"/>
  <c r="L140" i="13"/>
  <c r="O154" i="24"/>
  <c r="I25" i="43"/>
  <c r="I157" i="25"/>
  <c r="L40" i="24"/>
  <c r="L66" i="25"/>
  <c r="L125" i="25"/>
  <c r="L126" i="43"/>
  <c r="I27" i="13"/>
  <c r="L284" i="13"/>
  <c r="I278" i="24"/>
  <c r="I190" i="24"/>
  <c r="I80" i="24"/>
  <c r="L269" i="24"/>
  <c r="L23" i="25"/>
  <c r="L282" i="25"/>
  <c r="O124" i="24"/>
  <c r="O182" i="24"/>
  <c r="L278" i="24"/>
  <c r="O72" i="24"/>
  <c r="I23" i="25"/>
  <c r="L121" i="25"/>
  <c r="I272" i="24"/>
  <c r="O22" i="13"/>
  <c r="L193" i="13"/>
  <c r="I171" i="43"/>
  <c r="O74" i="25"/>
  <c r="O290" i="13"/>
  <c r="L169" i="13"/>
  <c r="O296" i="24"/>
  <c r="L63" i="25"/>
  <c r="I252" i="43"/>
  <c r="I69" i="13"/>
  <c r="I16" i="25"/>
  <c r="O193" i="43"/>
  <c r="I18" i="43"/>
  <c r="I98" i="24"/>
  <c r="L31" i="25"/>
  <c r="O238" i="13"/>
  <c r="I190" i="25"/>
  <c r="O105" i="43"/>
  <c r="L332" i="13"/>
  <c r="I107" i="25"/>
  <c r="O202" i="24"/>
  <c r="O185" i="24"/>
  <c r="O252" i="13"/>
  <c r="L280" i="24"/>
  <c r="I79" i="24"/>
  <c r="O84" i="24"/>
  <c r="L61" i="43"/>
  <c r="I79" i="43"/>
  <c r="I284" i="13"/>
  <c r="O273" i="13"/>
  <c r="I151" i="25"/>
  <c r="O162" i="24"/>
  <c r="O332" i="13"/>
  <c r="I242" i="43"/>
  <c r="O184" i="13"/>
  <c r="I270" i="25"/>
  <c r="I252" i="13"/>
  <c r="L95" i="13"/>
  <c r="O316" i="13"/>
  <c r="I123" i="25"/>
  <c r="O200" i="13"/>
  <c r="O331" i="24"/>
  <c r="O131" i="13"/>
  <c r="I192" i="13"/>
  <c r="O303" i="13"/>
  <c r="L258" i="43"/>
  <c r="O235" i="43"/>
  <c r="O73" i="25"/>
  <c r="I147" i="43"/>
  <c r="O192" i="43"/>
  <c r="I247" i="13"/>
  <c r="O83" i="24"/>
  <c r="O194" i="24"/>
  <c r="O240" i="24"/>
  <c r="O292" i="24"/>
  <c r="I234" i="43"/>
  <c r="I93" i="13"/>
  <c r="L243" i="13"/>
  <c r="I165" i="43"/>
  <c r="L11" i="13"/>
  <c r="L183" i="13"/>
  <c r="L322" i="13"/>
  <c r="L184" i="25"/>
  <c r="I253" i="13"/>
  <c r="I12" i="24"/>
  <c r="O124" i="43"/>
  <c r="L290" i="13"/>
  <c r="O104" i="43"/>
  <c r="O78" i="13"/>
  <c r="L262" i="13"/>
  <c r="L34" i="52"/>
  <c r="O170" i="24"/>
  <c r="O14" i="53"/>
  <c r="I250" i="13"/>
  <c r="O197" i="43"/>
  <c r="I101" i="13"/>
  <c r="O156" i="24"/>
  <c r="O13" i="52"/>
  <c r="I71" i="13"/>
  <c r="O300" i="24"/>
  <c r="L13" i="24"/>
  <c r="O64" i="24"/>
  <c r="I32" i="43"/>
  <c r="O144" i="43"/>
  <c r="I151" i="13"/>
  <c r="O287" i="13"/>
  <c r="I145" i="43"/>
  <c r="L142" i="13"/>
  <c r="O132" i="43"/>
  <c r="O11" i="53"/>
  <c r="I80" i="43"/>
  <c r="O38" i="53"/>
  <c r="L89" i="13"/>
  <c r="O218" i="24"/>
  <c r="I85" i="13"/>
  <c r="I66" i="43"/>
  <c r="I11" i="52"/>
  <c r="I114" i="43"/>
  <c r="L59" i="43"/>
  <c r="O314" i="13"/>
  <c r="O275" i="24"/>
  <c r="I283" i="13"/>
  <c r="I157" i="13"/>
  <c r="O223" i="13"/>
  <c r="L255" i="13"/>
  <c r="I47" i="24"/>
  <c r="O90" i="43"/>
  <c r="I67" i="43"/>
  <c r="O177" i="43"/>
  <c r="L97" i="13"/>
  <c r="L279" i="13"/>
  <c r="O157" i="43"/>
  <c r="I100" i="43"/>
  <c r="L118" i="25"/>
  <c r="L315" i="24"/>
  <c r="L151" i="13"/>
  <c r="I220" i="25"/>
  <c r="I198" i="24"/>
  <c r="I28" i="24"/>
  <c r="O177" i="25"/>
  <c r="I99" i="25"/>
  <c r="I308" i="25"/>
  <c r="O216" i="25"/>
  <c r="O318" i="24"/>
  <c r="L255" i="24"/>
  <c r="O101" i="25"/>
  <c r="I20" i="13"/>
  <c r="O133" i="13"/>
  <c r="I49" i="43"/>
  <c r="O124" i="25"/>
  <c r="O140" i="25"/>
  <c r="O314" i="25"/>
  <c r="L52" i="13"/>
  <c r="I248" i="13"/>
  <c r="I279" i="13"/>
  <c r="L261" i="24"/>
  <c r="I100" i="13"/>
  <c r="I103" i="25"/>
  <c r="O37" i="43"/>
  <c r="I328" i="25"/>
  <c r="I43" i="25"/>
  <c r="O95" i="24"/>
  <c r="I47" i="25"/>
  <c r="O281" i="13"/>
  <c r="L83" i="13"/>
  <c r="I106" i="24"/>
  <c r="L168" i="24"/>
  <c r="I203" i="13"/>
  <c r="O37" i="13"/>
  <c r="O18" i="13"/>
  <c r="O132" i="13"/>
  <c r="I311" i="13"/>
  <c r="L227" i="24"/>
  <c r="L30" i="25"/>
  <c r="I267" i="43"/>
  <c r="I191" i="24"/>
  <c r="L262" i="24"/>
  <c r="O98" i="25"/>
  <c r="L66" i="43"/>
  <c r="O245" i="13"/>
  <c r="O222" i="43"/>
  <c r="O274" i="24"/>
  <c r="L26" i="24"/>
  <c r="I318" i="25"/>
  <c r="I148" i="43"/>
  <c r="O187" i="43"/>
  <c r="O23" i="52"/>
  <c r="O168" i="24"/>
  <c r="O196" i="24"/>
  <c r="O79" i="43"/>
  <c r="O115" i="24"/>
  <c r="I19" i="13"/>
  <c r="I201" i="43"/>
  <c r="O15" i="52"/>
  <c r="L19" i="52"/>
  <c r="O271" i="24"/>
  <c r="L19" i="13"/>
  <c r="L170" i="43"/>
  <c r="L321" i="24"/>
  <c r="O224" i="25"/>
  <c r="I200" i="13"/>
  <c r="I95" i="43"/>
  <c r="L22" i="13"/>
  <c r="O234" i="43"/>
  <c r="O176" i="43"/>
  <c r="L232" i="13"/>
  <c r="I68" i="24"/>
  <c r="I164" i="43"/>
  <c r="I219" i="43"/>
  <c r="I242" i="13"/>
  <c r="O331" i="25"/>
  <c r="I294" i="13"/>
  <c r="L23" i="43"/>
  <c r="O188" i="43"/>
  <c r="L110" i="24"/>
  <c r="I45" i="13"/>
  <c r="O64" i="43"/>
  <c r="I34" i="52"/>
  <c r="I114" i="13"/>
  <c r="I214" i="13"/>
  <c r="O31" i="43"/>
  <c r="O214" i="13"/>
  <c r="L183" i="25"/>
  <c r="L79" i="24"/>
  <c r="I206" i="43"/>
  <c r="L47" i="43"/>
  <c r="I116" i="13"/>
  <c r="O228" i="13"/>
  <c r="O19" i="43"/>
  <c r="O249" i="43"/>
  <c r="I55" i="13"/>
  <c r="L65" i="13"/>
  <c r="L334" i="13"/>
  <c r="O39" i="24"/>
  <c r="O91" i="43"/>
  <c r="L167" i="43"/>
  <c r="O27" i="53"/>
  <c r="O34" i="52"/>
  <c r="O36" i="24"/>
  <c r="L235" i="24"/>
  <c r="O162" i="43"/>
  <c r="L95" i="43"/>
  <c r="O156" i="43"/>
  <c r="L55" i="24"/>
  <c r="O99" i="24"/>
  <c r="L316" i="24"/>
  <c r="O38" i="13"/>
  <c r="L198" i="43"/>
  <c r="I248" i="43"/>
  <c r="O307" i="13"/>
  <c r="L22" i="53"/>
  <c r="I94" i="13"/>
  <c r="O303" i="24"/>
  <c r="I37" i="53"/>
  <c r="I174" i="13"/>
  <c r="O280" i="24"/>
  <c r="L147" i="13"/>
  <c r="O155" i="24"/>
  <c r="O27" i="25"/>
  <c r="L181" i="25"/>
  <c r="O214" i="24"/>
  <c r="L185" i="24"/>
  <c r="L67" i="25"/>
  <c r="I276" i="24"/>
  <c r="I326" i="25"/>
  <c r="O192" i="25"/>
  <c r="I187" i="24"/>
  <c r="L43" i="25"/>
  <c r="O241" i="13"/>
  <c r="L161" i="24"/>
  <c r="O18" i="53"/>
  <c r="L64" i="13"/>
  <c r="O291" i="25"/>
  <c r="L175" i="24"/>
  <c r="L67" i="24"/>
  <c r="O219" i="25"/>
  <c r="L147" i="25"/>
  <c r="O34" i="25"/>
  <c r="L287" i="13"/>
  <c r="L154" i="25"/>
  <c r="I197" i="13"/>
  <c r="I73" i="24"/>
  <c r="L165" i="24"/>
  <c r="I38" i="24"/>
  <c r="L325" i="25"/>
  <c r="I112" i="13"/>
  <c r="I194" i="43"/>
  <c r="I307" i="13"/>
  <c r="L15" i="25"/>
  <c r="L314" i="25"/>
  <c r="L179" i="25"/>
  <c r="I44" i="13"/>
  <c r="L144" i="43"/>
  <c r="L150" i="13"/>
  <c r="I48" i="24"/>
  <c r="O15" i="13"/>
  <c r="L118" i="13"/>
  <c r="I56" i="13"/>
  <c r="L241" i="13"/>
  <c r="O209" i="24"/>
  <c r="I143" i="24"/>
  <c r="O129" i="24"/>
  <c r="I265" i="43"/>
  <c r="L75" i="24"/>
  <c r="L202" i="24"/>
  <c r="O183" i="25"/>
  <c r="L320" i="13"/>
  <c r="I231" i="43"/>
  <c r="L37" i="53"/>
  <c r="I273" i="25"/>
  <c r="L307" i="25"/>
  <c r="O72" i="43"/>
  <c r="L19" i="53"/>
  <c r="O265" i="24"/>
  <c r="I56" i="24"/>
  <c r="I63" i="25"/>
  <c r="L107" i="25"/>
  <c r="O48" i="25"/>
  <c r="O139" i="25"/>
  <c r="O203" i="25"/>
  <c r="I167" i="13"/>
  <c r="L319" i="24"/>
  <c r="L82" i="25"/>
  <c r="I37" i="43"/>
  <c r="O236" i="43"/>
  <c r="O175" i="43"/>
  <c r="I137" i="43"/>
  <c r="L218" i="43"/>
  <c r="L56" i="25"/>
  <c r="L107" i="43"/>
  <c r="L293" i="25"/>
  <c r="O31" i="24"/>
  <c r="O190" i="13"/>
  <c r="L252" i="24"/>
  <c r="L59" i="13"/>
  <c r="L64" i="25"/>
  <c r="L108" i="43"/>
  <c r="L309" i="24"/>
  <c r="L11" i="53"/>
  <c r="O188" i="24"/>
  <c r="I124" i="24"/>
  <c r="I278" i="25"/>
  <c r="L125" i="13"/>
  <c r="I41" i="52"/>
  <c r="L162" i="24"/>
  <c r="I234" i="13"/>
  <c r="I42" i="52"/>
  <c r="L161" i="13"/>
  <c r="L12" i="53"/>
  <c r="I303" i="24"/>
  <c r="I166" i="24"/>
  <c r="O114" i="13"/>
  <c r="O330" i="13"/>
  <c r="I125" i="13"/>
  <c r="L73" i="25"/>
  <c r="L311" i="25"/>
  <c r="L104" i="43"/>
  <c r="L139" i="24"/>
  <c r="L173" i="25"/>
  <c r="L90" i="25"/>
  <c r="O97" i="13"/>
  <c r="I260" i="43"/>
  <c r="I304" i="13"/>
  <c r="I42" i="13"/>
  <c r="O284" i="13"/>
  <c r="O28" i="13"/>
  <c r="O238" i="25"/>
  <c r="L37" i="13"/>
  <c r="I259" i="25"/>
  <c r="L224" i="13"/>
  <c r="L196" i="13"/>
  <c r="L195" i="13"/>
  <c r="L254" i="43"/>
  <c r="O85" i="13"/>
  <c r="L56" i="13"/>
  <c r="O35" i="53"/>
  <c r="O14" i="43"/>
  <c r="O220" i="43"/>
  <c r="L204" i="24"/>
  <c r="I16" i="43"/>
  <c r="O191" i="13"/>
  <c r="O55" i="13"/>
  <c r="L48" i="13"/>
  <c r="O293" i="24"/>
  <c r="L78" i="24"/>
  <c r="I228" i="25"/>
  <c r="I58" i="25"/>
  <c r="I52" i="24"/>
  <c r="L103" i="24"/>
  <c r="O277" i="25"/>
  <c r="I206" i="24"/>
  <c r="L148" i="13"/>
  <c r="L290" i="24"/>
  <c r="L135" i="25"/>
  <c r="L140" i="24"/>
  <c r="I113" i="25"/>
  <c r="O163" i="25"/>
  <c r="I158" i="25"/>
  <c r="O61" i="25"/>
  <c r="L203" i="13"/>
  <c r="O244" i="13"/>
  <c r="I19" i="24"/>
  <c r="L247" i="24"/>
  <c r="L57" i="13"/>
  <c r="I237" i="13"/>
  <c r="L189" i="43"/>
  <c r="O130" i="25"/>
  <c r="O12" i="53"/>
  <c r="L13" i="52"/>
  <c r="I312" i="24"/>
  <c r="O198" i="25"/>
  <c r="I88" i="25"/>
  <c r="L26" i="52"/>
  <c r="I330" i="24"/>
  <c r="O87" i="25"/>
  <c r="L79" i="13"/>
  <c r="L14" i="25"/>
  <c r="L114" i="43"/>
  <c r="O298" i="13"/>
  <c r="I262" i="25"/>
  <c r="L189" i="13"/>
  <c r="O120" i="43"/>
  <c r="O90" i="13"/>
  <c r="I216" i="25"/>
  <c r="I104" i="24"/>
  <c r="I32" i="52"/>
  <c r="I209" i="13"/>
  <c r="O321" i="13"/>
  <c r="L324" i="24"/>
  <c r="O244" i="25"/>
  <c r="L217" i="24"/>
  <c r="I240" i="24"/>
  <c r="I207" i="43"/>
  <c r="I163" i="25"/>
  <c r="L59" i="24"/>
  <c r="O169" i="24"/>
  <c r="I259" i="43"/>
  <c r="I323" i="13"/>
  <c r="O94" i="13"/>
  <c r="O29" i="43"/>
  <c r="L330" i="24"/>
  <c r="I269" i="24"/>
  <c r="O29" i="52"/>
  <c r="L158" i="13"/>
  <c r="O25" i="25"/>
  <c r="O195" i="43"/>
  <c r="I69" i="24"/>
  <c r="O88" i="13"/>
  <c r="O18" i="24"/>
  <c r="O179" i="43"/>
  <c r="I109" i="24"/>
  <c r="I161" i="25"/>
  <c r="O203" i="13"/>
  <c r="L134" i="43"/>
  <c r="I241" i="24"/>
  <c r="I42" i="43"/>
  <c r="L27" i="52"/>
  <c r="I115" i="13"/>
  <c r="I36" i="53"/>
  <c r="I263" i="43"/>
  <c r="I203" i="25"/>
  <c r="O97" i="43"/>
  <c r="I17" i="53"/>
  <c r="L49" i="24"/>
  <c r="O58" i="24"/>
  <c r="I217" i="13"/>
  <c r="O241" i="43"/>
  <c r="L275" i="25"/>
  <c r="I89" i="25"/>
  <c r="O261" i="43"/>
  <c r="L217" i="25"/>
  <c r="I278" i="13"/>
  <c r="I57" i="25"/>
  <c r="L326" i="24"/>
  <c r="O246" i="25"/>
  <c r="L100" i="24"/>
  <c r="L40" i="25"/>
  <c r="I331" i="25"/>
  <c r="L18" i="13"/>
  <c r="L115" i="25"/>
  <c r="I101" i="25"/>
  <c r="L11" i="52"/>
  <c r="I274" i="24"/>
  <c r="O232" i="43"/>
  <c r="I229" i="25"/>
  <c r="I149" i="25"/>
  <c r="I261" i="25"/>
  <c r="I71" i="25"/>
  <c r="L232" i="25"/>
  <c r="I35" i="13"/>
  <c r="I30" i="13"/>
  <c r="O302" i="25"/>
  <c r="O78" i="25"/>
  <c r="I13" i="25"/>
  <c r="O187" i="25"/>
  <c r="L215" i="24"/>
  <c r="I206" i="25"/>
  <c r="I321" i="24"/>
  <c r="L182" i="13"/>
  <c r="I60" i="24"/>
  <c r="O191" i="24"/>
  <c r="I232" i="13"/>
  <c r="L230" i="13"/>
  <c r="O62" i="24"/>
  <c r="I115" i="25"/>
  <c r="O109" i="24"/>
  <c r="I116" i="24"/>
  <c r="L18" i="25"/>
  <c r="O93" i="24"/>
  <c r="L70" i="25"/>
  <c r="L205" i="25"/>
  <c r="L167" i="25"/>
  <c r="O266" i="43"/>
  <c r="O306" i="25"/>
  <c r="O238" i="24"/>
  <c r="I162" i="25"/>
  <c r="L239" i="13"/>
  <c r="O154" i="13"/>
  <c r="O226" i="25"/>
  <c r="L300" i="13"/>
  <c r="O295" i="24"/>
  <c r="I40" i="13"/>
  <c r="O207" i="13"/>
  <c r="O87" i="13"/>
  <c r="L39" i="52"/>
  <c r="L324" i="13"/>
  <c r="O201" i="24"/>
  <c r="I150" i="13"/>
  <c r="L63" i="13"/>
  <c r="O274" i="25"/>
  <c r="O165" i="24"/>
  <c r="O202" i="43"/>
  <c r="I46" i="43"/>
  <c r="I280" i="25"/>
  <c r="O279" i="24"/>
  <c r="O191" i="25"/>
  <c r="O27" i="24"/>
  <c r="O197" i="25"/>
  <c r="I204" i="25"/>
  <c r="O49" i="24"/>
  <c r="I225" i="25"/>
  <c r="O49" i="25"/>
  <c r="O57" i="24"/>
  <c r="O177" i="13"/>
  <c r="O172" i="25"/>
  <c r="L121" i="13"/>
  <c r="O209" i="25"/>
  <c r="L152" i="24"/>
  <c r="I230" i="13"/>
  <c r="I130" i="25"/>
  <c r="I26" i="24"/>
  <c r="I306" i="13"/>
  <c r="I173" i="43"/>
  <c r="I56" i="25"/>
  <c r="I312" i="25"/>
  <c r="L127" i="13"/>
  <c r="I20" i="25"/>
  <c r="L51" i="24"/>
  <c r="O138" i="24"/>
  <c r="I255" i="25"/>
  <c r="O245" i="24"/>
  <c r="I320" i="25"/>
  <c r="I44" i="25"/>
  <c r="L55" i="25"/>
  <c r="I221" i="24"/>
  <c r="O65" i="25"/>
  <c r="I280" i="24"/>
  <c r="L29" i="43"/>
  <c r="I120" i="24"/>
  <c r="O197" i="13"/>
  <c r="O79" i="24"/>
  <c r="O248" i="43"/>
  <c r="L64" i="24"/>
  <c r="I84" i="13"/>
  <c r="O42" i="52"/>
  <c r="O183" i="13"/>
  <c r="L128" i="25"/>
  <c r="O254" i="13"/>
  <c r="L90" i="24"/>
  <c r="I305" i="13"/>
  <c r="I54" i="24"/>
  <c r="L209" i="43"/>
  <c r="L84" i="24"/>
  <c r="O47" i="24"/>
  <c r="I320" i="24"/>
  <c r="L19" i="24"/>
  <c r="O147" i="13"/>
  <c r="O208" i="13"/>
  <c r="I308" i="24"/>
  <c r="L113" i="43"/>
  <c r="O256" i="25"/>
  <c r="O142" i="13"/>
  <c r="I182" i="24"/>
  <c r="I213" i="24"/>
  <c r="O20" i="25"/>
  <c r="O75" i="24"/>
  <c r="L38" i="53"/>
  <c r="O11" i="43"/>
  <c r="I245" i="43"/>
  <c r="L99" i="25"/>
  <c r="I15" i="53"/>
  <c r="I180" i="25"/>
  <c r="L182" i="25"/>
  <c r="O203" i="43"/>
  <c r="L91" i="43"/>
  <c r="L65" i="25"/>
  <c r="I111" i="25"/>
  <c r="O301" i="24"/>
  <c r="L294" i="24"/>
  <c r="L101" i="25"/>
  <c r="L98" i="24"/>
  <c r="L148" i="25"/>
  <c r="I242" i="25"/>
  <c r="L287" i="24"/>
  <c r="I176" i="25"/>
  <c r="O294" i="25"/>
  <c r="L249" i="13"/>
  <c r="L35" i="53"/>
  <c r="I64" i="25"/>
  <c r="I289" i="25"/>
  <c r="O229" i="24"/>
  <c r="O76" i="24"/>
  <c r="O135" i="25"/>
  <c r="O170" i="13"/>
  <c r="O166" i="43"/>
  <c r="L240" i="13"/>
  <c r="L268" i="24"/>
  <c r="L211" i="24"/>
  <c r="O172" i="13"/>
  <c r="O233" i="13"/>
  <c r="O162" i="25"/>
  <c r="I34" i="13"/>
  <c r="L16" i="25"/>
  <c r="O43" i="13"/>
  <c r="L336" i="13"/>
  <c r="O251" i="24"/>
  <c r="I298" i="24"/>
  <c r="L250" i="13"/>
  <c r="L297" i="24"/>
  <c r="L18" i="24"/>
  <c r="I97" i="24"/>
  <c r="I17" i="52"/>
  <c r="L331" i="25"/>
  <c r="O197" i="24"/>
  <c r="O50" i="25"/>
  <c r="O45" i="24"/>
  <c r="I292" i="13"/>
  <c r="L226" i="25"/>
  <c r="I310" i="25"/>
  <c r="I196" i="25"/>
  <c r="O142" i="25"/>
  <c r="L297" i="13"/>
  <c r="O226" i="43"/>
  <c r="I295" i="13"/>
  <c r="I146" i="43"/>
  <c r="O171" i="43"/>
  <c r="O37" i="52"/>
  <c r="L134" i="13"/>
  <c r="O16" i="53"/>
  <c r="I142" i="13"/>
  <c r="O295" i="13"/>
  <c r="L51" i="13"/>
  <c r="L230" i="25"/>
  <c r="L129" i="24"/>
  <c r="L118" i="24"/>
  <c r="L110" i="13"/>
  <c r="O198" i="43"/>
  <c r="O186" i="43"/>
  <c r="O234" i="13"/>
  <c r="L146" i="13"/>
  <c r="I97" i="43"/>
  <c r="O44" i="43"/>
  <c r="L43" i="43"/>
  <c r="I74" i="13"/>
  <c r="O225" i="13"/>
  <c r="L243" i="24"/>
  <c r="O301" i="13"/>
  <c r="L253" i="43"/>
  <c r="L93" i="24"/>
  <c r="O145" i="24"/>
  <c r="O74" i="13"/>
  <c r="L233" i="13"/>
  <c r="L169" i="25"/>
  <c r="L157" i="43"/>
  <c r="L251" i="13"/>
  <c r="O206" i="25"/>
  <c r="I268" i="13"/>
  <c r="L244" i="25"/>
  <c r="L177" i="43"/>
  <c r="I289" i="13"/>
  <c r="L267" i="43"/>
  <c r="O153" i="43"/>
  <c r="L217" i="43"/>
  <c r="I17" i="25"/>
  <c r="O182" i="43"/>
  <c r="I112" i="24"/>
  <c r="I167" i="24"/>
  <c r="L299" i="13"/>
  <c r="O25" i="43"/>
  <c r="O65" i="13"/>
  <c r="I193" i="13"/>
  <c r="O17" i="53"/>
  <c r="L26" i="13"/>
  <c r="L186" i="24"/>
  <c r="I76" i="13"/>
  <c r="I251" i="43"/>
  <c r="L141" i="24"/>
  <c r="I81" i="43"/>
  <c r="I38" i="53"/>
  <c r="I291" i="24"/>
  <c r="O92" i="43"/>
  <c r="I249" i="43"/>
  <c r="O215" i="24"/>
  <c r="I36" i="13"/>
  <c r="L148" i="43"/>
  <c r="I41" i="43"/>
  <c r="I42" i="24"/>
  <c r="I214" i="43"/>
  <c r="L307" i="24"/>
  <c r="L55" i="43"/>
  <c r="L186" i="43"/>
  <c r="O163" i="24"/>
  <c r="I321" i="13"/>
  <c r="I15" i="13"/>
  <c r="I254" i="13"/>
  <c r="O48" i="13"/>
  <c r="I15" i="43"/>
  <c r="I57" i="24"/>
  <c r="O136" i="24"/>
  <c r="L157" i="25"/>
  <c r="O100" i="43"/>
  <c r="L65" i="43"/>
  <c r="O38" i="52"/>
  <c r="O15" i="53"/>
  <c r="I227" i="13"/>
  <c r="O103" i="24"/>
  <c r="L210" i="13"/>
  <c r="O85" i="24"/>
  <c r="L313" i="24"/>
  <c r="I166" i="43"/>
  <c r="O66" i="43"/>
  <c r="L264" i="24"/>
  <c r="I23" i="52"/>
  <c r="L61" i="13"/>
  <c r="O28" i="52"/>
  <c r="L136" i="13"/>
  <c r="I250" i="24"/>
  <c r="I211" i="43"/>
  <c r="I120" i="13"/>
  <c r="L37" i="43"/>
  <c r="L135" i="13"/>
  <c r="L63" i="43"/>
  <c r="L174" i="13"/>
  <c r="O204" i="43"/>
  <c r="L83" i="43"/>
  <c r="I148" i="13"/>
  <c r="I272" i="13"/>
  <c r="O13" i="43"/>
  <c r="I256" i="13"/>
  <c r="O79" i="13"/>
  <c r="L271" i="13"/>
  <c r="O134" i="43"/>
  <c r="O39" i="53"/>
  <c r="O70" i="43"/>
  <c r="O320" i="13"/>
  <c r="L180" i="43"/>
  <c r="I14" i="43"/>
  <c r="L21" i="43"/>
  <c r="L166" i="13"/>
  <c r="L261" i="43"/>
  <c r="O322" i="13"/>
  <c r="I74" i="43"/>
  <c r="L191" i="43"/>
  <c r="L32" i="52"/>
  <c r="I141" i="13"/>
  <c r="O135" i="43"/>
  <c r="O12" i="24"/>
  <c r="I51" i="25"/>
  <c r="L289" i="13"/>
  <c r="L202" i="43"/>
  <c r="L43" i="24"/>
  <c r="L214" i="24"/>
  <c r="O277" i="13"/>
  <c r="I78" i="43"/>
  <c r="L304" i="24"/>
  <c r="O23" i="43"/>
  <c r="O32" i="13"/>
  <c r="L72" i="24"/>
  <c r="L134" i="24"/>
  <c r="O231" i="43"/>
  <c r="L163" i="13"/>
  <c r="I143" i="43"/>
  <c r="O300" i="13"/>
  <c r="L325" i="13"/>
  <c r="I14" i="24"/>
  <c r="L16" i="52"/>
  <c r="I20" i="43"/>
  <c r="I328" i="13"/>
  <c r="I152" i="13"/>
  <c r="I55" i="43"/>
  <c r="I155" i="13"/>
  <c r="L291" i="13"/>
  <c r="L317" i="25"/>
  <c r="O221" i="43"/>
  <c r="I121" i="43"/>
  <c r="L54" i="43"/>
  <c r="L248" i="43"/>
  <c r="O22" i="53"/>
  <c r="L65" i="24"/>
  <c r="L264" i="43"/>
  <c r="L71" i="43"/>
  <c r="I91" i="43"/>
  <c r="L29" i="13"/>
  <c r="O41" i="43"/>
  <c r="L161" i="43"/>
  <c r="O26" i="24"/>
  <c r="O22" i="43"/>
  <c r="I122" i="43"/>
  <c r="O52" i="43"/>
  <c r="I221" i="13"/>
  <c r="O71" i="43"/>
  <c r="I16" i="53"/>
  <c r="I231" i="24"/>
  <c r="O260" i="43"/>
  <c r="O141" i="43"/>
  <c r="I200" i="43"/>
  <c r="I140" i="25"/>
  <c r="L214" i="43"/>
  <c r="I13" i="53"/>
  <c r="O265" i="43"/>
  <c r="L147" i="43"/>
  <c r="I225" i="13"/>
  <c r="O53" i="43"/>
  <c r="O312" i="24"/>
  <c r="L60" i="24"/>
  <c r="O130" i="43"/>
  <c r="L35" i="13"/>
  <c r="I78" i="13"/>
  <c r="O58" i="13"/>
  <c r="L265" i="43"/>
  <c r="I298" i="13"/>
  <c r="I195" i="13"/>
  <c r="I22" i="43"/>
  <c r="O188" i="13"/>
  <c r="L21" i="13"/>
  <c r="O253" i="43"/>
  <c r="I183" i="43"/>
  <c r="L160" i="13"/>
  <c r="I83" i="25"/>
  <c r="O157" i="13"/>
  <c r="L153" i="43"/>
  <c r="O165" i="25"/>
  <c r="O24" i="43"/>
  <c r="O36" i="53"/>
  <c r="L236" i="25"/>
  <c r="O245" i="43"/>
  <c r="O20" i="13"/>
  <c r="L237" i="43"/>
  <c r="L319" i="25"/>
  <c r="O61" i="24"/>
  <c r="I47" i="43"/>
  <c r="L42" i="52"/>
  <c r="O33" i="52"/>
  <c r="L46" i="43"/>
  <c r="L33" i="53"/>
  <c r="O180" i="13"/>
  <c r="O18" i="52"/>
  <c r="L109" i="25"/>
  <c r="L121" i="24"/>
  <c r="O150" i="13"/>
  <c r="I302" i="13"/>
  <c r="I95" i="24"/>
  <c r="L181" i="43"/>
  <c r="I195" i="43"/>
  <c r="L313" i="13"/>
  <c r="O12" i="52"/>
  <c r="L25" i="24"/>
  <c r="L153" i="13"/>
  <c r="I119" i="13"/>
  <c r="I185" i="24"/>
  <c r="I123" i="24"/>
  <c r="I297" i="13"/>
  <c r="L133" i="25"/>
  <c r="L281" i="24"/>
  <c r="O34" i="13"/>
  <c r="O40" i="52"/>
  <c r="I160" i="25"/>
  <c r="I159" i="13"/>
  <c r="L223" i="24"/>
  <c r="O318" i="13"/>
  <c r="O264" i="24"/>
  <c r="O11" i="52"/>
  <c r="O246" i="43"/>
  <c r="L221" i="43"/>
  <c r="I152" i="24"/>
  <c r="O212" i="24"/>
  <c r="L335" i="13"/>
  <c r="L28" i="52"/>
  <c r="L122" i="25"/>
  <c r="L146" i="43"/>
  <c r="I64" i="43"/>
  <c r="I300" i="13"/>
  <c r="L126" i="24"/>
  <c r="O94" i="43"/>
  <c r="L199" i="13"/>
  <c r="O255" i="43"/>
  <c r="I243" i="43"/>
  <c r="L84" i="43"/>
  <c r="L179" i="13"/>
  <c r="L242" i="25"/>
  <c r="L242" i="13"/>
  <c r="I277" i="13"/>
  <c r="I26" i="13"/>
  <c r="I70" i="43"/>
  <c r="I137" i="13"/>
  <c r="O92" i="24"/>
  <c r="O204" i="25"/>
  <c r="I95" i="13"/>
  <c r="L262" i="43"/>
  <c r="I122" i="13"/>
  <c r="I286" i="24"/>
  <c r="I39" i="53"/>
  <c r="I205" i="24"/>
  <c r="I111" i="13"/>
  <c r="L86" i="13"/>
  <c r="I224" i="43"/>
  <c r="O63" i="43"/>
  <c r="L161" i="25"/>
  <c r="L24" i="43"/>
  <c r="L32" i="53"/>
  <c r="L123" i="13"/>
  <c r="O289" i="25"/>
  <c r="O289" i="13"/>
  <c r="I243" i="13"/>
  <c r="L75" i="43"/>
  <c r="I50" i="13"/>
  <c r="L215" i="43"/>
  <c r="O226" i="13"/>
  <c r="L244" i="13"/>
  <c r="O241" i="24"/>
  <c r="L13" i="13"/>
  <c r="I49" i="13"/>
  <c r="O278" i="13"/>
  <c r="L253" i="13"/>
  <c r="O242" i="25"/>
  <c r="L16" i="43"/>
  <c r="O333" i="13"/>
  <c r="O102" i="24"/>
  <c r="I142" i="43"/>
  <c r="O84" i="43"/>
  <c r="I65" i="43"/>
  <c r="O83" i="13"/>
  <c r="L78" i="13"/>
  <c r="L101" i="43"/>
  <c r="O77" i="25"/>
  <c r="O231" i="13"/>
  <c r="L171" i="43"/>
  <c r="L303" i="24"/>
  <c r="O52" i="13"/>
  <c r="I15" i="24"/>
  <c r="O193" i="13"/>
  <c r="O206" i="24"/>
  <c r="L41" i="13"/>
  <c r="I288" i="13"/>
  <c r="I20" i="53"/>
  <c r="O158" i="43"/>
  <c r="I60" i="43"/>
  <c r="I161" i="13"/>
  <c r="O248" i="13"/>
  <c r="L327" i="13"/>
  <c r="I75" i="13"/>
  <c r="O140" i="43"/>
  <c r="O107" i="43"/>
  <c r="I324" i="13"/>
  <c r="L49" i="13"/>
  <c r="L176" i="24"/>
  <c r="L106" i="13"/>
  <c r="L302" i="13"/>
  <c r="I112" i="43"/>
  <c r="I126" i="25"/>
  <c r="O115" i="43"/>
  <c r="L312" i="24"/>
  <c r="O232" i="24"/>
  <c r="L199" i="43"/>
  <c r="L74" i="24"/>
  <c r="I106" i="43"/>
  <c r="I111" i="24"/>
  <c r="O213" i="43"/>
  <c r="I159" i="43"/>
  <c r="L30" i="53"/>
  <c r="O189" i="24"/>
  <c r="L312" i="13"/>
  <c r="O165" i="43"/>
  <c r="O213" i="24"/>
  <c r="L232" i="43"/>
  <c r="O292" i="13"/>
  <c r="I130" i="24"/>
  <c r="I210" i="13"/>
  <c r="L212" i="43"/>
  <c r="L93" i="43"/>
  <c r="L204" i="13"/>
  <c r="I29" i="53"/>
  <c r="L205" i="24"/>
  <c r="L204" i="25"/>
  <c r="O283" i="24"/>
  <c r="L331" i="24"/>
  <c r="I206" i="13"/>
  <c r="O46" i="43"/>
  <c r="O196" i="43"/>
  <c r="I90" i="13"/>
  <c r="I15" i="52"/>
  <c r="I89" i="13"/>
  <c r="I205" i="43"/>
  <c r="L103" i="43"/>
  <c r="L141" i="43"/>
  <c r="I221" i="43"/>
  <c r="I177" i="24"/>
  <c r="I40" i="43"/>
  <c r="L133" i="43"/>
  <c r="I205" i="13"/>
  <c r="O122" i="43"/>
  <c r="L102" i="24"/>
  <c r="L20" i="43"/>
  <c r="O20" i="52"/>
  <c r="L17" i="52"/>
  <c r="L259" i="43"/>
  <c r="O163" i="13"/>
  <c r="I26" i="53"/>
  <c r="L40" i="43"/>
  <c r="I27" i="52"/>
  <c r="O24" i="52"/>
  <c r="O121" i="43"/>
  <c r="L42" i="43"/>
  <c r="O54" i="13"/>
  <c r="I119" i="43"/>
  <c r="I227" i="43"/>
  <c r="L188" i="43"/>
  <c r="I126" i="13"/>
  <c r="O30" i="53"/>
  <c r="I228" i="43"/>
  <c r="O233" i="43"/>
  <c r="I39" i="43"/>
  <c r="O28" i="53"/>
  <c r="O108" i="24"/>
  <c r="L98" i="13"/>
  <c r="O272" i="13"/>
  <c r="I264" i="43"/>
  <c r="O53" i="24"/>
  <c r="O115" i="13"/>
  <c r="O302" i="24"/>
  <c r="O181" i="13"/>
  <c r="I184" i="13"/>
  <c r="I247" i="43"/>
  <c r="I46" i="13"/>
  <c r="O64" i="13"/>
  <c r="L133" i="24"/>
  <c r="L328" i="13"/>
  <c r="L141" i="13"/>
  <c r="I63" i="43"/>
  <c r="O75" i="13"/>
  <c r="O120" i="24"/>
  <c r="O137" i="25"/>
  <c r="L277" i="24"/>
  <c r="I12" i="52"/>
  <c r="O282" i="13"/>
  <c r="L234" i="13"/>
  <c r="L260" i="43"/>
  <c r="L281" i="13"/>
  <c r="O152" i="13"/>
  <c r="L170" i="13"/>
  <c r="L265" i="13"/>
  <c r="O128" i="13"/>
  <c r="L175" i="13"/>
  <c r="O11" i="13"/>
  <c r="I26" i="43"/>
  <c r="I33" i="53"/>
  <c r="O136" i="13"/>
  <c r="O102" i="43"/>
  <c r="I175" i="43"/>
  <c r="L222" i="25"/>
  <c r="O76" i="13"/>
  <c r="I27" i="53"/>
  <c r="O286" i="24"/>
  <c r="O304" i="13"/>
  <c r="I91" i="25"/>
  <c r="O29" i="13"/>
  <c r="L159" i="43"/>
  <c r="O286" i="13"/>
  <c r="L267" i="24"/>
  <c r="I64" i="13"/>
  <c r="O153" i="24"/>
  <c r="O38" i="24"/>
  <c r="I113" i="43"/>
  <c r="O222" i="13"/>
  <c r="L231" i="24"/>
  <c r="I38" i="43"/>
  <c r="I21" i="13"/>
  <c r="I30" i="53"/>
  <c r="I238" i="13"/>
  <c r="L21" i="53"/>
  <c r="O215" i="25"/>
  <c r="O132" i="24"/>
  <c r="O97" i="24"/>
  <c r="I120" i="25"/>
  <c r="I246" i="43"/>
  <c r="O50" i="13"/>
  <c r="L290" i="25"/>
  <c r="I254" i="43"/>
  <c r="I158" i="24"/>
  <c r="O199" i="43"/>
  <c r="O52" i="24"/>
  <c r="I261" i="43"/>
  <c r="O261" i="13"/>
  <c r="O118" i="13"/>
  <c r="I135" i="43"/>
  <c r="I107" i="24"/>
  <c r="I114" i="24"/>
  <c r="I223" i="24"/>
  <c r="L268" i="13"/>
  <c r="L131" i="43"/>
  <c r="L289" i="25"/>
  <c r="L40" i="52"/>
  <c r="L28" i="53"/>
  <c r="L79" i="43"/>
  <c r="I82" i="13"/>
  <c r="O16" i="24"/>
  <c r="L124" i="43"/>
  <c r="L143" i="43"/>
  <c r="I167" i="43"/>
  <c r="I337" i="13"/>
  <c r="O133" i="43"/>
  <c r="L215" i="13"/>
  <c r="O134" i="24"/>
  <c r="I229" i="13"/>
  <c r="I113" i="13"/>
  <c r="O96" i="24"/>
  <c r="L87" i="13"/>
  <c r="L271" i="24"/>
  <c r="L215" i="25"/>
  <c r="L36" i="52"/>
  <c r="L331" i="13"/>
  <c r="L115" i="24"/>
  <c r="O55" i="24"/>
  <c r="L243" i="43"/>
  <c r="I51" i="43"/>
  <c r="L203" i="43"/>
  <c r="O299" i="25"/>
  <c r="L314" i="13"/>
  <c r="O70" i="24"/>
  <c r="O317" i="13"/>
  <c r="L277" i="13"/>
  <c r="L20" i="24"/>
  <c r="I303" i="25"/>
  <c r="L208" i="43"/>
  <c r="I204" i="43"/>
  <c r="O126" i="43"/>
  <c r="L105" i="43"/>
  <c r="O239" i="25"/>
  <c r="L195" i="24"/>
  <c r="I37" i="52"/>
  <c r="O270" i="13"/>
  <c r="I214" i="25"/>
  <c r="O264" i="43"/>
  <c r="I317" i="13"/>
  <c r="O62" i="43"/>
  <c r="I197" i="24"/>
  <c r="O74" i="43"/>
  <c r="O25" i="52"/>
  <c r="O260" i="13"/>
  <c r="I151" i="43"/>
  <c r="L144" i="24"/>
  <c r="L226" i="43"/>
  <c r="O179" i="13"/>
  <c r="O315" i="13"/>
  <c r="O17" i="43"/>
  <c r="L124" i="24"/>
  <c r="I231" i="13"/>
  <c r="L163" i="43"/>
  <c r="L58" i="43"/>
  <c r="O149" i="24"/>
  <c r="O225" i="43"/>
  <c r="I153" i="13"/>
  <c r="L140" i="43"/>
  <c r="L131" i="13"/>
  <c r="O86" i="43"/>
  <c r="L264" i="13"/>
  <c r="O28" i="43"/>
  <c r="O122" i="13"/>
  <c r="L286" i="13"/>
  <c r="I240" i="43"/>
  <c r="L97" i="43"/>
  <c r="L98" i="43"/>
  <c r="L122" i="43"/>
  <c r="L113" i="13"/>
  <c r="O48" i="43"/>
  <c r="O23" i="25"/>
  <c r="O158" i="13"/>
  <c r="I72" i="24"/>
  <c r="I118" i="24"/>
  <c r="L177" i="24"/>
  <c r="L225" i="13"/>
  <c r="O211" i="43"/>
  <c r="L81" i="13"/>
  <c r="O325" i="13"/>
  <c r="L92" i="24"/>
  <c r="O47" i="13"/>
  <c r="L209" i="24"/>
  <c r="I329" i="24"/>
  <c r="I304" i="24"/>
  <c r="L201" i="24"/>
  <c r="O242" i="24"/>
  <c r="I27" i="43"/>
  <c r="L26" i="53"/>
  <c r="O335" i="13"/>
  <c r="L43" i="13"/>
  <c r="L323" i="24"/>
  <c r="O270" i="24"/>
  <c r="I83" i="13"/>
  <c r="I21" i="25"/>
  <c r="L39" i="13"/>
  <c r="I73" i="43"/>
  <c r="L12" i="52"/>
  <c r="O185" i="43"/>
  <c r="L230" i="24"/>
  <c r="L14" i="43"/>
  <c r="O243" i="43"/>
  <c r="L100" i="13"/>
  <c r="L187" i="24"/>
  <c r="L166" i="43"/>
  <c r="I19" i="43"/>
  <c r="L45" i="24"/>
  <c r="I261" i="24"/>
  <c r="I72" i="43"/>
  <c r="L173" i="43"/>
  <c r="L68" i="43"/>
  <c r="I244" i="43"/>
  <c r="I204" i="24"/>
  <c r="I224" i="13"/>
  <c r="I16" i="13"/>
  <c r="O136" i="43"/>
  <c r="O148" i="43"/>
  <c r="L239" i="24"/>
  <c r="L211" i="43"/>
  <c r="O218" i="43"/>
  <c r="I99" i="13"/>
  <c r="I301" i="13"/>
  <c r="L229" i="43"/>
  <c r="L256" i="13"/>
  <c r="O263" i="13"/>
  <c r="O201" i="13"/>
  <c r="I127" i="24"/>
  <c r="L190" i="25"/>
  <c r="I237" i="25"/>
  <c r="O298" i="25"/>
  <c r="I227" i="24"/>
  <c r="L127" i="43"/>
  <c r="I179" i="43"/>
  <c r="I75" i="25"/>
  <c r="L64" i="43"/>
  <c r="O19" i="13"/>
  <c r="I270" i="24"/>
  <c r="I152" i="43"/>
  <c r="L135" i="24"/>
  <c r="I50" i="43"/>
  <c r="O69" i="24"/>
  <c r="L91" i="13"/>
  <c r="L137" i="43"/>
  <c r="I215" i="43"/>
  <c r="O69" i="13"/>
  <c r="I154" i="43"/>
  <c r="L221" i="13"/>
  <c r="I199" i="13"/>
  <c r="O109" i="43"/>
  <c r="O219" i="13"/>
  <c r="I172" i="43"/>
  <c r="L182" i="43"/>
  <c r="O242" i="43"/>
  <c r="O44" i="24"/>
  <c r="I212" i="43"/>
  <c r="O27" i="43"/>
  <c r="I209" i="43"/>
  <c r="L39" i="53"/>
  <c r="O96" i="43"/>
  <c r="O137" i="24"/>
  <c r="I153" i="24"/>
  <c r="O275" i="13"/>
  <c r="L285" i="13"/>
  <c r="L96" i="43"/>
  <c r="O312" i="13"/>
  <c r="I20" i="52"/>
  <c r="L238" i="43"/>
  <c r="L22" i="52"/>
  <c r="O50" i="24"/>
  <c r="I320" i="13"/>
  <c r="I40" i="24"/>
  <c r="L174" i="43"/>
  <c r="I307" i="24"/>
  <c r="L297" i="25"/>
  <c r="L251" i="43"/>
  <c r="L317" i="13"/>
  <c r="L227" i="25"/>
  <c r="L184" i="24"/>
  <c r="I194" i="24"/>
  <c r="I139" i="13"/>
  <c r="L206" i="43"/>
  <c r="L132" i="43"/>
  <c r="I228" i="13"/>
  <c r="O30" i="52"/>
  <c r="I33" i="52"/>
  <c r="O268" i="24"/>
  <c r="L82" i="43"/>
  <c r="O147" i="43"/>
  <c r="L42" i="13"/>
  <c r="O223" i="43"/>
  <c r="L300" i="25"/>
  <c r="I211" i="24"/>
  <c r="L90" i="43"/>
  <c r="I39" i="52"/>
  <c r="L88" i="43"/>
  <c r="I134" i="13"/>
  <c r="I125" i="43"/>
  <c r="I163" i="43"/>
  <c r="L15" i="13"/>
  <c r="I68" i="43"/>
  <c r="L316" i="13"/>
  <c r="I302" i="24"/>
  <c r="L101" i="13"/>
  <c r="I168" i="43"/>
  <c r="I296" i="13"/>
  <c r="L194" i="13"/>
  <c r="I103" i="24"/>
  <c r="I198" i="43"/>
  <c r="I83" i="43"/>
  <c r="I245" i="13"/>
  <c r="I31" i="25"/>
  <c r="I162" i="24"/>
  <c r="I189" i="13"/>
  <c r="O336" i="13"/>
  <c r="I236" i="43"/>
  <c r="L77" i="13"/>
  <c r="O66" i="24"/>
  <c r="O175" i="13"/>
  <c r="I216" i="13"/>
  <c r="L268" i="25"/>
  <c r="L293" i="24"/>
  <c r="L209" i="13"/>
  <c r="I198" i="25"/>
  <c r="O98" i="13"/>
  <c r="O204" i="13"/>
  <c r="L234" i="43"/>
  <c r="L27" i="25"/>
  <c r="L225" i="43"/>
  <c r="L77" i="24"/>
  <c r="I28" i="43"/>
  <c r="L155" i="24"/>
  <c r="L88" i="24"/>
  <c r="I181" i="25"/>
  <c r="I242" i="24"/>
  <c r="O63" i="24"/>
  <c r="O266" i="13"/>
  <c r="I14" i="53"/>
  <c r="O51" i="43"/>
  <c r="O311" i="13"/>
  <c r="I181" i="13"/>
  <c r="O118" i="25"/>
  <c r="L78" i="43"/>
  <c r="I220" i="43"/>
  <c r="O250" i="24"/>
  <c r="O168" i="43"/>
  <c r="L120" i="13"/>
  <c r="I217" i="43"/>
  <c r="O82" i="24"/>
  <c r="O67" i="13"/>
  <c r="O58" i="43"/>
  <c r="I229" i="43"/>
  <c r="I19" i="52"/>
  <c r="I189" i="43"/>
  <c r="I130" i="43"/>
  <c r="I181" i="43"/>
  <c r="O15" i="43"/>
  <c r="L152" i="43"/>
  <c r="O164" i="13"/>
  <c r="O134" i="13"/>
  <c r="I316" i="13"/>
  <c r="I333" i="13"/>
  <c r="I54" i="43"/>
  <c r="O35" i="24"/>
  <c r="O160" i="25"/>
  <c r="O100" i="24"/>
  <c r="O106" i="43"/>
  <c r="L256" i="24"/>
  <c r="I172" i="24"/>
  <c r="I38" i="13"/>
  <c r="L214" i="25"/>
  <c r="O331" i="13"/>
  <c r="O21" i="24"/>
  <c r="I245" i="24"/>
  <c r="L228" i="13"/>
  <c r="L254" i="24"/>
  <c r="I17" i="13"/>
  <c r="L249" i="43"/>
  <c r="L241" i="43"/>
  <c r="O174" i="43"/>
  <c r="O77" i="43"/>
  <c r="I133" i="43"/>
  <c r="L270" i="13"/>
  <c r="I59" i="13"/>
  <c r="L116" i="43"/>
  <c r="I67" i="13"/>
  <c r="I210" i="43"/>
  <c r="I138" i="43"/>
  <c r="L175" i="43"/>
  <c r="O39" i="52"/>
  <c r="O227" i="43"/>
  <c r="L130" i="43"/>
  <c r="I66" i="24"/>
  <c r="I314" i="24"/>
  <c r="O11" i="24"/>
  <c r="L105" i="25"/>
  <c r="L76" i="43"/>
  <c r="O169" i="43"/>
  <c r="L220" i="24"/>
  <c r="O76" i="43"/>
  <c r="O95" i="43"/>
  <c r="O200" i="24"/>
  <c r="I118" i="13"/>
  <c r="L89" i="43"/>
  <c r="I123" i="43"/>
  <c r="O307" i="25"/>
  <c r="I18" i="53"/>
  <c r="O229" i="13"/>
  <c r="I62" i="43"/>
  <c r="O74" i="24"/>
  <c r="I31" i="43"/>
  <c r="L266" i="43"/>
  <c r="L265" i="25"/>
  <c r="I24" i="53"/>
  <c r="O187" i="13"/>
  <c r="L18" i="53"/>
  <c r="L245" i="13"/>
  <c r="I237" i="43"/>
  <c r="I185" i="43"/>
  <c r="O139" i="43"/>
  <c r="O149" i="13"/>
  <c r="O144" i="24"/>
  <c r="I188" i="13"/>
  <c r="L294" i="13"/>
  <c r="I255" i="13"/>
  <c r="O14" i="52"/>
  <c r="L109" i="43"/>
  <c r="I77" i="43"/>
  <c r="L154" i="43"/>
  <c r="I256" i="43"/>
  <c r="I85" i="24"/>
  <c r="O204" i="24"/>
  <c r="O174" i="24"/>
  <c r="O81" i="43"/>
  <c r="I21" i="53"/>
  <c r="L15" i="53"/>
  <c r="O263" i="43"/>
  <c r="I12" i="13"/>
  <c r="I40" i="52"/>
  <c r="O220" i="13"/>
  <c r="I251" i="24"/>
  <c r="L224" i="43"/>
  <c r="L235" i="43"/>
  <c r="O72" i="25"/>
  <c r="L310" i="24"/>
  <c r="I37" i="24"/>
  <c r="O320" i="25"/>
  <c r="I222" i="13"/>
  <c r="I128" i="43"/>
  <c r="O216" i="24"/>
  <c r="O109" i="13"/>
  <c r="I270" i="13"/>
  <c r="O26" i="43"/>
  <c r="L70" i="43"/>
  <c r="I181" i="24"/>
  <c r="I253" i="43"/>
  <c r="L172" i="24"/>
  <c r="L172" i="13"/>
  <c r="L207" i="25"/>
  <c r="O164" i="43"/>
  <c r="O57" i="43"/>
  <c r="O46" i="24"/>
  <c r="I314" i="13"/>
  <c r="O308" i="13"/>
  <c r="O189" i="13"/>
  <c r="O215" i="43"/>
  <c r="I225" i="43"/>
  <c r="O116" i="13"/>
  <c r="O211" i="13"/>
  <c r="L229" i="13"/>
  <c r="L286" i="25"/>
  <c r="I11" i="43"/>
  <c r="I23" i="43"/>
  <c r="I244" i="24"/>
  <c r="L27" i="43"/>
  <c r="L68" i="24"/>
  <c r="I57" i="43"/>
  <c r="O32" i="53"/>
  <c r="I215" i="13"/>
  <c r="I330" i="13"/>
  <c r="L100" i="43"/>
  <c r="L34" i="53"/>
  <c r="I210" i="24"/>
  <c r="L112" i="43"/>
  <c r="L160" i="43"/>
  <c r="L157" i="13"/>
  <c r="I21" i="43"/>
  <c r="I178" i="43"/>
  <c r="L155" i="13"/>
  <c r="O191" i="43"/>
  <c r="O123" i="24"/>
  <c r="I141" i="25"/>
  <c r="O311" i="24"/>
  <c r="O61" i="13"/>
  <c r="L158" i="43"/>
  <c r="L123" i="43"/>
  <c r="L162" i="13"/>
  <c r="L14" i="53"/>
  <c r="I163" i="13"/>
  <c r="I13" i="24"/>
  <c r="L299" i="25"/>
  <c r="O152" i="43"/>
  <c r="O327" i="24"/>
  <c r="I33" i="13"/>
  <c r="I271" i="13"/>
  <c r="I220" i="13"/>
  <c r="L147" i="24"/>
  <c r="I282" i="13"/>
  <c r="L244" i="43"/>
  <c r="O31" i="52"/>
  <c r="L12" i="24"/>
  <c r="L315" i="25"/>
  <c r="L312" i="25"/>
  <c r="O257" i="13"/>
  <c r="I187" i="13"/>
  <c r="O26" i="13"/>
  <c r="I11" i="13"/>
  <c r="L106" i="43"/>
  <c r="O201" i="25"/>
  <c r="O264" i="13"/>
  <c r="L293" i="13"/>
  <c r="O63" i="13"/>
  <c r="I145" i="24"/>
  <c r="L170" i="24"/>
  <c r="O256" i="13"/>
  <c r="L210" i="43"/>
  <c r="O240" i="13"/>
  <c r="I156" i="43"/>
  <c r="O112" i="43"/>
  <c r="I132" i="43"/>
  <c r="O118" i="24"/>
  <c r="O176" i="24"/>
  <c r="L31" i="53"/>
  <c r="L185" i="13"/>
  <c r="L178" i="24"/>
  <c r="O71" i="13"/>
  <c r="I155" i="25"/>
  <c r="I175" i="13"/>
  <c r="O35" i="52"/>
  <c r="L165" i="13"/>
  <c r="L172" i="43"/>
  <c r="O113" i="13"/>
  <c r="L39" i="43"/>
  <c r="L34" i="43"/>
  <c r="I234" i="24"/>
  <c r="I193" i="24"/>
  <c r="I180" i="13"/>
  <c r="I280" i="13"/>
  <c r="O99" i="13"/>
  <c r="L77" i="43"/>
  <c r="I71" i="24"/>
  <c r="O189" i="43"/>
  <c r="I164" i="13"/>
  <c r="L153" i="24"/>
  <c r="O35" i="43"/>
  <c r="O65" i="24"/>
  <c r="L36" i="53"/>
  <c r="O146" i="43"/>
  <c r="L190" i="43"/>
  <c r="O297" i="24"/>
  <c r="I86" i="13"/>
  <c r="O49" i="43"/>
  <c r="I266" i="13"/>
  <c r="O254" i="43"/>
  <c r="I108" i="43"/>
  <c r="I143" i="13"/>
  <c r="L247" i="43"/>
  <c r="L213" i="43"/>
  <c r="I96" i="43"/>
  <c r="O294" i="13"/>
  <c r="L309" i="13"/>
  <c r="O138" i="43"/>
  <c r="L41" i="43"/>
  <c r="I12" i="53"/>
  <c r="I14" i="52"/>
  <c r="O114" i="43"/>
  <c r="O195" i="24"/>
  <c r="I255" i="43"/>
  <c r="O221" i="25"/>
  <c r="L143" i="13"/>
  <c r="L12" i="43"/>
  <c r="O21" i="43"/>
  <c r="O91" i="24"/>
  <c r="O274" i="13"/>
  <c r="I139" i="43"/>
  <c r="I118" i="43"/>
  <c r="L213" i="24"/>
  <c r="O160" i="43"/>
  <c r="L306" i="13"/>
  <c r="I263" i="13"/>
  <c r="O203" i="24"/>
  <c r="O262" i="43"/>
  <c r="L192" i="43"/>
  <c r="I22" i="53"/>
  <c r="L23" i="53"/>
  <c r="I138" i="25"/>
  <c r="I14" i="25"/>
  <c r="O160" i="13"/>
  <c r="O81" i="13"/>
  <c r="L56" i="43"/>
  <c r="I62" i="24"/>
  <c r="O237" i="25"/>
  <c r="L111" i="43"/>
  <c r="O101" i="43"/>
  <c r="L31" i="43"/>
  <c r="L20" i="52"/>
  <c r="L117" i="43"/>
  <c r="L150" i="43"/>
  <c r="I74" i="24"/>
  <c r="O103" i="13"/>
  <c r="O31" i="53"/>
  <c r="L85" i="24"/>
  <c r="L142" i="43"/>
  <c r="L100" i="25"/>
  <c r="O199" i="13"/>
  <c r="O146" i="13"/>
  <c r="O49" i="13"/>
  <c r="O19" i="53"/>
  <c r="L19" i="43"/>
  <c r="I29" i="43"/>
  <c r="I241" i="43"/>
  <c r="L28" i="43"/>
  <c r="L24" i="53"/>
  <c r="I254" i="24"/>
  <c r="O337" i="13"/>
  <c r="L249" i="24"/>
  <c r="O304" i="24"/>
  <c r="I129" i="24"/>
  <c r="O209" i="13"/>
  <c r="O209" i="43"/>
  <c r="L126" i="25"/>
  <c r="L123" i="24"/>
  <c r="L85" i="43"/>
  <c r="O269" i="25"/>
  <c r="L301" i="13"/>
  <c r="L246" i="13"/>
  <c r="L15" i="43"/>
  <c r="I336" i="13"/>
  <c r="L259" i="13"/>
  <c r="L44" i="13"/>
  <c r="L115" i="43"/>
  <c r="O254" i="24"/>
  <c r="L154" i="13"/>
  <c r="L192" i="13"/>
  <c r="I290" i="13"/>
  <c r="O17" i="52"/>
  <c r="I44" i="24"/>
  <c r="O246" i="24"/>
  <c r="L181" i="13"/>
  <c r="O116" i="43"/>
  <c r="O251" i="43"/>
  <c r="I260" i="25"/>
  <c r="O44" i="13"/>
  <c r="I35" i="43"/>
  <c r="L122" i="24"/>
  <c r="I296" i="24"/>
  <c r="L231" i="43"/>
  <c r="I105" i="13"/>
  <c r="O33" i="53"/>
  <c r="I54" i="13"/>
  <c r="L138" i="43"/>
  <c r="I326" i="13"/>
  <c r="L30" i="43"/>
  <c r="L206" i="13"/>
  <c r="L24" i="52"/>
  <c r="O77" i="13"/>
  <c r="I266" i="25"/>
  <c r="O210" i="13"/>
  <c r="L27" i="53"/>
  <c r="L225" i="24"/>
  <c r="O54" i="43"/>
  <c r="O268" i="13"/>
  <c r="I293" i="13"/>
  <c r="L47" i="24"/>
  <c r="I59" i="43"/>
  <c r="L255" i="25"/>
  <c r="L323" i="13"/>
  <c r="O43" i="43"/>
  <c r="L110" i="43"/>
  <c r="I108" i="25"/>
  <c r="L239" i="43"/>
  <c r="O279" i="13"/>
  <c r="L33" i="43"/>
  <c r="O334" i="13"/>
  <c r="I77" i="13"/>
  <c r="L102" i="43"/>
  <c r="I97" i="13"/>
  <c r="O205" i="13"/>
  <c r="I22" i="52"/>
  <c r="L66" i="13"/>
  <c r="I325" i="25"/>
  <c r="L88" i="13"/>
  <c r="I16" i="24"/>
  <c r="O15" i="24"/>
  <c r="O20" i="43"/>
  <c r="L61" i="24"/>
  <c r="L219" i="43"/>
  <c r="L185" i="43"/>
  <c r="L173" i="13"/>
  <c r="O129" i="43"/>
  <c r="O119" i="43"/>
  <c r="O93" i="43"/>
  <c r="I68" i="13"/>
  <c r="I36" i="52"/>
  <c r="L237" i="24"/>
  <c r="I107" i="13"/>
  <c r="L149" i="43"/>
  <c r="I250" i="43"/>
  <c r="L196" i="24"/>
  <c r="I158" i="13"/>
  <c r="O167" i="43"/>
  <c r="I116" i="43"/>
  <c r="L174" i="24"/>
  <c r="L26" i="43"/>
  <c r="L205" i="13"/>
  <c r="L298" i="13"/>
  <c r="O47" i="43"/>
  <c r="L255" i="43"/>
  <c r="L99" i="43"/>
  <c r="O206" i="43"/>
  <c r="O70" i="13"/>
  <c r="O85" i="43"/>
  <c r="O135" i="24"/>
  <c r="O171" i="24"/>
  <c r="L75" i="13"/>
  <c r="I35" i="53"/>
  <c r="O196" i="13"/>
  <c r="I146" i="25"/>
  <c r="O244" i="24"/>
  <c r="I69" i="43"/>
  <c r="L128" i="43"/>
  <c r="I131" i="13"/>
  <c r="I318" i="13"/>
  <c r="I257" i="13"/>
  <c r="O36" i="52"/>
  <c r="L72" i="43"/>
  <c r="I35" i="52"/>
  <c r="O324" i="25"/>
  <c r="I103" i="43"/>
  <c r="L72" i="25"/>
  <c r="I240" i="13"/>
  <c r="I83" i="24"/>
  <c r="I173" i="24"/>
  <c r="O72" i="13"/>
  <c r="L321" i="13"/>
  <c r="O185" i="13"/>
  <c r="I28" i="52"/>
  <c r="L39" i="24"/>
  <c r="I92" i="13"/>
  <c r="O92" i="13"/>
  <c r="L86" i="43"/>
  <c r="L276" i="25"/>
  <c r="I96" i="13"/>
  <c r="I43" i="43"/>
  <c r="L35" i="43"/>
  <c r="I194" i="13"/>
  <c r="L178" i="43"/>
  <c r="I262" i="13"/>
  <c r="O328" i="13"/>
  <c r="I186" i="43"/>
  <c r="L194" i="43"/>
  <c r="L75" i="25"/>
  <c r="O38" i="43"/>
  <c r="I249" i="25"/>
  <c r="L44" i="43"/>
  <c r="I158" i="43"/>
  <c r="L155" i="43"/>
  <c r="L92" i="43"/>
  <c r="L179" i="43"/>
  <c r="I110" i="13"/>
  <c r="I105" i="24"/>
  <c r="I21" i="52"/>
  <c r="I102" i="43"/>
  <c r="L187" i="13"/>
  <c r="I56" i="43"/>
  <c r="I117" i="43"/>
  <c r="I36" i="43"/>
  <c r="O200" i="43"/>
  <c r="I153" i="43"/>
  <c r="O205" i="43"/>
  <c r="O125" i="43"/>
  <c r="O34" i="53"/>
  <c r="I249" i="24"/>
  <c r="L45" i="43"/>
  <c r="L275" i="13"/>
  <c r="I60" i="13"/>
  <c r="I101" i="43"/>
  <c r="I105" i="43"/>
  <c r="L284" i="24"/>
  <c r="I155" i="24"/>
  <c r="L139" i="43"/>
  <c r="I188" i="24"/>
  <c r="L118" i="43"/>
  <c r="I183" i="25"/>
  <c r="L91" i="24"/>
  <c r="I241" i="13"/>
  <c r="I174" i="43"/>
  <c r="L104" i="24"/>
  <c r="O95" i="13"/>
  <c r="O198" i="24"/>
  <c r="L139" i="13"/>
  <c r="L33" i="52"/>
  <c r="I13" i="52"/>
  <c r="I28" i="13"/>
  <c r="L143" i="24"/>
  <c r="L36" i="43"/>
  <c r="O181" i="24"/>
  <c r="I86" i="24"/>
  <c r="I262" i="43"/>
  <c r="L51" i="43"/>
  <c r="L104" i="13"/>
  <c r="O263" i="24"/>
  <c r="L23" i="52"/>
  <c r="L184" i="43"/>
  <c r="L333" i="13"/>
  <c r="L227" i="43"/>
  <c r="I283" i="24"/>
  <c r="I93" i="43"/>
  <c r="I25" i="53"/>
  <c r="L250" i="43"/>
  <c r="L54" i="13"/>
  <c r="L103" i="13"/>
  <c r="I274" i="25"/>
  <c r="L120" i="24"/>
  <c r="L21" i="52"/>
  <c r="I87" i="43"/>
  <c r="L15" i="52"/>
  <c r="L193" i="43"/>
  <c r="I16" i="52"/>
  <c r="L240" i="24"/>
  <c r="O178" i="43"/>
  <c r="O315" i="24"/>
  <c r="I58" i="13"/>
  <c r="O147" i="24"/>
  <c r="L311" i="13"/>
  <c r="L33" i="13"/>
  <c r="O249" i="24"/>
  <c r="O230" i="43"/>
  <c r="I287" i="13"/>
  <c r="I154" i="13"/>
  <c r="O42" i="43"/>
  <c r="I290" i="25"/>
  <c r="I127" i="43"/>
  <c r="I117" i="24"/>
  <c r="I216" i="43"/>
  <c r="L252" i="13"/>
  <c r="L274" i="24"/>
  <c r="O121" i="25"/>
  <c r="O110" i="13"/>
  <c r="O210" i="43"/>
  <c r="O238" i="43"/>
  <c r="O126" i="25"/>
  <c r="I177" i="43"/>
  <c r="L48" i="43"/>
  <c r="O110" i="43"/>
  <c r="O151" i="13"/>
  <c r="L144" i="13"/>
  <c r="L149" i="13"/>
  <c r="L300" i="24"/>
  <c r="I170" i="43"/>
  <c r="I263" i="24"/>
  <c r="L117" i="13"/>
  <c r="I196" i="43"/>
  <c r="L189" i="24"/>
  <c r="O75" i="43"/>
  <c r="O21" i="53"/>
  <c r="L222" i="13"/>
  <c r="L247" i="13"/>
  <c r="I209" i="24"/>
  <c r="I193" i="43"/>
  <c r="O192" i="13"/>
  <c r="I319" i="13"/>
  <c r="L164" i="24"/>
  <c r="L80" i="43"/>
  <c r="I52" i="43"/>
  <c r="L93" i="13"/>
  <c r="L71" i="13"/>
  <c r="L40" i="13"/>
  <c r="O216" i="13"/>
  <c r="I191" i="43"/>
  <c r="O73" i="13"/>
  <c r="O40" i="13"/>
  <c r="I150" i="43"/>
  <c r="O42" i="13"/>
  <c r="O31" i="13"/>
  <c r="I94" i="43"/>
  <c r="O106" i="13"/>
  <c r="O225" i="24"/>
  <c r="O80" i="25"/>
  <c r="O287" i="24"/>
  <c r="L226" i="13"/>
  <c r="I141" i="43"/>
  <c r="L138" i="13"/>
  <c r="L192" i="25"/>
  <c r="I223" i="43"/>
  <c r="O195" i="13"/>
  <c r="O108" i="13"/>
  <c r="I180" i="43"/>
  <c r="O78" i="43"/>
  <c r="L246" i="43"/>
  <c r="I162" i="43"/>
  <c r="O169" i="13"/>
  <c r="I155" i="43"/>
  <c r="O37" i="53"/>
  <c r="L236" i="13"/>
  <c r="O329" i="24"/>
  <c r="I22" i="25"/>
  <c r="L31" i="13"/>
  <c r="O217" i="24"/>
  <c r="I99" i="43"/>
  <c r="O80" i="13"/>
  <c r="L197" i="43"/>
  <c r="O258" i="13"/>
  <c r="L220" i="13"/>
  <c r="O273" i="24"/>
  <c r="O57" i="13"/>
  <c r="I47" i="13"/>
  <c r="I260" i="24"/>
  <c r="I26" i="52"/>
  <c r="I98" i="43"/>
  <c r="I136" i="24"/>
  <c r="L38" i="43"/>
  <c r="L76" i="13"/>
  <c r="L190" i="24"/>
  <c r="L252" i="43"/>
  <c r="I264" i="13"/>
  <c r="L146" i="24"/>
  <c r="L135" i="43"/>
  <c r="L201" i="43"/>
  <c r="L27" i="13"/>
  <c r="O123" i="43"/>
  <c r="O103" i="43"/>
  <c r="I190" i="43"/>
  <c r="I38" i="52"/>
  <c r="I103" i="13"/>
  <c r="O59" i="43"/>
  <c r="O259" i="43"/>
  <c r="I104" i="43"/>
  <c r="O248" i="24"/>
  <c r="I61" i="43"/>
  <c r="I233" i="43"/>
  <c r="O50" i="43"/>
  <c r="L17" i="43"/>
  <c r="O37" i="24"/>
  <c r="O40" i="43"/>
  <c r="O227" i="13"/>
  <c r="O250" i="13"/>
  <c r="I48" i="43"/>
  <c r="O34" i="43"/>
  <c r="I202" i="43"/>
  <c r="L183" i="43"/>
  <c r="L190" i="13"/>
  <c r="L216" i="43"/>
  <c r="O308" i="24"/>
  <c r="L318" i="13"/>
  <c r="I196" i="13"/>
  <c r="I34" i="43"/>
  <c r="L223" i="43"/>
  <c r="I23" i="13"/>
  <c r="O56" i="43"/>
  <c r="I208" i="43"/>
  <c r="O139" i="13"/>
  <c r="O159" i="43"/>
  <c r="O83" i="43"/>
  <c r="O21" i="52"/>
  <c r="L113" i="24"/>
  <c r="I125" i="24"/>
  <c r="I11" i="53"/>
  <c r="L37" i="52"/>
  <c r="L20" i="13"/>
  <c r="O184" i="24"/>
  <c r="L119" i="43"/>
  <c r="I330" i="25"/>
  <c r="L265" i="24"/>
  <c r="L18" i="52"/>
  <c r="I120" i="43"/>
  <c r="I80" i="13"/>
  <c r="I124" i="43"/>
  <c r="I73" i="13"/>
  <c r="I31" i="53"/>
  <c r="L183" i="24"/>
  <c r="O150" i="43"/>
  <c r="L11" i="43"/>
  <c r="O29" i="24"/>
  <c r="L94" i="43"/>
  <c r="I157" i="43"/>
  <c r="O88" i="43"/>
  <c r="I168" i="13"/>
  <c r="I188" i="43"/>
  <c r="L272" i="13"/>
  <c r="O326" i="13"/>
  <c r="O327" i="13"/>
  <c r="I13" i="43"/>
  <c r="I192" i="43"/>
  <c r="I133" i="13"/>
  <c r="O250" i="43"/>
  <c r="O156" i="13"/>
  <c r="O65" i="43"/>
  <c r="I156" i="13"/>
  <c r="I222" i="43"/>
  <c r="O24" i="13"/>
  <c r="I289" i="24"/>
  <c r="O172" i="43"/>
  <c r="L52" i="43"/>
  <c r="L145" i="43"/>
  <c r="O262" i="13"/>
  <c r="I230" i="24"/>
  <c r="O68" i="43"/>
  <c r="O170" i="43"/>
  <c r="L84" i="13"/>
  <c r="L256" i="43"/>
  <c r="O265" i="13"/>
  <c r="I329" i="13"/>
  <c r="O153" i="13"/>
  <c r="L248" i="13"/>
  <c r="I140" i="43"/>
  <c r="L62" i="43"/>
  <c r="I170" i="13"/>
  <c r="O67" i="43"/>
  <c r="I76" i="43"/>
  <c r="I107" i="43"/>
  <c r="O206" i="13"/>
  <c r="L233" i="43"/>
  <c r="L129" i="13"/>
  <c r="L195" i="43"/>
  <c r="L130" i="13"/>
  <c r="I132" i="13"/>
  <c r="I82" i="43"/>
  <c r="L269" i="13"/>
  <c r="O60" i="13"/>
  <c r="L220" i="43"/>
  <c r="I86" i="43"/>
  <c r="L314" i="24"/>
  <c r="O216" i="43"/>
  <c r="I184" i="24"/>
  <c r="O214" i="25"/>
  <c r="L204" i="43"/>
  <c r="L36" i="13"/>
  <c r="O113" i="43"/>
  <c r="L25" i="52"/>
  <c r="I117" i="13"/>
  <c r="O53" i="13"/>
  <c r="O158" i="24"/>
  <c r="O111" i="13"/>
  <c r="I17" i="43"/>
  <c r="O26" i="52"/>
  <c r="I322" i="13"/>
  <c r="I24" i="52"/>
  <c r="O26" i="53"/>
  <c r="O16" i="13"/>
  <c r="I71" i="43"/>
  <c r="O138" i="13"/>
  <c r="O246" i="13"/>
  <c r="L136" i="43"/>
  <c r="L242" i="43"/>
  <c r="L212" i="13"/>
  <c r="O217" i="43"/>
  <c r="L29" i="52"/>
  <c r="I177" i="13"/>
  <c r="I131" i="43"/>
  <c r="O80" i="24"/>
  <c r="O25" i="13"/>
  <c r="I285" i="13"/>
  <c r="I160" i="43"/>
  <c r="I265" i="13"/>
  <c r="O152" i="24"/>
  <c r="I110" i="43"/>
  <c r="L197" i="24"/>
  <c r="L74" i="43"/>
  <c r="I44" i="43"/>
  <c r="O180" i="43"/>
  <c r="L156" i="43"/>
  <c r="I25" i="52"/>
  <c r="J25" i="52" l="1"/>
  <c r="K25" i="52" s="1"/>
  <c r="M156" i="43"/>
  <c r="N156" i="43" s="1"/>
  <c r="P180" i="43"/>
  <c r="Q180" i="43" s="1"/>
  <c r="J44" i="43"/>
  <c r="K44" i="43" s="1"/>
  <c r="M74" i="43"/>
  <c r="N74" i="43" s="1"/>
  <c r="M197" i="24"/>
  <c r="N197" i="24" s="1"/>
  <c r="J110" i="43"/>
  <c r="K110" i="43" s="1"/>
  <c r="P152" i="24"/>
  <c r="Q152" i="24" s="1"/>
  <c r="J265" i="13"/>
  <c r="K265" i="13" s="1"/>
  <c r="J160" i="43"/>
  <c r="K160" i="43" s="1"/>
  <c r="J285" i="13"/>
  <c r="K285" i="13" s="1"/>
  <c r="P25" i="13"/>
  <c r="Q25" i="13" s="1"/>
  <c r="P80" i="24"/>
  <c r="Q80" i="24" s="1"/>
  <c r="J131" i="43"/>
  <c r="K131" i="43" s="1"/>
  <c r="J177" i="13"/>
  <c r="K177" i="13" s="1"/>
  <c r="M29" i="52"/>
  <c r="N29" i="52" s="1"/>
  <c r="P217" i="43"/>
  <c r="Q217" i="43" s="1"/>
  <c r="M212" i="13"/>
  <c r="N212" i="13" s="1"/>
  <c r="M242" i="43"/>
  <c r="N242" i="43" s="1"/>
  <c r="M136" i="43"/>
  <c r="N136" i="43" s="1"/>
  <c r="P246" i="13"/>
  <c r="Q246" i="13" s="1"/>
  <c r="P138" i="13"/>
  <c r="Q138" i="13" s="1"/>
  <c r="J71" i="43"/>
  <c r="K71" i="43" s="1"/>
  <c r="P16" i="13"/>
  <c r="Q16" i="13" s="1"/>
  <c r="P26" i="53"/>
  <c r="Q26" i="53" s="1"/>
  <c r="J24" i="52"/>
  <c r="K24" i="52" s="1"/>
  <c r="J322" i="13"/>
  <c r="K322" i="13" s="1"/>
  <c r="P26" i="52"/>
  <c r="Q26" i="52" s="1"/>
  <c r="J17" i="43"/>
  <c r="K17" i="43" s="1"/>
  <c r="P111" i="13"/>
  <c r="Q111" i="13" s="1"/>
  <c r="P158" i="24"/>
  <c r="Q158" i="24" s="1"/>
  <c r="P53" i="13"/>
  <c r="Q53" i="13" s="1"/>
  <c r="J117" i="13"/>
  <c r="K117" i="13" s="1"/>
  <c r="M25" i="52"/>
  <c r="N25" i="52" s="1"/>
  <c r="P113" i="43"/>
  <c r="Q113" i="43" s="1"/>
  <c r="M36" i="13"/>
  <c r="N36" i="13" s="1"/>
  <c r="M204" i="43"/>
  <c r="N204" i="43" s="1"/>
  <c r="P214" i="25"/>
  <c r="Q214" i="25" s="1"/>
  <c r="J184" i="24"/>
  <c r="K184" i="24" s="1"/>
  <c r="P216" i="43"/>
  <c r="Q216" i="43" s="1"/>
  <c r="M314" i="24"/>
  <c r="N314" i="24" s="1"/>
  <c r="J86" i="43"/>
  <c r="K86" i="43" s="1"/>
  <c r="M220" i="43"/>
  <c r="N220" i="43" s="1"/>
  <c r="P60" i="13"/>
  <c r="Q60" i="13" s="1"/>
  <c r="M269" i="13"/>
  <c r="N269" i="13" s="1"/>
  <c r="J82" i="43"/>
  <c r="K82" i="43" s="1"/>
  <c r="J132" i="13"/>
  <c r="K132" i="13" s="1"/>
  <c r="M130" i="13"/>
  <c r="N130" i="13" s="1"/>
  <c r="M195" i="43"/>
  <c r="N195" i="43" s="1"/>
  <c r="M129" i="13"/>
  <c r="N129" i="13" s="1"/>
  <c r="M233" i="43"/>
  <c r="N233" i="43" s="1"/>
  <c r="P206" i="13"/>
  <c r="Q206" i="13" s="1"/>
  <c r="J107" i="43"/>
  <c r="K107" i="43" s="1"/>
  <c r="J76" i="43"/>
  <c r="K76" i="43" s="1"/>
  <c r="P67" i="43"/>
  <c r="Q67" i="43" s="1"/>
  <c r="J170" i="13"/>
  <c r="K170" i="13" s="1"/>
  <c r="M62" i="43"/>
  <c r="N62" i="43" s="1"/>
  <c r="J140" i="43"/>
  <c r="K140" i="43" s="1"/>
  <c r="M248" i="13"/>
  <c r="N248" i="13" s="1"/>
  <c r="P153" i="13"/>
  <c r="Q153" i="13" s="1"/>
  <c r="J329" i="13"/>
  <c r="K329" i="13" s="1"/>
  <c r="P265" i="13"/>
  <c r="Q265" i="13" s="1"/>
  <c r="M256" i="43"/>
  <c r="N256" i="43" s="1"/>
  <c r="M84" i="13"/>
  <c r="N84" i="13" s="1"/>
  <c r="P170" i="43"/>
  <c r="Q170" i="43" s="1"/>
  <c r="P68" i="43"/>
  <c r="Q68" i="43" s="1"/>
  <c r="J230" i="24"/>
  <c r="K230" i="24" s="1"/>
  <c r="P262" i="13"/>
  <c r="Q262" i="13" s="1"/>
  <c r="M145" i="43"/>
  <c r="N145" i="43" s="1"/>
  <c r="M52" i="43"/>
  <c r="N52" i="43" s="1"/>
  <c r="P172" i="43"/>
  <c r="Q172" i="43" s="1"/>
  <c r="J289" i="24"/>
  <c r="K289" i="24" s="1"/>
  <c r="P24" i="13"/>
  <c r="Q24" i="13" s="1"/>
  <c r="J222" i="43"/>
  <c r="K222" i="43" s="1"/>
  <c r="J156" i="13"/>
  <c r="K156" i="13" s="1"/>
  <c r="P65" i="43"/>
  <c r="Q65" i="43" s="1"/>
  <c r="P156" i="13"/>
  <c r="Q156" i="13" s="1"/>
  <c r="P250" i="43"/>
  <c r="Q250" i="43" s="1"/>
  <c r="J133" i="13"/>
  <c r="K133" i="13" s="1"/>
  <c r="J192" i="43"/>
  <c r="K192" i="43" s="1"/>
  <c r="J13" i="43"/>
  <c r="K13" i="43" s="1"/>
  <c r="P327" i="13"/>
  <c r="Q327" i="13" s="1"/>
  <c r="P326" i="13"/>
  <c r="Q326" i="13" s="1"/>
  <c r="M272" i="13"/>
  <c r="N272" i="13" s="1"/>
  <c r="J188" i="43"/>
  <c r="K188" i="43" s="1"/>
  <c r="J168" i="13"/>
  <c r="K168" i="13" s="1"/>
  <c r="P88" i="43"/>
  <c r="Q88" i="43" s="1"/>
  <c r="J157" i="43"/>
  <c r="K157" i="43" s="1"/>
  <c r="M94" i="43"/>
  <c r="N94" i="43" s="1"/>
  <c r="P29" i="24"/>
  <c r="Q29" i="24" s="1"/>
  <c r="M11" i="43"/>
  <c r="N11" i="43" s="1"/>
  <c r="P150" i="43"/>
  <c r="Q150" i="43" s="1"/>
  <c r="M183" i="24"/>
  <c r="N183" i="24" s="1"/>
  <c r="J31" i="53"/>
  <c r="K31" i="53" s="1"/>
  <c r="J73" i="13"/>
  <c r="K73" i="13" s="1"/>
  <c r="J124" i="43"/>
  <c r="K124" i="43" s="1"/>
  <c r="J80" i="13"/>
  <c r="K80" i="13" s="1"/>
  <c r="J120" i="43"/>
  <c r="K120" i="43" s="1"/>
  <c r="M18" i="52"/>
  <c r="N18" i="52" s="1"/>
  <c r="M265" i="24"/>
  <c r="N265" i="24" s="1"/>
  <c r="J330" i="25"/>
  <c r="K330" i="25" s="1"/>
  <c r="M119" i="43"/>
  <c r="N119" i="43" s="1"/>
  <c r="P184" i="24"/>
  <c r="Q184" i="24" s="1"/>
  <c r="M20" i="13"/>
  <c r="N20" i="13" s="1"/>
  <c r="M37" i="52"/>
  <c r="N37" i="52" s="1"/>
  <c r="J11" i="53"/>
  <c r="K11" i="53" s="1"/>
  <c r="J125" i="24"/>
  <c r="K125" i="24" s="1"/>
  <c r="M113" i="24"/>
  <c r="N113" i="24" s="1"/>
  <c r="P21" i="52"/>
  <c r="Q21" i="52" s="1"/>
  <c r="P83" i="43"/>
  <c r="Q83" i="43" s="1"/>
  <c r="P159" i="43"/>
  <c r="Q159" i="43" s="1"/>
  <c r="P139" i="13"/>
  <c r="Q139" i="13" s="1"/>
  <c r="J208" i="43"/>
  <c r="K208" i="43" s="1"/>
  <c r="P56" i="43"/>
  <c r="Q56" i="43" s="1"/>
  <c r="J23" i="13"/>
  <c r="K23" i="13" s="1"/>
  <c r="M223" i="43"/>
  <c r="N223" i="43" s="1"/>
  <c r="J34" i="43"/>
  <c r="K34" i="43" s="1"/>
  <c r="J196" i="13"/>
  <c r="K196" i="13" s="1"/>
  <c r="M318" i="13"/>
  <c r="N318" i="13" s="1"/>
  <c r="P308" i="24"/>
  <c r="Q308" i="24" s="1"/>
  <c r="M216" i="43"/>
  <c r="N216" i="43" s="1"/>
  <c r="M190" i="13"/>
  <c r="N190" i="13" s="1"/>
  <c r="M183" i="43"/>
  <c r="N183" i="43" s="1"/>
  <c r="J202" i="43"/>
  <c r="K202" i="43" s="1"/>
  <c r="P34" i="43"/>
  <c r="Q34" i="43" s="1"/>
  <c r="J48" i="43"/>
  <c r="K48" i="43" s="1"/>
  <c r="P250" i="13"/>
  <c r="Q250" i="13" s="1"/>
  <c r="P227" i="13"/>
  <c r="Q227" i="13" s="1"/>
  <c r="P40" i="43"/>
  <c r="Q40" i="43" s="1"/>
  <c r="P37" i="24"/>
  <c r="Q37" i="24" s="1"/>
  <c r="M17" i="43"/>
  <c r="N17" i="43" s="1"/>
  <c r="P50" i="43"/>
  <c r="Q50" i="43" s="1"/>
  <c r="J233" i="43"/>
  <c r="K233" i="43" s="1"/>
  <c r="J61" i="43"/>
  <c r="K61" i="43" s="1"/>
  <c r="P248" i="24"/>
  <c r="Q248" i="24" s="1"/>
  <c r="J104" i="43"/>
  <c r="K104" i="43" s="1"/>
  <c r="P259" i="43"/>
  <c r="Q259" i="43" s="1"/>
  <c r="P59" i="43"/>
  <c r="Q59" i="43" s="1"/>
  <c r="J103" i="13"/>
  <c r="K103" i="13" s="1"/>
  <c r="J38" i="52"/>
  <c r="K38" i="52" s="1"/>
  <c r="J190" i="43"/>
  <c r="K190" i="43" s="1"/>
  <c r="P103" i="43"/>
  <c r="Q103" i="43" s="1"/>
  <c r="P123" i="43"/>
  <c r="Q123" i="43" s="1"/>
  <c r="M27" i="13"/>
  <c r="N27" i="13" s="1"/>
  <c r="M201" i="43"/>
  <c r="N201" i="43" s="1"/>
  <c r="M135" i="43"/>
  <c r="N135" i="43" s="1"/>
  <c r="M146" i="24"/>
  <c r="N146" i="24" s="1"/>
  <c r="J264" i="13"/>
  <c r="K264" i="13" s="1"/>
  <c r="M252" i="43"/>
  <c r="N252" i="43" s="1"/>
  <c r="M190" i="24"/>
  <c r="N190" i="24" s="1"/>
  <c r="M76" i="13"/>
  <c r="N76" i="13" s="1"/>
  <c r="M38" i="43"/>
  <c r="N38" i="43" s="1"/>
  <c r="J136" i="24"/>
  <c r="K136" i="24" s="1"/>
  <c r="J98" i="43"/>
  <c r="K98" i="43" s="1"/>
  <c r="J26" i="52"/>
  <c r="K26" i="52" s="1"/>
  <c r="J260" i="24"/>
  <c r="K260" i="24" s="1"/>
  <c r="J47" i="13"/>
  <c r="K47" i="13" s="1"/>
  <c r="P57" i="13"/>
  <c r="Q57" i="13" s="1"/>
  <c r="P273" i="24"/>
  <c r="Q273" i="24" s="1"/>
  <c r="M220" i="13"/>
  <c r="N220" i="13" s="1"/>
  <c r="P258" i="13"/>
  <c r="Q258" i="13" s="1"/>
  <c r="M197" i="43"/>
  <c r="N197" i="43" s="1"/>
  <c r="P80" i="13"/>
  <c r="Q80" i="13" s="1"/>
  <c r="J99" i="43"/>
  <c r="K99" i="43" s="1"/>
  <c r="P217" i="24"/>
  <c r="Q217" i="24" s="1"/>
  <c r="M31" i="13"/>
  <c r="N31" i="13" s="1"/>
  <c r="J22" i="25"/>
  <c r="K22" i="25" s="1"/>
  <c r="P329" i="24"/>
  <c r="Q329" i="24" s="1"/>
  <c r="M236" i="13"/>
  <c r="N236" i="13" s="1"/>
  <c r="P37" i="53"/>
  <c r="Q37" i="53" s="1"/>
  <c r="J155" i="43"/>
  <c r="K155" i="43" s="1"/>
  <c r="P169" i="13"/>
  <c r="Q169" i="13" s="1"/>
  <c r="J162" i="43"/>
  <c r="K162" i="43" s="1"/>
  <c r="M246" i="43"/>
  <c r="N246" i="43" s="1"/>
  <c r="P78" i="43"/>
  <c r="Q78" i="43" s="1"/>
  <c r="J180" i="43"/>
  <c r="K180" i="43" s="1"/>
  <c r="P108" i="13"/>
  <c r="Q108" i="13" s="1"/>
  <c r="P195" i="13"/>
  <c r="Q195" i="13" s="1"/>
  <c r="J223" i="43"/>
  <c r="K223" i="43" s="1"/>
  <c r="M192" i="25"/>
  <c r="N192" i="25" s="1"/>
  <c r="M138" i="13"/>
  <c r="N138" i="13" s="1"/>
  <c r="J141" i="43"/>
  <c r="K141" i="43" s="1"/>
  <c r="M226" i="13"/>
  <c r="N226" i="13" s="1"/>
  <c r="P287" i="24"/>
  <c r="Q287" i="24" s="1"/>
  <c r="P80" i="25"/>
  <c r="Q80" i="25" s="1"/>
  <c r="P225" i="24"/>
  <c r="Q225" i="24" s="1"/>
  <c r="P106" i="13"/>
  <c r="Q106" i="13" s="1"/>
  <c r="J94" i="43"/>
  <c r="K94" i="43" s="1"/>
  <c r="P31" i="13"/>
  <c r="Q31" i="13" s="1"/>
  <c r="P42" i="13"/>
  <c r="Q42" i="13" s="1"/>
  <c r="J150" i="43"/>
  <c r="K150" i="43" s="1"/>
  <c r="P40" i="13"/>
  <c r="Q40" i="13" s="1"/>
  <c r="P73" i="13"/>
  <c r="Q73" i="13" s="1"/>
  <c r="J191" i="43"/>
  <c r="K191" i="43" s="1"/>
  <c r="P216" i="13"/>
  <c r="Q216" i="13" s="1"/>
  <c r="M40" i="13"/>
  <c r="N40" i="13" s="1"/>
  <c r="M71" i="13"/>
  <c r="N71" i="13" s="1"/>
  <c r="M93" i="13"/>
  <c r="N93" i="13" s="1"/>
  <c r="J52" i="43"/>
  <c r="K52" i="43" s="1"/>
  <c r="M80" i="43"/>
  <c r="N80" i="43" s="1"/>
  <c r="M164" i="24"/>
  <c r="N164" i="24" s="1"/>
  <c r="J319" i="13"/>
  <c r="K319" i="13" s="1"/>
  <c r="P192" i="13"/>
  <c r="Q192" i="13" s="1"/>
  <c r="J193" i="43"/>
  <c r="K193" i="43" s="1"/>
  <c r="J209" i="24"/>
  <c r="K209" i="24" s="1"/>
  <c r="M247" i="13"/>
  <c r="N247" i="13" s="1"/>
  <c r="M222" i="13"/>
  <c r="N222" i="13" s="1"/>
  <c r="P21" i="53"/>
  <c r="Q21" i="53" s="1"/>
  <c r="P75" i="43"/>
  <c r="Q75" i="43" s="1"/>
  <c r="M189" i="24"/>
  <c r="N189" i="24" s="1"/>
  <c r="J196" i="43"/>
  <c r="K196" i="43" s="1"/>
  <c r="M117" i="13"/>
  <c r="N117" i="13" s="1"/>
  <c r="J263" i="24"/>
  <c r="K263" i="24" s="1"/>
  <c r="J170" i="43"/>
  <c r="K170" i="43" s="1"/>
  <c r="M300" i="24"/>
  <c r="N300" i="24" s="1"/>
  <c r="M149" i="13"/>
  <c r="N149" i="13" s="1"/>
  <c r="M144" i="13"/>
  <c r="N144" i="13" s="1"/>
  <c r="P151" i="13"/>
  <c r="Q151" i="13" s="1"/>
  <c r="P110" i="43"/>
  <c r="Q110" i="43" s="1"/>
  <c r="M48" i="43"/>
  <c r="N48" i="43" s="1"/>
  <c r="J177" i="43"/>
  <c r="K177" i="43" s="1"/>
  <c r="P126" i="25"/>
  <c r="Q126" i="25" s="1"/>
  <c r="P238" i="43"/>
  <c r="Q238" i="43" s="1"/>
  <c r="P210" i="43"/>
  <c r="Q210" i="43" s="1"/>
  <c r="P110" i="13"/>
  <c r="Q110" i="13" s="1"/>
  <c r="P121" i="25"/>
  <c r="Q121" i="25" s="1"/>
  <c r="M274" i="24"/>
  <c r="N274" i="24" s="1"/>
  <c r="M252" i="13"/>
  <c r="N252" i="13" s="1"/>
  <c r="J216" i="43"/>
  <c r="K216" i="43" s="1"/>
  <c r="J117" i="24"/>
  <c r="K117" i="24" s="1"/>
  <c r="J127" i="43"/>
  <c r="K127" i="43" s="1"/>
  <c r="J290" i="25"/>
  <c r="K290" i="25" s="1"/>
  <c r="P42" i="43"/>
  <c r="Q42" i="43" s="1"/>
  <c r="J154" i="13"/>
  <c r="K154" i="13" s="1"/>
  <c r="J287" i="13"/>
  <c r="K287" i="13" s="1"/>
  <c r="P230" i="43"/>
  <c r="Q230" i="43" s="1"/>
  <c r="P249" i="24"/>
  <c r="Q249" i="24" s="1"/>
  <c r="M33" i="13"/>
  <c r="N33" i="13" s="1"/>
  <c r="M311" i="13"/>
  <c r="N311" i="13" s="1"/>
  <c r="P147" i="24"/>
  <c r="Q147" i="24" s="1"/>
  <c r="J58" i="13"/>
  <c r="K58" i="13" s="1"/>
  <c r="P315" i="24"/>
  <c r="Q315" i="24" s="1"/>
  <c r="P178" i="43"/>
  <c r="Q178" i="43" s="1"/>
  <c r="M240" i="24"/>
  <c r="N240" i="24" s="1"/>
  <c r="J16" i="52"/>
  <c r="K16" i="52" s="1"/>
  <c r="M193" i="43"/>
  <c r="N193" i="43" s="1"/>
  <c r="M15" i="52"/>
  <c r="N15" i="52" s="1"/>
  <c r="J87" i="43"/>
  <c r="K87" i="43" s="1"/>
  <c r="M21" i="52"/>
  <c r="N21" i="52" s="1"/>
  <c r="M120" i="24"/>
  <c r="N120" i="24" s="1"/>
  <c r="J274" i="25"/>
  <c r="K274" i="25" s="1"/>
  <c r="M103" i="13"/>
  <c r="N103" i="13" s="1"/>
  <c r="M54" i="13"/>
  <c r="N54" i="13" s="1"/>
  <c r="M250" i="43"/>
  <c r="N250" i="43" s="1"/>
  <c r="J25" i="53"/>
  <c r="K25" i="53" s="1"/>
  <c r="J93" i="43"/>
  <c r="K93" i="43" s="1"/>
  <c r="J283" i="24"/>
  <c r="K283" i="24" s="1"/>
  <c r="M227" i="43"/>
  <c r="N227" i="43" s="1"/>
  <c r="M333" i="13"/>
  <c r="N333" i="13" s="1"/>
  <c r="M184" i="43"/>
  <c r="N184" i="43" s="1"/>
  <c r="M23" i="52"/>
  <c r="N23" i="52" s="1"/>
  <c r="P263" i="24"/>
  <c r="Q263" i="24" s="1"/>
  <c r="M104" i="13"/>
  <c r="N104" i="13" s="1"/>
  <c r="M51" i="43"/>
  <c r="N51" i="43" s="1"/>
  <c r="J262" i="43"/>
  <c r="K262" i="43" s="1"/>
  <c r="J86" i="24"/>
  <c r="K86" i="24" s="1"/>
  <c r="P181" i="24"/>
  <c r="Q181" i="24" s="1"/>
  <c r="M36" i="43"/>
  <c r="N36" i="43" s="1"/>
  <c r="M143" i="24"/>
  <c r="N143" i="24" s="1"/>
  <c r="J28" i="13"/>
  <c r="K28" i="13" s="1"/>
  <c r="J13" i="52"/>
  <c r="K13" i="52" s="1"/>
  <c r="M33" i="52"/>
  <c r="N33" i="52" s="1"/>
  <c r="M139" i="13"/>
  <c r="N139" i="13" s="1"/>
  <c r="P198" i="24"/>
  <c r="Q198" i="24" s="1"/>
  <c r="P95" i="13"/>
  <c r="Q95" i="13" s="1"/>
  <c r="M104" i="24"/>
  <c r="N104" i="24" s="1"/>
  <c r="J174" i="43"/>
  <c r="K174" i="43" s="1"/>
  <c r="J241" i="13"/>
  <c r="K241" i="13" s="1"/>
  <c r="M91" i="24"/>
  <c r="N91" i="24" s="1"/>
  <c r="J183" i="25"/>
  <c r="K183" i="25" s="1"/>
  <c r="M118" i="43"/>
  <c r="N118" i="43" s="1"/>
  <c r="J188" i="24"/>
  <c r="K188" i="24" s="1"/>
  <c r="M139" i="43"/>
  <c r="N139" i="43" s="1"/>
  <c r="J155" i="24"/>
  <c r="K155" i="24" s="1"/>
  <c r="M284" i="24"/>
  <c r="N284" i="24" s="1"/>
  <c r="J105" i="43"/>
  <c r="K105" i="43" s="1"/>
  <c r="J101" i="43"/>
  <c r="K101" i="43" s="1"/>
  <c r="J60" i="13"/>
  <c r="K60" i="13" s="1"/>
  <c r="M275" i="13"/>
  <c r="N275" i="13" s="1"/>
  <c r="M45" i="43"/>
  <c r="N45" i="43" s="1"/>
  <c r="J249" i="24"/>
  <c r="K249" i="24" s="1"/>
  <c r="P34" i="53"/>
  <c r="Q34" i="53" s="1"/>
  <c r="P125" i="43"/>
  <c r="Q125" i="43" s="1"/>
  <c r="P205" i="43"/>
  <c r="Q205" i="43" s="1"/>
  <c r="J153" i="43"/>
  <c r="K153" i="43" s="1"/>
  <c r="P200" i="43"/>
  <c r="Q200" i="43" s="1"/>
  <c r="J36" i="43"/>
  <c r="K36" i="43" s="1"/>
  <c r="J117" i="43"/>
  <c r="K117" i="43" s="1"/>
  <c r="J56" i="43"/>
  <c r="K56" i="43" s="1"/>
  <c r="M187" i="13"/>
  <c r="N187" i="13" s="1"/>
  <c r="J102" i="43"/>
  <c r="K102" i="43" s="1"/>
  <c r="J21" i="52"/>
  <c r="K21" i="52" s="1"/>
  <c r="J105" i="24"/>
  <c r="K105" i="24" s="1"/>
  <c r="J110" i="13"/>
  <c r="K110" i="13" s="1"/>
  <c r="M179" i="43"/>
  <c r="N179" i="43" s="1"/>
  <c r="M92" i="43"/>
  <c r="N92" i="43" s="1"/>
  <c r="M155" i="43"/>
  <c r="N155" i="43" s="1"/>
  <c r="J158" i="43"/>
  <c r="K158" i="43" s="1"/>
  <c r="M44" i="43"/>
  <c r="N44" i="43" s="1"/>
  <c r="J249" i="25"/>
  <c r="K249" i="25" s="1"/>
  <c r="P38" i="43"/>
  <c r="Q38" i="43" s="1"/>
  <c r="M75" i="25"/>
  <c r="N75" i="25" s="1"/>
  <c r="M194" i="43"/>
  <c r="N194" i="43" s="1"/>
  <c r="J186" i="43"/>
  <c r="K186" i="43" s="1"/>
  <c r="P328" i="13"/>
  <c r="Q328" i="13" s="1"/>
  <c r="J262" i="13"/>
  <c r="K262" i="13" s="1"/>
  <c r="M178" i="43"/>
  <c r="N178" i="43" s="1"/>
  <c r="J194" i="13"/>
  <c r="K194" i="13" s="1"/>
  <c r="M35" i="43"/>
  <c r="N35" i="43" s="1"/>
  <c r="J43" i="43"/>
  <c r="K43" i="43" s="1"/>
  <c r="J96" i="13"/>
  <c r="K96" i="13" s="1"/>
  <c r="M276" i="25"/>
  <c r="N276" i="25" s="1"/>
  <c r="M86" i="43"/>
  <c r="N86" i="43" s="1"/>
  <c r="P92" i="13"/>
  <c r="Q92" i="13" s="1"/>
  <c r="J92" i="13"/>
  <c r="K92" i="13" s="1"/>
  <c r="M39" i="24"/>
  <c r="N39" i="24" s="1"/>
  <c r="J28" i="52"/>
  <c r="K28" i="52" s="1"/>
  <c r="P185" i="13"/>
  <c r="Q185" i="13" s="1"/>
  <c r="M321" i="13"/>
  <c r="N321" i="13" s="1"/>
  <c r="P72" i="13"/>
  <c r="Q72" i="13" s="1"/>
  <c r="J173" i="24"/>
  <c r="K173" i="24" s="1"/>
  <c r="J83" i="24"/>
  <c r="K83" i="24" s="1"/>
  <c r="J240" i="13"/>
  <c r="K240" i="13" s="1"/>
  <c r="M72" i="25"/>
  <c r="N72" i="25" s="1"/>
  <c r="J103" i="43"/>
  <c r="K103" i="43" s="1"/>
  <c r="P324" i="25"/>
  <c r="Q324" i="25" s="1"/>
  <c r="J35" i="52"/>
  <c r="K35" i="52" s="1"/>
  <c r="M72" i="43"/>
  <c r="N72" i="43" s="1"/>
  <c r="P36" i="52"/>
  <c r="Q36" i="52" s="1"/>
  <c r="J257" i="13"/>
  <c r="K257" i="13" s="1"/>
  <c r="J318" i="13"/>
  <c r="K318" i="13" s="1"/>
  <c r="J131" i="13"/>
  <c r="K131" i="13" s="1"/>
  <c r="M128" i="43"/>
  <c r="N128" i="43" s="1"/>
  <c r="J69" i="43"/>
  <c r="K69" i="43" s="1"/>
  <c r="P244" i="24"/>
  <c r="Q244" i="24" s="1"/>
  <c r="J146" i="25"/>
  <c r="K146" i="25" s="1"/>
  <c r="P196" i="13"/>
  <c r="Q196" i="13" s="1"/>
  <c r="J35" i="53"/>
  <c r="K35" i="53" s="1"/>
  <c r="M75" i="13"/>
  <c r="N75" i="13" s="1"/>
  <c r="P171" i="24"/>
  <c r="Q171" i="24" s="1"/>
  <c r="P135" i="24"/>
  <c r="Q135" i="24" s="1"/>
  <c r="P85" i="43"/>
  <c r="Q85" i="43" s="1"/>
  <c r="P70" i="13"/>
  <c r="Q70" i="13" s="1"/>
  <c r="P206" i="43"/>
  <c r="Q206" i="43" s="1"/>
  <c r="M99" i="43"/>
  <c r="N99" i="43" s="1"/>
  <c r="M255" i="43"/>
  <c r="N255" i="43" s="1"/>
  <c r="P47" i="43"/>
  <c r="Q47" i="43" s="1"/>
  <c r="M298" i="13"/>
  <c r="N298" i="13" s="1"/>
  <c r="M205" i="13"/>
  <c r="N205" i="13" s="1"/>
  <c r="M26" i="43"/>
  <c r="N26" i="43" s="1"/>
  <c r="M174" i="24"/>
  <c r="N174" i="24" s="1"/>
  <c r="J116" i="43"/>
  <c r="K116" i="43" s="1"/>
  <c r="P167" i="43"/>
  <c r="Q167" i="43" s="1"/>
  <c r="J158" i="13"/>
  <c r="K158" i="13" s="1"/>
  <c r="M196" i="24"/>
  <c r="N196" i="24" s="1"/>
  <c r="J250" i="43"/>
  <c r="K250" i="43" s="1"/>
  <c r="M149" i="43"/>
  <c r="N149" i="43" s="1"/>
  <c r="J107" i="13"/>
  <c r="K107" i="13" s="1"/>
  <c r="M237" i="24"/>
  <c r="N237" i="24" s="1"/>
  <c r="J36" i="52"/>
  <c r="K36" i="52" s="1"/>
  <c r="J68" i="13"/>
  <c r="K68" i="13" s="1"/>
  <c r="P93" i="43"/>
  <c r="Q93" i="43" s="1"/>
  <c r="P119" i="43"/>
  <c r="Q119" i="43" s="1"/>
  <c r="P129" i="43"/>
  <c r="Q129" i="43" s="1"/>
  <c r="M173" i="13"/>
  <c r="N173" i="13" s="1"/>
  <c r="M185" i="43"/>
  <c r="N185" i="43" s="1"/>
  <c r="M219" i="43"/>
  <c r="N219" i="43" s="1"/>
  <c r="M61" i="24"/>
  <c r="N61" i="24" s="1"/>
  <c r="P20" i="43"/>
  <c r="Q20" i="43" s="1"/>
  <c r="P15" i="24"/>
  <c r="Q15" i="24" s="1"/>
  <c r="J16" i="24"/>
  <c r="K16" i="24" s="1"/>
  <c r="M88" i="13"/>
  <c r="N88" i="13" s="1"/>
  <c r="J325" i="25"/>
  <c r="K325" i="25" s="1"/>
  <c r="M66" i="13"/>
  <c r="N66" i="13" s="1"/>
  <c r="J22" i="52"/>
  <c r="K22" i="52" s="1"/>
  <c r="P205" i="13"/>
  <c r="Q205" i="13" s="1"/>
  <c r="J97" i="13"/>
  <c r="K97" i="13" s="1"/>
  <c r="M102" i="43"/>
  <c r="N102" i="43" s="1"/>
  <c r="J77" i="13"/>
  <c r="K77" i="13" s="1"/>
  <c r="P334" i="13"/>
  <c r="Q334" i="13" s="1"/>
  <c r="M33" i="43"/>
  <c r="N33" i="43" s="1"/>
  <c r="P279" i="13"/>
  <c r="Q279" i="13" s="1"/>
  <c r="M239" i="43"/>
  <c r="N239" i="43" s="1"/>
  <c r="J108" i="25"/>
  <c r="K108" i="25" s="1"/>
  <c r="M110" i="43"/>
  <c r="N110" i="43" s="1"/>
  <c r="P43" i="43"/>
  <c r="Q43" i="43" s="1"/>
  <c r="M323" i="13"/>
  <c r="N323" i="13" s="1"/>
  <c r="M255" i="25"/>
  <c r="N255" i="25" s="1"/>
  <c r="J59" i="43"/>
  <c r="K59" i="43" s="1"/>
  <c r="M47" i="24"/>
  <c r="N47" i="24" s="1"/>
  <c r="J293" i="13"/>
  <c r="K293" i="13" s="1"/>
  <c r="P268" i="13"/>
  <c r="Q268" i="13" s="1"/>
  <c r="P54" i="43"/>
  <c r="Q54" i="43" s="1"/>
  <c r="M225" i="24"/>
  <c r="N225" i="24" s="1"/>
  <c r="M27" i="53"/>
  <c r="N27" i="53" s="1"/>
  <c r="P210" i="13"/>
  <c r="Q210" i="13" s="1"/>
  <c r="J266" i="25"/>
  <c r="K266" i="25" s="1"/>
  <c r="P77" i="13"/>
  <c r="Q77" i="13" s="1"/>
  <c r="M24" i="52"/>
  <c r="N24" i="52" s="1"/>
  <c r="M206" i="13"/>
  <c r="N206" i="13" s="1"/>
  <c r="M30" i="43"/>
  <c r="N30" i="43" s="1"/>
  <c r="J326" i="13"/>
  <c r="K326" i="13" s="1"/>
  <c r="M138" i="43"/>
  <c r="N138" i="43" s="1"/>
  <c r="J54" i="13"/>
  <c r="K54" i="13" s="1"/>
  <c r="P33" i="53"/>
  <c r="Q33" i="53" s="1"/>
  <c r="J105" i="13"/>
  <c r="K105" i="13" s="1"/>
  <c r="M231" i="43"/>
  <c r="N231" i="43" s="1"/>
  <c r="J296" i="24"/>
  <c r="K296" i="24" s="1"/>
  <c r="M122" i="24"/>
  <c r="N122" i="24" s="1"/>
  <c r="J35" i="43"/>
  <c r="K35" i="43" s="1"/>
  <c r="P44" i="13"/>
  <c r="Q44" i="13" s="1"/>
  <c r="J260" i="25"/>
  <c r="K260" i="25" s="1"/>
  <c r="P251" i="43"/>
  <c r="Q251" i="43" s="1"/>
  <c r="P116" i="43"/>
  <c r="Q116" i="43" s="1"/>
  <c r="M181" i="13"/>
  <c r="N181" i="13" s="1"/>
  <c r="P246" i="24"/>
  <c r="Q246" i="24" s="1"/>
  <c r="J44" i="24"/>
  <c r="K44" i="24" s="1"/>
  <c r="P17" i="52"/>
  <c r="Q17" i="52" s="1"/>
  <c r="J290" i="13"/>
  <c r="K290" i="13" s="1"/>
  <c r="M192" i="13"/>
  <c r="N192" i="13" s="1"/>
  <c r="M154" i="13"/>
  <c r="N154" i="13" s="1"/>
  <c r="P254" i="24"/>
  <c r="Q254" i="24" s="1"/>
  <c r="M115" i="43"/>
  <c r="N115" i="43" s="1"/>
  <c r="M44" i="13"/>
  <c r="N44" i="13" s="1"/>
  <c r="M259" i="13"/>
  <c r="N259" i="13" s="1"/>
  <c r="J336" i="13"/>
  <c r="K336" i="13" s="1"/>
  <c r="M15" i="43"/>
  <c r="N15" i="43" s="1"/>
  <c r="M246" i="13"/>
  <c r="N246" i="13" s="1"/>
  <c r="M301" i="13"/>
  <c r="N301" i="13" s="1"/>
  <c r="P269" i="25"/>
  <c r="Q269" i="25" s="1"/>
  <c r="M85" i="43"/>
  <c r="N85" i="43" s="1"/>
  <c r="M123" i="24"/>
  <c r="N123" i="24" s="1"/>
  <c r="M126" i="25"/>
  <c r="N126" i="25" s="1"/>
  <c r="P209" i="43"/>
  <c r="Q209" i="43" s="1"/>
  <c r="P209" i="13"/>
  <c r="Q209" i="13" s="1"/>
  <c r="J129" i="24"/>
  <c r="K129" i="24" s="1"/>
  <c r="P304" i="24"/>
  <c r="Q304" i="24" s="1"/>
  <c r="M249" i="24"/>
  <c r="N249" i="24" s="1"/>
  <c r="P337" i="13"/>
  <c r="Q337" i="13" s="1"/>
  <c r="J254" i="24"/>
  <c r="K254" i="24" s="1"/>
  <c r="M24" i="53"/>
  <c r="N24" i="53" s="1"/>
  <c r="M28" i="43"/>
  <c r="N28" i="43" s="1"/>
  <c r="J241" i="43"/>
  <c r="K241" i="43" s="1"/>
  <c r="J29" i="43"/>
  <c r="K29" i="43" s="1"/>
  <c r="M19" i="43"/>
  <c r="N19" i="43" s="1"/>
  <c r="P19" i="53"/>
  <c r="Q19" i="53" s="1"/>
  <c r="P49" i="13"/>
  <c r="Q49" i="13" s="1"/>
  <c r="P146" i="13"/>
  <c r="Q146" i="13" s="1"/>
  <c r="P199" i="13"/>
  <c r="Q199" i="13" s="1"/>
  <c r="M100" i="25"/>
  <c r="N100" i="25" s="1"/>
  <c r="M142" i="43"/>
  <c r="N142" i="43" s="1"/>
  <c r="M85" i="24"/>
  <c r="N85" i="24" s="1"/>
  <c r="P31" i="53"/>
  <c r="Q31" i="53" s="1"/>
  <c r="P103" i="13"/>
  <c r="Q103" i="13" s="1"/>
  <c r="J74" i="24"/>
  <c r="K74" i="24" s="1"/>
  <c r="M150" i="43"/>
  <c r="N150" i="43" s="1"/>
  <c r="M117" i="43"/>
  <c r="N117" i="43" s="1"/>
  <c r="M20" i="52"/>
  <c r="N20" i="52" s="1"/>
  <c r="M31" i="43"/>
  <c r="N31" i="43" s="1"/>
  <c r="P101" i="43"/>
  <c r="Q101" i="43" s="1"/>
  <c r="M111" i="43"/>
  <c r="N111" i="43" s="1"/>
  <c r="P237" i="25"/>
  <c r="Q237" i="25" s="1"/>
  <c r="J62" i="24"/>
  <c r="K62" i="24" s="1"/>
  <c r="M56" i="43"/>
  <c r="N56" i="43" s="1"/>
  <c r="P81" i="13"/>
  <c r="Q81" i="13" s="1"/>
  <c r="P160" i="13"/>
  <c r="Q160" i="13" s="1"/>
  <c r="J14" i="25"/>
  <c r="K14" i="25" s="1"/>
  <c r="J138" i="25"/>
  <c r="K138" i="25" s="1"/>
  <c r="M23" i="53"/>
  <c r="N23" i="53" s="1"/>
  <c r="J22" i="53"/>
  <c r="K22" i="53" s="1"/>
  <c r="M192" i="43"/>
  <c r="N192" i="43" s="1"/>
  <c r="P262" i="43"/>
  <c r="Q262" i="43" s="1"/>
  <c r="P203" i="24"/>
  <c r="Q203" i="24" s="1"/>
  <c r="J263" i="13"/>
  <c r="K263" i="13" s="1"/>
  <c r="M306" i="13"/>
  <c r="N306" i="13" s="1"/>
  <c r="P160" i="43"/>
  <c r="Q160" i="43" s="1"/>
  <c r="M213" i="24"/>
  <c r="N213" i="24" s="1"/>
  <c r="J118" i="43"/>
  <c r="K118" i="43" s="1"/>
  <c r="J139" i="43"/>
  <c r="K139" i="43" s="1"/>
  <c r="P274" i="13"/>
  <c r="Q274" i="13" s="1"/>
  <c r="P91" i="24"/>
  <c r="Q91" i="24" s="1"/>
  <c r="P21" i="43"/>
  <c r="Q21" i="43" s="1"/>
  <c r="M12" i="43"/>
  <c r="N12" i="43" s="1"/>
  <c r="M143" i="13"/>
  <c r="N143" i="13" s="1"/>
  <c r="P221" i="25"/>
  <c r="Q221" i="25" s="1"/>
  <c r="J255" i="43"/>
  <c r="K255" i="43" s="1"/>
  <c r="P195" i="24"/>
  <c r="Q195" i="24" s="1"/>
  <c r="P114" i="43"/>
  <c r="Q114" i="43" s="1"/>
  <c r="J14" i="52"/>
  <c r="K14" i="52" s="1"/>
  <c r="J12" i="53"/>
  <c r="K12" i="53" s="1"/>
  <c r="M41" i="43"/>
  <c r="N41" i="43" s="1"/>
  <c r="P138" i="43"/>
  <c r="Q138" i="43" s="1"/>
  <c r="M309" i="13"/>
  <c r="N309" i="13" s="1"/>
  <c r="P294" i="13"/>
  <c r="Q294" i="13" s="1"/>
  <c r="J96" i="43"/>
  <c r="K96" i="43" s="1"/>
  <c r="M213" i="43"/>
  <c r="N213" i="43" s="1"/>
  <c r="M247" i="43"/>
  <c r="N247" i="43" s="1"/>
  <c r="J143" i="13"/>
  <c r="K143" i="13" s="1"/>
  <c r="J108" i="43"/>
  <c r="K108" i="43" s="1"/>
  <c r="P254" i="43"/>
  <c r="Q254" i="43" s="1"/>
  <c r="J266" i="13"/>
  <c r="K266" i="13" s="1"/>
  <c r="P49" i="43"/>
  <c r="Q49" i="43" s="1"/>
  <c r="J86" i="13"/>
  <c r="K86" i="13" s="1"/>
  <c r="P297" i="24"/>
  <c r="Q297" i="24" s="1"/>
  <c r="M190" i="43"/>
  <c r="N190" i="43" s="1"/>
  <c r="P146" i="43"/>
  <c r="Q146" i="43" s="1"/>
  <c r="M36" i="53"/>
  <c r="N36" i="53" s="1"/>
  <c r="P65" i="24"/>
  <c r="Q65" i="24" s="1"/>
  <c r="P35" i="43"/>
  <c r="Q35" i="43" s="1"/>
  <c r="M153" i="24"/>
  <c r="N153" i="24" s="1"/>
  <c r="J164" i="13"/>
  <c r="K164" i="13" s="1"/>
  <c r="P189" i="43"/>
  <c r="Q189" i="43" s="1"/>
  <c r="J71" i="24"/>
  <c r="K71" i="24" s="1"/>
  <c r="M77" i="43"/>
  <c r="N77" i="43" s="1"/>
  <c r="P99" i="13"/>
  <c r="Q99" i="13" s="1"/>
  <c r="J280" i="13"/>
  <c r="K280" i="13" s="1"/>
  <c r="J180" i="13"/>
  <c r="K180" i="13" s="1"/>
  <c r="J193" i="24"/>
  <c r="K193" i="24" s="1"/>
  <c r="J234" i="24"/>
  <c r="K234" i="24" s="1"/>
  <c r="M34" i="43"/>
  <c r="N34" i="43" s="1"/>
  <c r="M39" i="43"/>
  <c r="N39" i="43" s="1"/>
  <c r="P113" i="13"/>
  <c r="Q113" i="13" s="1"/>
  <c r="M172" i="43"/>
  <c r="N172" i="43" s="1"/>
  <c r="M165" i="13"/>
  <c r="N165" i="13" s="1"/>
  <c r="P35" i="52"/>
  <c r="Q35" i="52" s="1"/>
  <c r="J175" i="13"/>
  <c r="K175" i="13" s="1"/>
  <c r="J155" i="25"/>
  <c r="K155" i="25" s="1"/>
  <c r="P71" i="13"/>
  <c r="Q71" i="13" s="1"/>
  <c r="M178" i="24"/>
  <c r="N178" i="24" s="1"/>
  <c r="M185" i="13"/>
  <c r="N185" i="13" s="1"/>
  <c r="M31" i="53"/>
  <c r="N31" i="53" s="1"/>
  <c r="P176" i="24"/>
  <c r="Q176" i="24" s="1"/>
  <c r="P118" i="24"/>
  <c r="Q118" i="24" s="1"/>
  <c r="J132" i="43"/>
  <c r="K132" i="43" s="1"/>
  <c r="P112" i="43"/>
  <c r="Q112" i="43" s="1"/>
  <c r="J156" i="43"/>
  <c r="K156" i="43" s="1"/>
  <c r="P240" i="13"/>
  <c r="Q240" i="13" s="1"/>
  <c r="M210" i="43"/>
  <c r="N210" i="43" s="1"/>
  <c r="P256" i="13"/>
  <c r="Q256" i="13" s="1"/>
  <c r="M170" i="24"/>
  <c r="N170" i="24" s="1"/>
  <c r="J145" i="24"/>
  <c r="K145" i="24" s="1"/>
  <c r="P63" i="13"/>
  <c r="Q63" i="13" s="1"/>
  <c r="M293" i="13"/>
  <c r="N293" i="13" s="1"/>
  <c r="P264" i="13"/>
  <c r="Q264" i="13" s="1"/>
  <c r="P201" i="25"/>
  <c r="Q201" i="25" s="1"/>
  <c r="M106" i="43"/>
  <c r="N106" i="43" s="1"/>
  <c r="J11" i="13"/>
  <c r="K11" i="13" s="1"/>
  <c r="P26" i="13"/>
  <c r="Q26" i="13" s="1"/>
  <c r="J187" i="13"/>
  <c r="K187" i="13" s="1"/>
  <c r="P257" i="13"/>
  <c r="Q257" i="13" s="1"/>
  <c r="M312" i="25"/>
  <c r="N312" i="25" s="1"/>
  <c r="M315" i="25"/>
  <c r="N315" i="25" s="1"/>
  <c r="M12" i="24"/>
  <c r="N12" i="24" s="1"/>
  <c r="P31" i="52"/>
  <c r="Q31" i="52" s="1"/>
  <c r="M244" i="43"/>
  <c r="N244" i="43" s="1"/>
  <c r="J282" i="13"/>
  <c r="K282" i="13" s="1"/>
  <c r="M147" i="24"/>
  <c r="N147" i="24" s="1"/>
  <c r="J220" i="13"/>
  <c r="K220" i="13" s="1"/>
  <c r="J271" i="13"/>
  <c r="K271" i="13" s="1"/>
  <c r="J33" i="13"/>
  <c r="K33" i="13" s="1"/>
  <c r="P327" i="24"/>
  <c r="Q327" i="24" s="1"/>
  <c r="P152" i="43"/>
  <c r="Q152" i="43" s="1"/>
  <c r="M299" i="25"/>
  <c r="N299" i="25" s="1"/>
  <c r="J13" i="24"/>
  <c r="K13" i="24" s="1"/>
  <c r="J163" i="13"/>
  <c r="K163" i="13" s="1"/>
  <c r="M14" i="53"/>
  <c r="N14" i="53" s="1"/>
  <c r="M162" i="13"/>
  <c r="N162" i="13" s="1"/>
  <c r="M123" i="43"/>
  <c r="N123" i="43" s="1"/>
  <c r="M158" i="43"/>
  <c r="N158" i="43" s="1"/>
  <c r="P61" i="13"/>
  <c r="Q61" i="13" s="1"/>
  <c r="P311" i="24"/>
  <c r="Q311" i="24" s="1"/>
  <c r="J141" i="25"/>
  <c r="K141" i="25" s="1"/>
  <c r="P123" i="24"/>
  <c r="Q123" i="24" s="1"/>
  <c r="P191" i="43"/>
  <c r="Q191" i="43" s="1"/>
  <c r="M155" i="13"/>
  <c r="N155" i="13" s="1"/>
  <c r="J178" i="43"/>
  <c r="K178" i="43" s="1"/>
  <c r="J21" i="43"/>
  <c r="K21" i="43" s="1"/>
  <c r="M157" i="13"/>
  <c r="N157" i="13" s="1"/>
  <c r="M160" i="43"/>
  <c r="N160" i="43" s="1"/>
  <c r="M112" i="43"/>
  <c r="N112" i="43" s="1"/>
  <c r="J210" i="24"/>
  <c r="K210" i="24" s="1"/>
  <c r="M34" i="53"/>
  <c r="N34" i="53" s="1"/>
  <c r="M100" i="43"/>
  <c r="N100" i="43" s="1"/>
  <c r="J330" i="13"/>
  <c r="K330" i="13" s="1"/>
  <c r="J215" i="13"/>
  <c r="K215" i="13" s="1"/>
  <c r="P32" i="53"/>
  <c r="Q32" i="53" s="1"/>
  <c r="J57" i="43"/>
  <c r="K57" i="43" s="1"/>
  <c r="M68" i="24"/>
  <c r="N68" i="24" s="1"/>
  <c r="M27" i="43"/>
  <c r="N27" i="43" s="1"/>
  <c r="J244" i="24"/>
  <c r="K244" i="24" s="1"/>
  <c r="J23" i="43"/>
  <c r="K23" i="43" s="1"/>
  <c r="J11" i="43"/>
  <c r="K11" i="43" s="1"/>
  <c r="M286" i="25"/>
  <c r="N286" i="25" s="1"/>
  <c r="M229" i="13"/>
  <c r="N229" i="13" s="1"/>
  <c r="P211" i="13"/>
  <c r="Q211" i="13" s="1"/>
  <c r="P116" i="13"/>
  <c r="Q116" i="13" s="1"/>
  <c r="J225" i="43"/>
  <c r="K225" i="43" s="1"/>
  <c r="P215" i="43"/>
  <c r="Q215" i="43" s="1"/>
  <c r="P189" i="13"/>
  <c r="Q189" i="13" s="1"/>
  <c r="P308" i="13"/>
  <c r="Q308" i="13" s="1"/>
  <c r="J314" i="13"/>
  <c r="K314" i="13" s="1"/>
  <c r="P46" i="24"/>
  <c r="Q46" i="24" s="1"/>
  <c r="P57" i="43"/>
  <c r="Q57" i="43" s="1"/>
  <c r="P164" i="43"/>
  <c r="Q164" i="43" s="1"/>
  <c r="M207" i="25"/>
  <c r="N207" i="25" s="1"/>
  <c r="M172" i="13"/>
  <c r="N172" i="13" s="1"/>
  <c r="M172" i="24"/>
  <c r="N172" i="24" s="1"/>
  <c r="J253" i="43"/>
  <c r="K253" i="43" s="1"/>
  <c r="J181" i="24"/>
  <c r="K181" i="24" s="1"/>
  <c r="M70" i="43"/>
  <c r="N70" i="43" s="1"/>
  <c r="P26" i="43"/>
  <c r="Q26" i="43" s="1"/>
  <c r="J270" i="13"/>
  <c r="K270" i="13" s="1"/>
  <c r="P109" i="13"/>
  <c r="Q109" i="13" s="1"/>
  <c r="P216" i="24"/>
  <c r="Q216" i="24" s="1"/>
  <c r="J128" i="43"/>
  <c r="K128" i="43" s="1"/>
  <c r="J222" i="13"/>
  <c r="K222" i="13" s="1"/>
  <c r="P320" i="25"/>
  <c r="Q320" i="25" s="1"/>
  <c r="J37" i="24"/>
  <c r="K37" i="24" s="1"/>
  <c r="M310" i="24"/>
  <c r="N310" i="24" s="1"/>
  <c r="P72" i="25"/>
  <c r="Q72" i="25" s="1"/>
  <c r="M235" i="43"/>
  <c r="N235" i="43" s="1"/>
  <c r="M224" i="43"/>
  <c r="N224" i="43" s="1"/>
  <c r="J251" i="24"/>
  <c r="K251" i="24" s="1"/>
  <c r="P220" i="13"/>
  <c r="Q220" i="13" s="1"/>
  <c r="J40" i="52"/>
  <c r="K40" i="52" s="1"/>
  <c r="J12" i="13"/>
  <c r="K12" i="13" s="1"/>
  <c r="P263" i="43"/>
  <c r="Q263" i="43" s="1"/>
  <c r="M15" i="53"/>
  <c r="N15" i="53" s="1"/>
  <c r="J21" i="53"/>
  <c r="K21" i="53" s="1"/>
  <c r="P81" i="43"/>
  <c r="Q81" i="43" s="1"/>
  <c r="P174" i="24"/>
  <c r="Q174" i="24" s="1"/>
  <c r="P204" i="24"/>
  <c r="Q204" i="24" s="1"/>
  <c r="J85" i="24"/>
  <c r="K85" i="24" s="1"/>
  <c r="J256" i="43"/>
  <c r="K256" i="43" s="1"/>
  <c r="M154" i="43"/>
  <c r="N154" i="43" s="1"/>
  <c r="J77" i="43"/>
  <c r="K77" i="43" s="1"/>
  <c r="M109" i="43"/>
  <c r="N109" i="43" s="1"/>
  <c r="P14" i="52"/>
  <c r="Q14" i="52" s="1"/>
  <c r="J255" i="13"/>
  <c r="K255" i="13" s="1"/>
  <c r="M294" i="13"/>
  <c r="N294" i="13" s="1"/>
  <c r="J188" i="13"/>
  <c r="K188" i="13" s="1"/>
  <c r="P144" i="24"/>
  <c r="Q144" i="24" s="1"/>
  <c r="P149" i="13"/>
  <c r="Q149" i="13" s="1"/>
  <c r="P139" i="43"/>
  <c r="Q139" i="43" s="1"/>
  <c r="J185" i="43"/>
  <c r="K185" i="43" s="1"/>
  <c r="J237" i="43"/>
  <c r="K237" i="43" s="1"/>
  <c r="M245" i="13"/>
  <c r="N245" i="13" s="1"/>
  <c r="M18" i="53"/>
  <c r="N18" i="53" s="1"/>
  <c r="P187" i="13"/>
  <c r="Q187" i="13" s="1"/>
  <c r="J24" i="53"/>
  <c r="K24" i="53" s="1"/>
  <c r="M265" i="25"/>
  <c r="N265" i="25" s="1"/>
  <c r="M266" i="43"/>
  <c r="N266" i="43" s="1"/>
  <c r="J31" i="43"/>
  <c r="K31" i="43" s="1"/>
  <c r="P74" i="24"/>
  <c r="Q74" i="24" s="1"/>
  <c r="J62" i="43"/>
  <c r="K62" i="43" s="1"/>
  <c r="P229" i="13"/>
  <c r="Q229" i="13" s="1"/>
  <c r="J18" i="53"/>
  <c r="K18" i="53" s="1"/>
  <c r="P307" i="25"/>
  <c r="Q307" i="25" s="1"/>
  <c r="J123" i="43"/>
  <c r="K123" i="43" s="1"/>
  <c r="M89" i="43"/>
  <c r="N89" i="43" s="1"/>
  <c r="J118" i="13"/>
  <c r="K118" i="13" s="1"/>
  <c r="P200" i="24"/>
  <c r="Q200" i="24" s="1"/>
  <c r="P95" i="43"/>
  <c r="Q95" i="43" s="1"/>
  <c r="P76" i="43"/>
  <c r="Q76" i="43" s="1"/>
  <c r="M220" i="24"/>
  <c r="N220" i="24" s="1"/>
  <c r="P169" i="43"/>
  <c r="Q169" i="43" s="1"/>
  <c r="M76" i="43"/>
  <c r="N76" i="43" s="1"/>
  <c r="M105" i="25"/>
  <c r="N105" i="25" s="1"/>
  <c r="P11" i="24"/>
  <c r="Q11" i="24" s="1"/>
  <c r="J314" i="24"/>
  <c r="K314" i="24" s="1"/>
  <c r="J66" i="24"/>
  <c r="K66" i="24" s="1"/>
  <c r="M130" i="43"/>
  <c r="N130" i="43" s="1"/>
  <c r="P227" i="43"/>
  <c r="Q227" i="43" s="1"/>
  <c r="P39" i="52"/>
  <c r="Q39" i="52" s="1"/>
  <c r="M175" i="43"/>
  <c r="N175" i="43" s="1"/>
  <c r="J138" i="43"/>
  <c r="K138" i="43" s="1"/>
  <c r="J210" i="43"/>
  <c r="K210" i="43" s="1"/>
  <c r="J67" i="13"/>
  <c r="K67" i="13" s="1"/>
  <c r="M116" i="43"/>
  <c r="N116" i="43" s="1"/>
  <c r="J59" i="13"/>
  <c r="K59" i="13" s="1"/>
  <c r="M270" i="13"/>
  <c r="N270" i="13" s="1"/>
  <c r="J133" i="43"/>
  <c r="K133" i="43" s="1"/>
  <c r="P77" i="43"/>
  <c r="Q77" i="43" s="1"/>
  <c r="P174" i="43"/>
  <c r="Q174" i="43" s="1"/>
  <c r="M241" i="43"/>
  <c r="N241" i="43" s="1"/>
  <c r="M249" i="43"/>
  <c r="N249" i="43" s="1"/>
  <c r="J17" i="13"/>
  <c r="K17" i="13" s="1"/>
  <c r="M254" i="24"/>
  <c r="N254" i="24" s="1"/>
  <c r="M228" i="13"/>
  <c r="N228" i="13" s="1"/>
  <c r="J245" i="24"/>
  <c r="K245" i="24" s="1"/>
  <c r="P21" i="24"/>
  <c r="Q21" i="24" s="1"/>
  <c r="P331" i="13"/>
  <c r="Q331" i="13" s="1"/>
  <c r="M214" i="25"/>
  <c r="N214" i="25" s="1"/>
  <c r="J38" i="13"/>
  <c r="K38" i="13" s="1"/>
  <c r="J172" i="24"/>
  <c r="K172" i="24" s="1"/>
  <c r="M256" i="24"/>
  <c r="N256" i="24" s="1"/>
  <c r="P106" i="43"/>
  <c r="Q106" i="43" s="1"/>
  <c r="P100" i="24"/>
  <c r="Q100" i="24" s="1"/>
  <c r="P160" i="25"/>
  <c r="Q160" i="25" s="1"/>
  <c r="P35" i="24"/>
  <c r="Q35" i="24" s="1"/>
  <c r="J54" i="43"/>
  <c r="K54" i="43" s="1"/>
  <c r="J333" i="13"/>
  <c r="K333" i="13" s="1"/>
  <c r="J316" i="13"/>
  <c r="K316" i="13" s="1"/>
  <c r="P134" i="13"/>
  <c r="Q134" i="13" s="1"/>
  <c r="P164" i="13"/>
  <c r="Q164" i="13" s="1"/>
  <c r="M152" i="43"/>
  <c r="N152" i="43" s="1"/>
  <c r="P15" i="43"/>
  <c r="Q15" i="43" s="1"/>
  <c r="J181" i="43"/>
  <c r="K181" i="43" s="1"/>
  <c r="J130" i="43"/>
  <c r="K130" i="43" s="1"/>
  <c r="J189" i="43"/>
  <c r="K189" i="43" s="1"/>
  <c r="J19" i="52"/>
  <c r="K19" i="52" s="1"/>
  <c r="J229" i="43"/>
  <c r="K229" i="43" s="1"/>
  <c r="P58" i="43"/>
  <c r="Q58" i="43" s="1"/>
  <c r="P67" i="13"/>
  <c r="Q67" i="13" s="1"/>
  <c r="P82" i="24"/>
  <c r="Q82" i="24" s="1"/>
  <c r="J217" i="43"/>
  <c r="K217" i="43" s="1"/>
  <c r="M120" i="13"/>
  <c r="N120" i="13" s="1"/>
  <c r="P168" i="43"/>
  <c r="Q168" i="43" s="1"/>
  <c r="P250" i="24"/>
  <c r="Q250" i="24" s="1"/>
  <c r="J220" i="43"/>
  <c r="K220" i="43" s="1"/>
  <c r="M78" i="43"/>
  <c r="N78" i="43" s="1"/>
  <c r="P118" i="25"/>
  <c r="Q118" i="25" s="1"/>
  <c r="J181" i="13"/>
  <c r="K181" i="13" s="1"/>
  <c r="P311" i="13"/>
  <c r="Q311" i="13" s="1"/>
  <c r="P51" i="43"/>
  <c r="Q51" i="43" s="1"/>
  <c r="J14" i="53"/>
  <c r="K14" i="53" s="1"/>
  <c r="P266" i="13"/>
  <c r="Q266" i="13" s="1"/>
  <c r="P63" i="24"/>
  <c r="Q63" i="24" s="1"/>
  <c r="J242" i="24"/>
  <c r="K242" i="24" s="1"/>
  <c r="J181" i="25"/>
  <c r="K181" i="25" s="1"/>
  <c r="M88" i="24"/>
  <c r="N88" i="24" s="1"/>
  <c r="M155" i="24"/>
  <c r="N155" i="24" s="1"/>
  <c r="J28" i="43"/>
  <c r="K28" i="43" s="1"/>
  <c r="M77" i="24"/>
  <c r="N77" i="24" s="1"/>
  <c r="M225" i="43"/>
  <c r="N225" i="43" s="1"/>
  <c r="M27" i="25"/>
  <c r="N27" i="25" s="1"/>
  <c r="M234" i="43"/>
  <c r="N234" i="43" s="1"/>
  <c r="P204" i="13"/>
  <c r="Q204" i="13" s="1"/>
  <c r="P98" i="13"/>
  <c r="Q98" i="13" s="1"/>
  <c r="J198" i="25"/>
  <c r="K198" i="25" s="1"/>
  <c r="M209" i="13"/>
  <c r="N209" i="13" s="1"/>
  <c r="M293" i="24"/>
  <c r="N293" i="24" s="1"/>
  <c r="M268" i="25"/>
  <c r="N268" i="25" s="1"/>
  <c r="J216" i="13"/>
  <c r="K216" i="13" s="1"/>
  <c r="P175" i="13"/>
  <c r="Q175" i="13" s="1"/>
  <c r="P66" i="24"/>
  <c r="Q66" i="24" s="1"/>
  <c r="M77" i="13"/>
  <c r="N77" i="13" s="1"/>
  <c r="J236" i="43"/>
  <c r="K236" i="43" s="1"/>
  <c r="P336" i="13"/>
  <c r="Q336" i="13" s="1"/>
  <c r="J189" i="13"/>
  <c r="K189" i="13" s="1"/>
  <c r="J162" i="24"/>
  <c r="K162" i="24" s="1"/>
  <c r="J31" i="25"/>
  <c r="K31" i="25" s="1"/>
  <c r="J245" i="13"/>
  <c r="K245" i="13" s="1"/>
  <c r="J83" i="43"/>
  <c r="K83" i="43" s="1"/>
  <c r="J198" i="43"/>
  <c r="K198" i="43" s="1"/>
  <c r="J103" i="24"/>
  <c r="K103" i="24" s="1"/>
  <c r="M194" i="13"/>
  <c r="N194" i="13" s="1"/>
  <c r="J296" i="13"/>
  <c r="K296" i="13" s="1"/>
  <c r="J168" i="43"/>
  <c r="K168" i="43" s="1"/>
  <c r="M101" i="13"/>
  <c r="N101" i="13" s="1"/>
  <c r="J302" i="24"/>
  <c r="K302" i="24" s="1"/>
  <c r="M316" i="13"/>
  <c r="N316" i="13" s="1"/>
  <c r="J68" i="43"/>
  <c r="K68" i="43" s="1"/>
  <c r="M15" i="13"/>
  <c r="N15" i="13" s="1"/>
  <c r="J163" i="43"/>
  <c r="K163" i="43" s="1"/>
  <c r="J125" i="43"/>
  <c r="K125" i="43" s="1"/>
  <c r="J134" i="13"/>
  <c r="K134" i="13" s="1"/>
  <c r="M88" i="43"/>
  <c r="N88" i="43" s="1"/>
  <c r="J39" i="52"/>
  <c r="K39" i="52" s="1"/>
  <c r="M90" i="43"/>
  <c r="N90" i="43" s="1"/>
  <c r="J211" i="24"/>
  <c r="K211" i="24" s="1"/>
  <c r="M300" i="25"/>
  <c r="N300" i="25" s="1"/>
  <c r="P223" i="43"/>
  <c r="Q223" i="43" s="1"/>
  <c r="M42" i="13"/>
  <c r="N42" i="13" s="1"/>
  <c r="P147" i="43"/>
  <c r="Q147" i="43" s="1"/>
  <c r="M82" i="43"/>
  <c r="N82" i="43" s="1"/>
  <c r="P268" i="24"/>
  <c r="Q268" i="24" s="1"/>
  <c r="J33" i="52"/>
  <c r="K33" i="52" s="1"/>
  <c r="P30" i="52"/>
  <c r="Q30" i="52" s="1"/>
  <c r="J228" i="13"/>
  <c r="K228" i="13" s="1"/>
  <c r="M132" i="43"/>
  <c r="N132" i="43" s="1"/>
  <c r="M206" i="43"/>
  <c r="N206" i="43" s="1"/>
  <c r="J139" i="13"/>
  <c r="K139" i="13" s="1"/>
  <c r="J194" i="24"/>
  <c r="K194" i="24" s="1"/>
  <c r="M184" i="24"/>
  <c r="N184" i="24" s="1"/>
  <c r="M227" i="25"/>
  <c r="N227" i="25" s="1"/>
  <c r="M317" i="13"/>
  <c r="N317" i="13" s="1"/>
  <c r="M251" i="43"/>
  <c r="N251" i="43" s="1"/>
  <c r="M297" i="25"/>
  <c r="N297" i="25" s="1"/>
  <c r="J307" i="24"/>
  <c r="K307" i="24" s="1"/>
  <c r="M174" i="43"/>
  <c r="N174" i="43" s="1"/>
  <c r="J40" i="24"/>
  <c r="K40" i="24" s="1"/>
  <c r="J320" i="13"/>
  <c r="K320" i="13" s="1"/>
  <c r="P50" i="24"/>
  <c r="Q50" i="24" s="1"/>
  <c r="M22" i="52"/>
  <c r="N22" i="52" s="1"/>
  <c r="M238" i="43"/>
  <c r="N238" i="43" s="1"/>
  <c r="J20" i="52"/>
  <c r="K20" i="52" s="1"/>
  <c r="P312" i="13"/>
  <c r="Q312" i="13" s="1"/>
  <c r="M96" i="43"/>
  <c r="N96" i="43" s="1"/>
  <c r="M285" i="13"/>
  <c r="N285" i="13" s="1"/>
  <c r="P275" i="13"/>
  <c r="Q275" i="13" s="1"/>
  <c r="J153" i="24"/>
  <c r="K153" i="24" s="1"/>
  <c r="P137" i="24"/>
  <c r="Q137" i="24" s="1"/>
  <c r="P96" i="43"/>
  <c r="Q96" i="43" s="1"/>
  <c r="M39" i="53"/>
  <c r="N39" i="53" s="1"/>
  <c r="J209" i="43"/>
  <c r="K209" i="43" s="1"/>
  <c r="P27" i="43"/>
  <c r="Q27" i="43" s="1"/>
  <c r="J212" i="43"/>
  <c r="K212" i="43" s="1"/>
  <c r="P44" i="24"/>
  <c r="Q44" i="24" s="1"/>
  <c r="P242" i="43"/>
  <c r="Q242" i="43" s="1"/>
  <c r="M182" i="43"/>
  <c r="N182" i="43" s="1"/>
  <c r="J172" i="43"/>
  <c r="K172" i="43" s="1"/>
  <c r="P219" i="13"/>
  <c r="Q219" i="13" s="1"/>
  <c r="P109" i="43"/>
  <c r="Q109" i="43" s="1"/>
  <c r="J199" i="13"/>
  <c r="K199" i="13" s="1"/>
  <c r="M221" i="13"/>
  <c r="N221" i="13" s="1"/>
  <c r="J154" i="43"/>
  <c r="K154" i="43" s="1"/>
  <c r="P69" i="13"/>
  <c r="Q69" i="13" s="1"/>
  <c r="J215" i="43"/>
  <c r="K215" i="43" s="1"/>
  <c r="M137" i="43"/>
  <c r="N137" i="43" s="1"/>
  <c r="M91" i="13"/>
  <c r="N91" i="13" s="1"/>
  <c r="P69" i="24"/>
  <c r="Q69" i="24" s="1"/>
  <c r="J50" i="43"/>
  <c r="K50" i="43" s="1"/>
  <c r="M135" i="24"/>
  <c r="N135" i="24" s="1"/>
  <c r="J152" i="43"/>
  <c r="K152" i="43" s="1"/>
  <c r="J270" i="24"/>
  <c r="K270" i="24" s="1"/>
  <c r="P19" i="13"/>
  <c r="Q19" i="13" s="1"/>
  <c r="M64" i="43"/>
  <c r="N64" i="43" s="1"/>
  <c r="J75" i="25"/>
  <c r="K75" i="25" s="1"/>
  <c r="J179" i="43"/>
  <c r="K179" i="43" s="1"/>
  <c r="M127" i="43"/>
  <c r="N127" i="43" s="1"/>
  <c r="J227" i="24"/>
  <c r="K227" i="24" s="1"/>
  <c r="P298" i="25"/>
  <c r="Q298" i="25" s="1"/>
  <c r="J237" i="25"/>
  <c r="K237" i="25" s="1"/>
  <c r="M190" i="25"/>
  <c r="N190" i="25" s="1"/>
  <c r="J127" i="24"/>
  <c r="K127" i="24" s="1"/>
  <c r="P201" i="13"/>
  <c r="Q201" i="13" s="1"/>
  <c r="P263" i="13"/>
  <c r="Q263" i="13" s="1"/>
  <c r="M256" i="13"/>
  <c r="N256" i="13" s="1"/>
  <c r="M229" i="43"/>
  <c r="N229" i="43" s="1"/>
  <c r="J301" i="13"/>
  <c r="K301" i="13" s="1"/>
  <c r="J99" i="13"/>
  <c r="K99" i="13" s="1"/>
  <c r="P218" i="43"/>
  <c r="Q218" i="43" s="1"/>
  <c r="M211" i="43"/>
  <c r="N211" i="43" s="1"/>
  <c r="M239" i="24"/>
  <c r="N239" i="24" s="1"/>
  <c r="P148" i="43"/>
  <c r="Q148" i="43" s="1"/>
  <c r="P136" i="43"/>
  <c r="Q136" i="43" s="1"/>
  <c r="J16" i="13"/>
  <c r="K16" i="13" s="1"/>
  <c r="J224" i="13"/>
  <c r="K224" i="13" s="1"/>
  <c r="J204" i="24"/>
  <c r="K204" i="24" s="1"/>
  <c r="J244" i="43"/>
  <c r="K244" i="43" s="1"/>
  <c r="M68" i="43"/>
  <c r="N68" i="43" s="1"/>
  <c r="M173" i="43"/>
  <c r="N173" i="43" s="1"/>
  <c r="J72" i="43"/>
  <c r="K72" i="43" s="1"/>
  <c r="J261" i="24"/>
  <c r="K261" i="24" s="1"/>
  <c r="M45" i="24"/>
  <c r="N45" i="24" s="1"/>
  <c r="J19" i="43"/>
  <c r="K19" i="43" s="1"/>
  <c r="M166" i="43"/>
  <c r="N166" i="43" s="1"/>
  <c r="M187" i="24"/>
  <c r="N187" i="24" s="1"/>
  <c r="M100" i="13"/>
  <c r="N100" i="13" s="1"/>
  <c r="P243" i="43"/>
  <c r="Q243" i="43" s="1"/>
  <c r="M14" i="43"/>
  <c r="N14" i="43" s="1"/>
  <c r="M230" i="24"/>
  <c r="N230" i="24" s="1"/>
  <c r="P185" i="43"/>
  <c r="Q185" i="43" s="1"/>
  <c r="M12" i="52"/>
  <c r="N12" i="52" s="1"/>
  <c r="J73" i="43"/>
  <c r="K73" i="43" s="1"/>
  <c r="M39" i="13"/>
  <c r="N39" i="13" s="1"/>
  <c r="J21" i="25"/>
  <c r="K21" i="25" s="1"/>
  <c r="J83" i="13"/>
  <c r="K83" i="13" s="1"/>
  <c r="P270" i="24"/>
  <c r="Q270" i="24" s="1"/>
  <c r="M323" i="24"/>
  <c r="N323" i="24" s="1"/>
  <c r="M43" i="13"/>
  <c r="N43" i="13" s="1"/>
  <c r="P335" i="13"/>
  <c r="Q335" i="13" s="1"/>
  <c r="M26" i="53"/>
  <c r="N26" i="53" s="1"/>
  <c r="J27" i="43"/>
  <c r="K27" i="43" s="1"/>
  <c r="P242" i="24"/>
  <c r="Q242" i="24" s="1"/>
  <c r="M201" i="24"/>
  <c r="N201" i="24" s="1"/>
  <c r="J304" i="24"/>
  <c r="K304" i="24" s="1"/>
  <c r="J329" i="24"/>
  <c r="K329" i="24" s="1"/>
  <c r="M209" i="24"/>
  <c r="N209" i="24" s="1"/>
  <c r="P47" i="13"/>
  <c r="Q47" i="13" s="1"/>
  <c r="M92" i="24"/>
  <c r="N92" i="24" s="1"/>
  <c r="P325" i="13"/>
  <c r="Q325" i="13" s="1"/>
  <c r="M81" i="13"/>
  <c r="N81" i="13" s="1"/>
  <c r="P211" i="43"/>
  <c r="Q211" i="43" s="1"/>
  <c r="M225" i="13"/>
  <c r="N225" i="13" s="1"/>
  <c r="M177" i="24"/>
  <c r="N177" i="24" s="1"/>
  <c r="J118" i="24"/>
  <c r="K118" i="24" s="1"/>
  <c r="J72" i="24"/>
  <c r="K72" i="24" s="1"/>
  <c r="P158" i="13"/>
  <c r="Q158" i="13" s="1"/>
  <c r="P23" i="25"/>
  <c r="Q23" i="25" s="1"/>
  <c r="P48" i="43"/>
  <c r="Q48" i="43" s="1"/>
  <c r="M113" i="13"/>
  <c r="N113" i="13" s="1"/>
  <c r="M122" i="43"/>
  <c r="N122" i="43" s="1"/>
  <c r="M98" i="43"/>
  <c r="N98" i="43" s="1"/>
  <c r="M97" i="43"/>
  <c r="N97" i="43" s="1"/>
  <c r="J240" i="43"/>
  <c r="K240" i="43" s="1"/>
  <c r="M286" i="13"/>
  <c r="N286" i="13" s="1"/>
  <c r="P122" i="13"/>
  <c r="Q122" i="13" s="1"/>
  <c r="P28" i="43"/>
  <c r="Q28" i="43" s="1"/>
  <c r="M264" i="13"/>
  <c r="N264" i="13" s="1"/>
  <c r="P86" i="43"/>
  <c r="Q86" i="43" s="1"/>
  <c r="M131" i="13"/>
  <c r="N131" i="13" s="1"/>
  <c r="M140" i="43"/>
  <c r="N140" i="43" s="1"/>
  <c r="J153" i="13"/>
  <c r="K153" i="13" s="1"/>
  <c r="P225" i="43"/>
  <c r="Q225" i="43" s="1"/>
  <c r="P149" i="24"/>
  <c r="Q149" i="24" s="1"/>
  <c r="M58" i="43"/>
  <c r="N58" i="43" s="1"/>
  <c r="M163" i="43"/>
  <c r="N163" i="43" s="1"/>
  <c r="J231" i="13"/>
  <c r="K231" i="13" s="1"/>
  <c r="M124" i="24"/>
  <c r="N124" i="24" s="1"/>
  <c r="P17" i="43"/>
  <c r="Q17" i="43" s="1"/>
  <c r="P315" i="13"/>
  <c r="Q315" i="13" s="1"/>
  <c r="P179" i="13"/>
  <c r="Q179" i="13" s="1"/>
  <c r="M226" i="43"/>
  <c r="N226" i="43" s="1"/>
  <c r="M144" i="24"/>
  <c r="N144" i="24" s="1"/>
  <c r="J151" i="43"/>
  <c r="K151" i="43" s="1"/>
  <c r="P260" i="13"/>
  <c r="Q260" i="13" s="1"/>
  <c r="P25" i="52"/>
  <c r="Q25" i="52" s="1"/>
  <c r="P74" i="43"/>
  <c r="Q74" i="43" s="1"/>
  <c r="J197" i="24"/>
  <c r="K197" i="24" s="1"/>
  <c r="P62" i="43"/>
  <c r="Q62" i="43" s="1"/>
  <c r="J317" i="13"/>
  <c r="K317" i="13" s="1"/>
  <c r="P264" i="43"/>
  <c r="Q264" i="43" s="1"/>
  <c r="J214" i="25"/>
  <c r="K214" i="25" s="1"/>
  <c r="P270" i="13"/>
  <c r="Q270" i="13" s="1"/>
  <c r="J37" i="52"/>
  <c r="K37" i="52" s="1"/>
  <c r="M195" i="24"/>
  <c r="N195" i="24" s="1"/>
  <c r="P239" i="25"/>
  <c r="Q239" i="25" s="1"/>
  <c r="M105" i="43"/>
  <c r="N105" i="43" s="1"/>
  <c r="P126" i="43"/>
  <c r="Q126" i="43" s="1"/>
  <c r="J204" i="43"/>
  <c r="K204" i="43" s="1"/>
  <c r="M208" i="43"/>
  <c r="N208" i="43" s="1"/>
  <c r="J303" i="25"/>
  <c r="K303" i="25" s="1"/>
  <c r="M20" i="24"/>
  <c r="N20" i="24" s="1"/>
  <c r="M277" i="13"/>
  <c r="N277" i="13" s="1"/>
  <c r="P317" i="13"/>
  <c r="Q317" i="13" s="1"/>
  <c r="P70" i="24"/>
  <c r="Q70" i="24" s="1"/>
  <c r="M314" i="13"/>
  <c r="N314" i="13" s="1"/>
  <c r="P299" i="25"/>
  <c r="Q299" i="25" s="1"/>
  <c r="M203" i="43"/>
  <c r="N203" i="43" s="1"/>
  <c r="J51" i="43"/>
  <c r="K51" i="43" s="1"/>
  <c r="M243" i="43"/>
  <c r="N243" i="43" s="1"/>
  <c r="P55" i="24"/>
  <c r="Q55" i="24" s="1"/>
  <c r="M115" i="24"/>
  <c r="N115" i="24" s="1"/>
  <c r="M331" i="13"/>
  <c r="N331" i="13" s="1"/>
  <c r="M36" i="52"/>
  <c r="N36" i="52" s="1"/>
  <c r="M215" i="25"/>
  <c r="N215" i="25" s="1"/>
  <c r="M271" i="24"/>
  <c r="N271" i="24" s="1"/>
  <c r="M87" i="13"/>
  <c r="N87" i="13" s="1"/>
  <c r="P96" i="24"/>
  <c r="Q96" i="24" s="1"/>
  <c r="J113" i="13"/>
  <c r="K113" i="13" s="1"/>
  <c r="J229" i="13"/>
  <c r="K229" i="13" s="1"/>
  <c r="P134" i="24"/>
  <c r="Q134" i="24" s="1"/>
  <c r="M215" i="13"/>
  <c r="N215" i="13" s="1"/>
  <c r="P133" i="43"/>
  <c r="Q133" i="43" s="1"/>
  <c r="J337" i="13"/>
  <c r="K337" i="13" s="1"/>
  <c r="J167" i="43"/>
  <c r="K167" i="43" s="1"/>
  <c r="M143" i="43"/>
  <c r="N143" i="43" s="1"/>
  <c r="M124" i="43"/>
  <c r="N124" i="43" s="1"/>
  <c r="P16" i="24"/>
  <c r="Q16" i="24" s="1"/>
  <c r="J82" i="13"/>
  <c r="K82" i="13" s="1"/>
  <c r="M79" i="43"/>
  <c r="N79" i="43" s="1"/>
  <c r="M28" i="53"/>
  <c r="N28" i="53" s="1"/>
  <c r="M40" i="52"/>
  <c r="N40" i="52" s="1"/>
  <c r="M289" i="25"/>
  <c r="N289" i="25" s="1"/>
  <c r="M131" i="43"/>
  <c r="N131" i="43" s="1"/>
  <c r="M268" i="13"/>
  <c r="N268" i="13" s="1"/>
  <c r="J223" i="24"/>
  <c r="K223" i="24" s="1"/>
  <c r="J114" i="24"/>
  <c r="K114" i="24" s="1"/>
  <c r="J107" i="24"/>
  <c r="K107" i="24" s="1"/>
  <c r="J135" i="43"/>
  <c r="K135" i="43" s="1"/>
  <c r="P118" i="13"/>
  <c r="Q118" i="13" s="1"/>
  <c r="P261" i="13"/>
  <c r="Q261" i="13" s="1"/>
  <c r="J261" i="43"/>
  <c r="K261" i="43" s="1"/>
  <c r="P52" i="24"/>
  <c r="Q52" i="24" s="1"/>
  <c r="P199" i="43"/>
  <c r="Q199" i="43" s="1"/>
  <c r="J158" i="24"/>
  <c r="K158" i="24" s="1"/>
  <c r="J254" i="43"/>
  <c r="K254" i="43" s="1"/>
  <c r="M290" i="25"/>
  <c r="N290" i="25" s="1"/>
  <c r="P50" i="13"/>
  <c r="Q50" i="13" s="1"/>
  <c r="J246" i="43"/>
  <c r="K246" i="43" s="1"/>
  <c r="J120" i="25"/>
  <c r="K120" i="25" s="1"/>
  <c r="P97" i="24"/>
  <c r="Q97" i="24" s="1"/>
  <c r="P132" i="24"/>
  <c r="Q132" i="24" s="1"/>
  <c r="P215" i="25"/>
  <c r="Q215" i="25" s="1"/>
  <c r="M21" i="53"/>
  <c r="N21" i="53" s="1"/>
  <c r="J238" i="13"/>
  <c r="K238" i="13" s="1"/>
  <c r="J30" i="53"/>
  <c r="K30" i="53" s="1"/>
  <c r="J21" i="13"/>
  <c r="K21" i="13" s="1"/>
  <c r="J38" i="43"/>
  <c r="K38" i="43" s="1"/>
  <c r="M231" i="24"/>
  <c r="N231" i="24" s="1"/>
  <c r="P222" i="13"/>
  <c r="Q222" i="13" s="1"/>
  <c r="J113" i="43"/>
  <c r="K113" i="43" s="1"/>
  <c r="P38" i="24"/>
  <c r="Q38" i="24" s="1"/>
  <c r="P153" i="24"/>
  <c r="Q153" i="24" s="1"/>
  <c r="J64" i="13"/>
  <c r="K64" i="13" s="1"/>
  <c r="M267" i="24"/>
  <c r="N267" i="24" s="1"/>
  <c r="P286" i="13"/>
  <c r="Q286" i="13" s="1"/>
  <c r="M159" i="43"/>
  <c r="N159" i="43" s="1"/>
  <c r="P29" i="13"/>
  <c r="Q29" i="13" s="1"/>
  <c r="J91" i="25"/>
  <c r="K91" i="25" s="1"/>
  <c r="P304" i="13"/>
  <c r="Q304" i="13" s="1"/>
  <c r="P286" i="24"/>
  <c r="Q286" i="24" s="1"/>
  <c r="J27" i="53"/>
  <c r="K27" i="53" s="1"/>
  <c r="P76" i="13"/>
  <c r="Q76" i="13" s="1"/>
  <c r="M222" i="25"/>
  <c r="N222" i="25" s="1"/>
  <c r="J175" i="43"/>
  <c r="K175" i="43" s="1"/>
  <c r="P102" i="43"/>
  <c r="Q102" i="43" s="1"/>
  <c r="P136" i="13"/>
  <c r="Q136" i="13" s="1"/>
  <c r="J33" i="53"/>
  <c r="K33" i="53" s="1"/>
  <c r="J26" i="43"/>
  <c r="K26" i="43" s="1"/>
  <c r="P11" i="13"/>
  <c r="Q11" i="13" s="1"/>
  <c r="M175" i="13"/>
  <c r="N175" i="13" s="1"/>
  <c r="P128" i="13"/>
  <c r="Q128" i="13" s="1"/>
  <c r="M265" i="13"/>
  <c r="N265" i="13" s="1"/>
  <c r="M170" i="13"/>
  <c r="N170" i="13" s="1"/>
  <c r="P152" i="13"/>
  <c r="Q152" i="13" s="1"/>
  <c r="M281" i="13"/>
  <c r="N281" i="13" s="1"/>
  <c r="M260" i="43"/>
  <c r="N260" i="43" s="1"/>
  <c r="M234" i="13"/>
  <c r="N234" i="13" s="1"/>
  <c r="P282" i="13"/>
  <c r="Q282" i="13" s="1"/>
  <c r="J12" i="52"/>
  <c r="K12" i="52" s="1"/>
  <c r="M277" i="24"/>
  <c r="N277" i="24" s="1"/>
  <c r="P137" i="25"/>
  <c r="Q137" i="25" s="1"/>
  <c r="P120" i="24"/>
  <c r="Q120" i="24" s="1"/>
  <c r="P75" i="13"/>
  <c r="Q75" i="13" s="1"/>
  <c r="J63" i="43"/>
  <c r="K63" i="43" s="1"/>
  <c r="M141" i="13"/>
  <c r="N141" i="13" s="1"/>
  <c r="M328" i="13"/>
  <c r="N328" i="13" s="1"/>
  <c r="M133" i="24"/>
  <c r="N133" i="24" s="1"/>
  <c r="P64" i="13"/>
  <c r="Q64" i="13" s="1"/>
  <c r="J46" i="13"/>
  <c r="K46" i="13" s="1"/>
  <c r="J247" i="43"/>
  <c r="K247" i="43" s="1"/>
  <c r="J184" i="13"/>
  <c r="K184" i="13" s="1"/>
  <c r="P181" i="13"/>
  <c r="Q181" i="13" s="1"/>
  <c r="P302" i="24"/>
  <c r="Q302" i="24" s="1"/>
  <c r="P115" i="13"/>
  <c r="Q115" i="13" s="1"/>
  <c r="P53" i="24"/>
  <c r="Q53" i="24" s="1"/>
  <c r="J264" i="43"/>
  <c r="K264" i="43" s="1"/>
  <c r="P272" i="13"/>
  <c r="Q272" i="13" s="1"/>
  <c r="M98" i="13"/>
  <c r="N98" i="13" s="1"/>
  <c r="P108" i="24"/>
  <c r="Q108" i="24" s="1"/>
  <c r="P28" i="53"/>
  <c r="Q28" i="53" s="1"/>
  <c r="J39" i="43"/>
  <c r="K39" i="43" s="1"/>
  <c r="P233" i="43"/>
  <c r="Q233" i="43" s="1"/>
  <c r="J228" i="43"/>
  <c r="K228" i="43" s="1"/>
  <c r="P30" i="53"/>
  <c r="Q30" i="53" s="1"/>
  <c r="J126" i="13"/>
  <c r="K126" i="13" s="1"/>
  <c r="M188" i="43"/>
  <c r="N188" i="43" s="1"/>
  <c r="J227" i="43"/>
  <c r="K227" i="43" s="1"/>
  <c r="J119" i="43"/>
  <c r="K119" i="43" s="1"/>
  <c r="P54" i="13"/>
  <c r="Q54" i="13" s="1"/>
  <c r="M42" i="43"/>
  <c r="N42" i="43" s="1"/>
  <c r="P121" i="43"/>
  <c r="Q121" i="43" s="1"/>
  <c r="P24" i="52"/>
  <c r="Q24" i="52" s="1"/>
  <c r="J27" i="52"/>
  <c r="K27" i="52" s="1"/>
  <c r="M40" i="43"/>
  <c r="N40" i="43" s="1"/>
  <c r="J26" i="53"/>
  <c r="K26" i="53" s="1"/>
  <c r="P163" i="13"/>
  <c r="Q163" i="13" s="1"/>
  <c r="M259" i="43"/>
  <c r="N259" i="43" s="1"/>
  <c r="M17" i="52"/>
  <c r="N17" i="52" s="1"/>
  <c r="P20" i="52"/>
  <c r="Q20" i="52" s="1"/>
  <c r="M20" i="43"/>
  <c r="N20" i="43" s="1"/>
  <c r="M102" i="24"/>
  <c r="N102" i="24" s="1"/>
  <c r="P122" i="43"/>
  <c r="Q122" i="43" s="1"/>
  <c r="J205" i="13"/>
  <c r="K205" i="13" s="1"/>
  <c r="M133" i="43"/>
  <c r="N133" i="43" s="1"/>
  <c r="J40" i="43"/>
  <c r="K40" i="43" s="1"/>
  <c r="J177" i="24"/>
  <c r="K177" i="24" s="1"/>
  <c r="J221" i="43"/>
  <c r="K221" i="43" s="1"/>
  <c r="M141" i="43"/>
  <c r="N141" i="43" s="1"/>
  <c r="M103" i="43"/>
  <c r="N103" i="43" s="1"/>
  <c r="J205" i="43"/>
  <c r="K205" i="43" s="1"/>
  <c r="J89" i="13"/>
  <c r="K89" i="13" s="1"/>
  <c r="J15" i="52"/>
  <c r="K15" i="52" s="1"/>
  <c r="J90" i="13"/>
  <c r="K90" i="13" s="1"/>
  <c r="P196" i="43"/>
  <c r="Q196" i="43" s="1"/>
  <c r="P46" i="43"/>
  <c r="Q46" i="43" s="1"/>
  <c r="J206" i="13"/>
  <c r="K206" i="13" s="1"/>
  <c r="M331" i="24"/>
  <c r="N331" i="24" s="1"/>
  <c r="P283" i="24"/>
  <c r="Q283" i="24" s="1"/>
  <c r="M204" i="25"/>
  <c r="N204" i="25" s="1"/>
  <c r="M205" i="24"/>
  <c r="N205" i="24" s="1"/>
  <c r="J29" i="53"/>
  <c r="K29" i="53" s="1"/>
  <c r="M204" i="13"/>
  <c r="N204" i="13" s="1"/>
  <c r="M93" i="43"/>
  <c r="N93" i="43" s="1"/>
  <c r="M212" i="43"/>
  <c r="N212" i="43" s="1"/>
  <c r="J210" i="13"/>
  <c r="K210" i="13" s="1"/>
  <c r="J130" i="24"/>
  <c r="K130" i="24" s="1"/>
  <c r="P292" i="13"/>
  <c r="Q292" i="13" s="1"/>
  <c r="M232" i="43"/>
  <c r="N232" i="43" s="1"/>
  <c r="P213" i="24"/>
  <c r="Q213" i="24" s="1"/>
  <c r="P165" i="43"/>
  <c r="Q165" i="43" s="1"/>
  <c r="M312" i="13"/>
  <c r="N312" i="13" s="1"/>
  <c r="P189" i="24"/>
  <c r="Q189" i="24" s="1"/>
  <c r="M30" i="53"/>
  <c r="N30" i="53" s="1"/>
  <c r="J159" i="43"/>
  <c r="K159" i="43" s="1"/>
  <c r="P213" i="43"/>
  <c r="Q213" i="43" s="1"/>
  <c r="J111" i="24"/>
  <c r="K111" i="24" s="1"/>
  <c r="J106" i="43"/>
  <c r="K106" i="43" s="1"/>
  <c r="M74" i="24"/>
  <c r="N74" i="24" s="1"/>
  <c r="M199" i="43"/>
  <c r="N199" i="43" s="1"/>
  <c r="P232" i="24"/>
  <c r="Q232" i="24" s="1"/>
  <c r="M312" i="24"/>
  <c r="N312" i="24" s="1"/>
  <c r="P115" i="43"/>
  <c r="Q115" i="43" s="1"/>
  <c r="J126" i="25"/>
  <c r="K126" i="25" s="1"/>
  <c r="J112" i="43"/>
  <c r="K112" i="43" s="1"/>
  <c r="M302" i="13"/>
  <c r="N302" i="13" s="1"/>
  <c r="M106" i="13"/>
  <c r="N106" i="13" s="1"/>
  <c r="M176" i="24"/>
  <c r="N176" i="24" s="1"/>
  <c r="M49" i="13"/>
  <c r="N49" i="13" s="1"/>
  <c r="J324" i="13"/>
  <c r="K324" i="13" s="1"/>
  <c r="P107" i="43"/>
  <c r="Q107" i="43" s="1"/>
  <c r="P140" i="43"/>
  <c r="Q140" i="43" s="1"/>
  <c r="J75" i="13"/>
  <c r="K75" i="13" s="1"/>
  <c r="M327" i="13"/>
  <c r="N327" i="13" s="1"/>
  <c r="P248" i="13"/>
  <c r="Q248" i="13" s="1"/>
  <c r="J161" i="13"/>
  <c r="K161" i="13" s="1"/>
  <c r="J60" i="43"/>
  <c r="K60" i="43" s="1"/>
  <c r="P158" i="43"/>
  <c r="Q158" i="43" s="1"/>
  <c r="J20" i="53"/>
  <c r="K20" i="53" s="1"/>
  <c r="J288" i="13"/>
  <c r="K288" i="13" s="1"/>
  <c r="M41" i="13"/>
  <c r="N41" i="13" s="1"/>
  <c r="P206" i="24"/>
  <c r="Q206" i="24" s="1"/>
  <c r="P193" i="13"/>
  <c r="Q193" i="13" s="1"/>
  <c r="J15" i="24"/>
  <c r="K15" i="24" s="1"/>
  <c r="P52" i="13"/>
  <c r="Q52" i="13" s="1"/>
  <c r="M303" i="24"/>
  <c r="N303" i="24" s="1"/>
  <c r="M171" i="43"/>
  <c r="N171" i="43" s="1"/>
  <c r="P231" i="13"/>
  <c r="Q231" i="13" s="1"/>
  <c r="P77" i="25"/>
  <c r="Q77" i="25" s="1"/>
  <c r="M101" i="43"/>
  <c r="N101" i="43" s="1"/>
  <c r="M78" i="13"/>
  <c r="N78" i="13" s="1"/>
  <c r="P83" i="13"/>
  <c r="Q83" i="13" s="1"/>
  <c r="J65" i="43"/>
  <c r="K65" i="43" s="1"/>
  <c r="P84" i="43"/>
  <c r="Q84" i="43" s="1"/>
  <c r="J142" i="43"/>
  <c r="K142" i="43" s="1"/>
  <c r="P102" i="24"/>
  <c r="Q102" i="24" s="1"/>
  <c r="P333" i="13"/>
  <c r="Q333" i="13" s="1"/>
  <c r="M16" i="43"/>
  <c r="N16" i="43" s="1"/>
  <c r="P242" i="25"/>
  <c r="Q242" i="25" s="1"/>
  <c r="M253" i="13"/>
  <c r="N253" i="13" s="1"/>
  <c r="P278" i="13"/>
  <c r="Q278" i="13" s="1"/>
  <c r="J49" i="13"/>
  <c r="K49" i="13" s="1"/>
  <c r="M13" i="13"/>
  <c r="N13" i="13" s="1"/>
  <c r="P241" i="24"/>
  <c r="Q241" i="24" s="1"/>
  <c r="M244" i="13"/>
  <c r="N244" i="13" s="1"/>
  <c r="P226" i="13"/>
  <c r="Q226" i="13" s="1"/>
  <c r="M215" i="43"/>
  <c r="N215" i="43" s="1"/>
  <c r="J50" i="13"/>
  <c r="K50" i="13" s="1"/>
  <c r="M75" i="43"/>
  <c r="N75" i="43" s="1"/>
  <c r="J243" i="13"/>
  <c r="K243" i="13" s="1"/>
  <c r="P289" i="13"/>
  <c r="Q289" i="13" s="1"/>
  <c r="P289" i="25"/>
  <c r="Q289" i="25" s="1"/>
  <c r="M123" i="13"/>
  <c r="N123" i="13" s="1"/>
  <c r="M32" i="53"/>
  <c r="N32" i="53" s="1"/>
  <c r="M24" i="43"/>
  <c r="N24" i="43" s="1"/>
  <c r="M161" i="25"/>
  <c r="N161" i="25" s="1"/>
  <c r="P63" i="43"/>
  <c r="Q63" i="43" s="1"/>
  <c r="J224" i="43"/>
  <c r="K224" i="43" s="1"/>
  <c r="M86" i="13"/>
  <c r="N86" i="13" s="1"/>
  <c r="J111" i="13"/>
  <c r="K111" i="13" s="1"/>
  <c r="J205" i="24"/>
  <c r="K205" i="24" s="1"/>
  <c r="J39" i="53"/>
  <c r="K39" i="53" s="1"/>
  <c r="J286" i="24"/>
  <c r="K286" i="24" s="1"/>
  <c r="J122" i="13"/>
  <c r="K122" i="13" s="1"/>
  <c r="M262" i="43"/>
  <c r="N262" i="43" s="1"/>
  <c r="J95" i="13"/>
  <c r="K95" i="13" s="1"/>
  <c r="P204" i="25"/>
  <c r="Q204" i="25" s="1"/>
  <c r="P92" i="24"/>
  <c r="Q92" i="24" s="1"/>
  <c r="J137" i="13"/>
  <c r="K137" i="13" s="1"/>
  <c r="J70" i="43"/>
  <c r="K70" i="43" s="1"/>
  <c r="J26" i="13"/>
  <c r="K26" i="13" s="1"/>
  <c r="J277" i="13"/>
  <c r="K277" i="13" s="1"/>
  <c r="M242" i="13"/>
  <c r="N242" i="13" s="1"/>
  <c r="M242" i="25"/>
  <c r="N242" i="25" s="1"/>
  <c r="M179" i="13"/>
  <c r="N179" i="13" s="1"/>
  <c r="M84" i="43"/>
  <c r="N84" i="43" s="1"/>
  <c r="J243" i="43"/>
  <c r="K243" i="43" s="1"/>
  <c r="P255" i="43"/>
  <c r="Q255" i="43" s="1"/>
  <c r="M199" i="13"/>
  <c r="N199" i="13" s="1"/>
  <c r="P94" i="43"/>
  <c r="Q94" i="43" s="1"/>
  <c r="M126" i="24"/>
  <c r="N126" i="24" s="1"/>
  <c r="J300" i="13"/>
  <c r="K300" i="13" s="1"/>
  <c r="J64" i="43"/>
  <c r="K64" i="43" s="1"/>
  <c r="M146" i="43"/>
  <c r="N146" i="43" s="1"/>
  <c r="M122" i="25"/>
  <c r="N122" i="25" s="1"/>
  <c r="M28" i="52"/>
  <c r="N28" i="52" s="1"/>
  <c r="M335" i="13"/>
  <c r="N335" i="13" s="1"/>
  <c r="P212" i="24"/>
  <c r="Q212" i="24" s="1"/>
  <c r="J152" i="24"/>
  <c r="K152" i="24" s="1"/>
  <c r="M221" i="43"/>
  <c r="N221" i="43" s="1"/>
  <c r="P246" i="43"/>
  <c r="Q246" i="43" s="1"/>
  <c r="P11" i="52"/>
  <c r="Q11" i="52" s="1"/>
  <c r="P264" i="24"/>
  <c r="Q264" i="24" s="1"/>
  <c r="P318" i="13"/>
  <c r="Q318" i="13" s="1"/>
  <c r="M223" i="24"/>
  <c r="N223" i="24" s="1"/>
  <c r="J159" i="13"/>
  <c r="K159" i="13" s="1"/>
  <c r="J160" i="25"/>
  <c r="K160" i="25" s="1"/>
  <c r="P40" i="52"/>
  <c r="Q40" i="52" s="1"/>
  <c r="P34" i="13"/>
  <c r="Q34" i="13" s="1"/>
  <c r="M281" i="24"/>
  <c r="N281" i="24" s="1"/>
  <c r="M133" i="25"/>
  <c r="N133" i="25" s="1"/>
  <c r="J297" i="13"/>
  <c r="K297" i="13" s="1"/>
  <c r="J123" i="24"/>
  <c r="K123" i="24" s="1"/>
  <c r="J185" i="24"/>
  <c r="K185" i="24" s="1"/>
  <c r="J119" i="13"/>
  <c r="K119" i="13" s="1"/>
  <c r="M153" i="13"/>
  <c r="N153" i="13" s="1"/>
  <c r="M25" i="24"/>
  <c r="N25" i="24" s="1"/>
  <c r="P12" i="52"/>
  <c r="Q12" i="52" s="1"/>
  <c r="M313" i="13"/>
  <c r="N313" i="13" s="1"/>
  <c r="J195" i="43"/>
  <c r="K195" i="43" s="1"/>
  <c r="M181" i="43"/>
  <c r="N181" i="43" s="1"/>
  <c r="J95" i="24"/>
  <c r="K95" i="24" s="1"/>
  <c r="J302" i="13"/>
  <c r="K302" i="13" s="1"/>
  <c r="P150" i="13"/>
  <c r="Q150" i="13" s="1"/>
  <c r="M121" i="24"/>
  <c r="N121" i="24" s="1"/>
  <c r="M109" i="25"/>
  <c r="N109" i="25" s="1"/>
  <c r="P18" i="52"/>
  <c r="Q18" i="52" s="1"/>
  <c r="P180" i="13"/>
  <c r="Q180" i="13" s="1"/>
  <c r="M33" i="53"/>
  <c r="N33" i="53" s="1"/>
  <c r="M46" i="43"/>
  <c r="N46" i="43" s="1"/>
  <c r="P33" i="52"/>
  <c r="Q33" i="52" s="1"/>
  <c r="M42" i="52"/>
  <c r="N42" i="52" s="1"/>
  <c r="J47" i="43"/>
  <c r="K47" i="43" s="1"/>
  <c r="P61" i="24"/>
  <c r="Q61" i="24" s="1"/>
  <c r="M319" i="25"/>
  <c r="N319" i="25" s="1"/>
  <c r="M237" i="43"/>
  <c r="N237" i="43" s="1"/>
  <c r="P20" i="13"/>
  <c r="Q20" i="13" s="1"/>
  <c r="P245" i="43"/>
  <c r="Q245" i="43" s="1"/>
  <c r="M236" i="25"/>
  <c r="N236" i="25" s="1"/>
  <c r="P36" i="53"/>
  <c r="Q36" i="53" s="1"/>
  <c r="P24" i="43"/>
  <c r="Q24" i="43" s="1"/>
  <c r="P165" i="25"/>
  <c r="Q165" i="25" s="1"/>
  <c r="M153" i="43"/>
  <c r="N153" i="43" s="1"/>
  <c r="P157" i="13"/>
  <c r="Q157" i="13" s="1"/>
  <c r="J83" i="25"/>
  <c r="K83" i="25" s="1"/>
  <c r="M160" i="13"/>
  <c r="N160" i="13" s="1"/>
  <c r="J183" i="43"/>
  <c r="K183" i="43" s="1"/>
  <c r="P253" i="43"/>
  <c r="Q253" i="43" s="1"/>
  <c r="M21" i="13"/>
  <c r="N21" i="13" s="1"/>
  <c r="P188" i="13"/>
  <c r="Q188" i="13" s="1"/>
  <c r="J22" i="43"/>
  <c r="K22" i="43" s="1"/>
  <c r="J195" i="13"/>
  <c r="K195" i="13" s="1"/>
  <c r="J298" i="13"/>
  <c r="K298" i="13" s="1"/>
  <c r="M265" i="43"/>
  <c r="N265" i="43" s="1"/>
  <c r="P58" i="13"/>
  <c r="Q58" i="13" s="1"/>
  <c r="J78" i="13"/>
  <c r="K78" i="13" s="1"/>
  <c r="M35" i="13"/>
  <c r="N35" i="13" s="1"/>
  <c r="P130" i="43"/>
  <c r="Q130" i="43" s="1"/>
  <c r="M60" i="24"/>
  <c r="N60" i="24" s="1"/>
  <c r="P312" i="24"/>
  <c r="Q312" i="24" s="1"/>
  <c r="P53" i="43"/>
  <c r="Q53" i="43" s="1"/>
  <c r="J225" i="13"/>
  <c r="K225" i="13" s="1"/>
  <c r="M147" i="43"/>
  <c r="N147" i="43" s="1"/>
  <c r="P265" i="43"/>
  <c r="Q265" i="43" s="1"/>
  <c r="J13" i="53"/>
  <c r="K13" i="53" s="1"/>
  <c r="M214" i="43"/>
  <c r="N214" i="43" s="1"/>
  <c r="J140" i="25"/>
  <c r="K140" i="25" s="1"/>
  <c r="J200" i="43"/>
  <c r="K200" i="43" s="1"/>
  <c r="P141" i="43"/>
  <c r="Q141" i="43" s="1"/>
  <c r="P260" i="43"/>
  <c r="Q260" i="43" s="1"/>
  <c r="J231" i="24"/>
  <c r="K231" i="24" s="1"/>
  <c r="J16" i="53"/>
  <c r="K16" i="53" s="1"/>
  <c r="P71" i="43"/>
  <c r="Q71" i="43" s="1"/>
  <c r="J221" i="13"/>
  <c r="K221" i="13" s="1"/>
  <c r="P52" i="43"/>
  <c r="Q52" i="43" s="1"/>
  <c r="J122" i="43"/>
  <c r="K122" i="43" s="1"/>
  <c r="P22" i="43"/>
  <c r="Q22" i="43" s="1"/>
  <c r="P26" i="24"/>
  <c r="Q26" i="24" s="1"/>
  <c r="M161" i="43"/>
  <c r="N161" i="43" s="1"/>
  <c r="P41" i="43"/>
  <c r="Q41" i="43" s="1"/>
  <c r="M29" i="13"/>
  <c r="N29" i="13" s="1"/>
  <c r="J91" i="43"/>
  <c r="K91" i="43" s="1"/>
  <c r="M71" i="43"/>
  <c r="N71" i="43" s="1"/>
  <c r="M264" i="43"/>
  <c r="N264" i="43" s="1"/>
  <c r="M65" i="24"/>
  <c r="N65" i="24" s="1"/>
  <c r="P22" i="53"/>
  <c r="Q22" i="53" s="1"/>
  <c r="M248" i="43"/>
  <c r="N248" i="43" s="1"/>
  <c r="M54" i="43"/>
  <c r="N54" i="43" s="1"/>
  <c r="J121" i="43"/>
  <c r="K121" i="43" s="1"/>
  <c r="P221" i="43"/>
  <c r="Q221" i="43" s="1"/>
  <c r="M317" i="25"/>
  <c r="N317" i="25" s="1"/>
  <c r="M291" i="13"/>
  <c r="N291" i="13" s="1"/>
  <c r="J155" i="13"/>
  <c r="K155" i="13" s="1"/>
  <c r="J55" i="43"/>
  <c r="K55" i="43" s="1"/>
  <c r="J152" i="13"/>
  <c r="K152" i="13" s="1"/>
  <c r="J328" i="13"/>
  <c r="K328" i="13" s="1"/>
  <c r="J20" i="43"/>
  <c r="K20" i="43" s="1"/>
  <c r="M16" i="52"/>
  <c r="N16" i="52" s="1"/>
  <c r="J14" i="24"/>
  <c r="K14" i="24" s="1"/>
  <c r="M325" i="13"/>
  <c r="N325" i="13" s="1"/>
  <c r="P300" i="13"/>
  <c r="Q300" i="13" s="1"/>
  <c r="J143" i="43"/>
  <c r="K143" i="43" s="1"/>
  <c r="M163" i="13"/>
  <c r="N163" i="13" s="1"/>
  <c r="P231" i="43"/>
  <c r="Q231" i="43" s="1"/>
  <c r="M134" i="24"/>
  <c r="N134" i="24" s="1"/>
  <c r="M72" i="24"/>
  <c r="N72" i="24" s="1"/>
  <c r="P32" i="13"/>
  <c r="Q32" i="13" s="1"/>
  <c r="P23" i="43"/>
  <c r="Q23" i="43" s="1"/>
  <c r="M304" i="24"/>
  <c r="N304" i="24" s="1"/>
  <c r="J78" i="43"/>
  <c r="K78" i="43" s="1"/>
  <c r="P277" i="13"/>
  <c r="Q277" i="13" s="1"/>
  <c r="M214" i="24"/>
  <c r="N214" i="24" s="1"/>
  <c r="M43" i="24"/>
  <c r="N43" i="24" s="1"/>
  <c r="M202" i="43"/>
  <c r="N202" i="43" s="1"/>
  <c r="M289" i="13"/>
  <c r="N289" i="13" s="1"/>
  <c r="J51" i="25"/>
  <c r="K51" i="25" s="1"/>
  <c r="P12" i="24"/>
  <c r="Q12" i="24" s="1"/>
  <c r="P135" i="43"/>
  <c r="Q135" i="43" s="1"/>
  <c r="J141" i="13"/>
  <c r="K141" i="13" s="1"/>
  <c r="M32" i="52"/>
  <c r="N32" i="52" s="1"/>
  <c r="M191" i="43"/>
  <c r="N191" i="43" s="1"/>
  <c r="J74" i="43"/>
  <c r="K74" i="43" s="1"/>
  <c r="P322" i="13"/>
  <c r="Q322" i="13" s="1"/>
  <c r="M261" i="43"/>
  <c r="N261" i="43" s="1"/>
  <c r="M166" i="13"/>
  <c r="N166" i="13" s="1"/>
  <c r="M21" i="43"/>
  <c r="N21" i="43" s="1"/>
  <c r="J14" i="43"/>
  <c r="K14" i="43" s="1"/>
  <c r="M180" i="43"/>
  <c r="N180" i="43" s="1"/>
  <c r="P320" i="13"/>
  <c r="Q320" i="13" s="1"/>
  <c r="P70" i="43"/>
  <c r="Q70" i="43" s="1"/>
  <c r="P39" i="53"/>
  <c r="Q39" i="53" s="1"/>
  <c r="P134" i="43"/>
  <c r="Q134" i="43" s="1"/>
  <c r="M271" i="13"/>
  <c r="N271" i="13" s="1"/>
  <c r="P79" i="13"/>
  <c r="Q79" i="13" s="1"/>
  <c r="J256" i="13"/>
  <c r="K256" i="13" s="1"/>
  <c r="P13" i="43"/>
  <c r="Q13" i="43" s="1"/>
  <c r="J272" i="13"/>
  <c r="K272" i="13" s="1"/>
  <c r="J148" i="13"/>
  <c r="K148" i="13" s="1"/>
  <c r="M83" i="43"/>
  <c r="N83" i="43" s="1"/>
  <c r="P204" i="43"/>
  <c r="Q204" i="43" s="1"/>
  <c r="M174" i="13"/>
  <c r="N174" i="13" s="1"/>
  <c r="M63" i="43"/>
  <c r="N63" i="43" s="1"/>
  <c r="M135" i="13"/>
  <c r="N135" i="13" s="1"/>
  <c r="M37" i="43"/>
  <c r="N37" i="43" s="1"/>
  <c r="J120" i="13"/>
  <c r="K120" i="13" s="1"/>
  <c r="J211" i="43"/>
  <c r="K211" i="43" s="1"/>
  <c r="J250" i="24"/>
  <c r="K250" i="24" s="1"/>
  <c r="M136" i="13"/>
  <c r="N136" i="13" s="1"/>
  <c r="P28" i="52"/>
  <c r="Q28" i="52" s="1"/>
  <c r="M61" i="13"/>
  <c r="N61" i="13" s="1"/>
  <c r="J23" i="52"/>
  <c r="K23" i="52" s="1"/>
  <c r="M264" i="24"/>
  <c r="N264" i="24" s="1"/>
  <c r="P66" i="43"/>
  <c r="Q66" i="43" s="1"/>
  <c r="J166" i="43"/>
  <c r="K166" i="43" s="1"/>
  <c r="M313" i="24"/>
  <c r="N313" i="24" s="1"/>
  <c r="P85" i="24"/>
  <c r="Q85" i="24" s="1"/>
  <c r="M210" i="13"/>
  <c r="N210" i="13" s="1"/>
  <c r="P103" i="24"/>
  <c r="Q103" i="24" s="1"/>
  <c r="J227" i="13"/>
  <c r="K227" i="13" s="1"/>
  <c r="P15" i="53"/>
  <c r="Q15" i="53" s="1"/>
  <c r="P38" i="52"/>
  <c r="Q38" i="52" s="1"/>
  <c r="M65" i="43"/>
  <c r="N65" i="43" s="1"/>
  <c r="P100" i="43"/>
  <c r="Q100" i="43" s="1"/>
  <c r="M157" i="25"/>
  <c r="N157" i="25" s="1"/>
  <c r="P136" i="24"/>
  <c r="Q136" i="24" s="1"/>
  <c r="J57" i="24"/>
  <c r="K57" i="24" s="1"/>
  <c r="J15" i="43"/>
  <c r="K15" i="43" s="1"/>
  <c r="P48" i="13"/>
  <c r="Q48" i="13" s="1"/>
  <c r="J254" i="13"/>
  <c r="K254" i="13" s="1"/>
  <c r="J15" i="13"/>
  <c r="K15" i="13" s="1"/>
  <c r="J321" i="13"/>
  <c r="K321" i="13" s="1"/>
  <c r="P163" i="24"/>
  <c r="Q163" i="24" s="1"/>
  <c r="M186" i="43"/>
  <c r="N186" i="43" s="1"/>
  <c r="M55" i="43"/>
  <c r="N55" i="43" s="1"/>
  <c r="M307" i="24"/>
  <c r="N307" i="24" s="1"/>
  <c r="J214" i="43"/>
  <c r="K214" i="43" s="1"/>
  <c r="J42" i="24"/>
  <c r="K42" i="24" s="1"/>
  <c r="J41" i="43"/>
  <c r="K41" i="43" s="1"/>
  <c r="M148" i="43"/>
  <c r="N148" i="43" s="1"/>
  <c r="J36" i="13"/>
  <c r="K36" i="13" s="1"/>
  <c r="P215" i="24"/>
  <c r="Q215" i="24" s="1"/>
  <c r="J249" i="43"/>
  <c r="K249" i="43" s="1"/>
  <c r="P92" i="43"/>
  <c r="Q92" i="43" s="1"/>
  <c r="J291" i="24"/>
  <c r="K291" i="24" s="1"/>
  <c r="J38" i="53"/>
  <c r="K38" i="53" s="1"/>
  <c r="J81" i="43"/>
  <c r="K81" i="43" s="1"/>
  <c r="M141" i="24"/>
  <c r="N141" i="24" s="1"/>
  <c r="J251" i="43"/>
  <c r="K251" i="43" s="1"/>
  <c r="J76" i="13"/>
  <c r="K76" i="13" s="1"/>
  <c r="M186" i="24"/>
  <c r="N186" i="24" s="1"/>
  <c r="M26" i="13"/>
  <c r="N26" i="13" s="1"/>
  <c r="P17" i="53"/>
  <c r="Q17" i="53" s="1"/>
  <c r="J193" i="13"/>
  <c r="K193" i="13" s="1"/>
  <c r="P65" i="13"/>
  <c r="Q65" i="13" s="1"/>
  <c r="P25" i="43"/>
  <c r="Q25" i="43" s="1"/>
  <c r="M299" i="13"/>
  <c r="N299" i="13" s="1"/>
  <c r="J167" i="24"/>
  <c r="K167" i="24" s="1"/>
  <c r="J112" i="24"/>
  <c r="K112" i="24" s="1"/>
  <c r="P182" i="43"/>
  <c r="Q182" i="43" s="1"/>
  <c r="J17" i="25"/>
  <c r="K17" i="25" s="1"/>
  <c r="M217" i="43"/>
  <c r="N217" i="43" s="1"/>
  <c r="P153" i="43"/>
  <c r="Q153" i="43" s="1"/>
  <c r="M267" i="43"/>
  <c r="N267" i="43" s="1"/>
  <c r="J289" i="13"/>
  <c r="K289" i="13" s="1"/>
  <c r="M177" i="43"/>
  <c r="N177" i="43" s="1"/>
  <c r="M244" i="25"/>
  <c r="N244" i="25" s="1"/>
  <c r="J268" i="13"/>
  <c r="K268" i="13" s="1"/>
  <c r="P206" i="25"/>
  <c r="Q206" i="25" s="1"/>
  <c r="M251" i="13"/>
  <c r="N251" i="13" s="1"/>
  <c r="M157" i="43"/>
  <c r="N157" i="43" s="1"/>
  <c r="M169" i="25"/>
  <c r="N169" i="25" s="1"/>
  <c r="M233" i="13"/>
  <c r="N233" i="13" s="1"/>
  <c r="P74" i="13"/>
  <c r="Q74" i="13" s="1"/>
  <c r="P145" i="24"/>
  <c r="Q145" i="24" s="1"/>
  <c r="M93" i="24"/>
  <c r="N93" i="24" s="1"/>
  <c r="M253" i="43"/>
  <c r="N253" i="43" s="1"/>
  <c r="P301" i="13"/>
  <c r="Q301" i="13" s="1"/>
  <c r="M243" i="24"/>
  <c r="N243" i="24" s="1"/>
  <c r="P225" i="13"/>
  <c r="Q225" i="13" s="1"/>
  <c r="J74" i="13"/>
  <c r="K74" i="13" s="1"/>
  <c r="M43" i="43"/>
  <c r="N43" i="43" s="1"/>
  <c r="P44" i="43"/>
  <c r="Q44" i="43" s="1"/>
  <c r="J97" i="43"/>
  <c r="K97" i="43" s="1"/>
  <c r="M146" i="13"/>
  <c r="N146" i="13" s="1"/>
  <c r="P234" i="13"/>
  <c r="Q234" i="13" s="1"/>
  <c r="P186" i="43"/>
  <c r="Q186" i="43" s="1"/>
  <c r="P198" i="43"/>
  <c r="Q198" i="43" s="1"/>
  <c r="M110" i="13"/>
  <c r="N110" i="13" s="1"/>
  <c r="M118" i="24"/>
  <c r="N118" i="24" s="1"/>
  <c r="M129" i="24"/>
  <c r="N129" i="24" s="1"/>
  <c r="M230" i="25"/>
  <c r="N230" i="25" s="1"/>
  <c r="M51" i="13"/>
  <c r="N51" i="13" s="1"/>
  <c r="P295" i="13"/>
  <c r="Q295" i="13" s="1"/>
  <c r="J142" i="13"/>
  <c r="K142" i="13" s="1"/>
  <c r="P16" i="53"/>
  <c r="Q16" i="53" s="1"/>
  <c r="M134" i="13"/>
  <c r="N134" i="13" s="1"/>
  <c r="P37" i="52"/>
  <c r="Q37" i="52" s="1"/>
  <c r="P171" i="43"/>
  <c r="Q171" i="43" s="1"/>
  <c r="J146" i="43"/>
  <c r="K146" i="43" s="1"/>
  <c r="J295" i="13"/>
  <c r="K295" i="13" s="1"/>
  <c r="P226" i="43"/>
  <c r="Q226" i="43" s="1"/>
  <c r="M297" i="13"/>
  <c r="N297" i="13" s="1"/>
  <c r="P142" i="25"/>
  <c r="Q142" i="25" s="1"/>
  <c r="J196" i="25"/>
  <c r="K196" i="25" s="1"/>
  <c r="J310" i="25"/>
  <c r="K310" i="25" s="1"/>
  <c r="M226" i="25"/>
  <c r="N226" i="25" s="1"/>
  <c r="J292" i="13"/>
  <c r="K292" i="13" s="1"/>
  <c r="P45" i="24"/>
  <c r="Q45" i="24" s="1"/>
  <c r="P50" i="25"/>
  <c r="Q50" i="25" s="1"/>
  <c r="P197" i="24"/>
  <c r="Q197" i="24" s="1"/>
  <c r="M331" i="25"/>
  <c r="N331" i="25" s="1"/>
  <c r="J17" i="52"/>
  <c r="K17" i="52" s="1"/>
  <c r="J97" i="24"/>
  <c r="K97" i="24" s="1"/>
  <c r="M18" i="24"/>
  <c r="N18" i="24" s="1"/>
  <c r="M297" i="24"/>
  <c r="N297" i="24" s="1"/>
  <c r="M250" i="13"/>
  <c r="N250" i="13" s="1"/>
  <c r="J298" i="24"/>
  <c r="K298" i="24" s="1"/>
  <c r="P251" i="24"/>
  <c r="Q251" i="24" s="1"/>
  <c r="M336" i="13"/>
  <c r="N336" i="13" s="1"/>
  <c r="P43" i="13"/>
  <c r="Q43" i="13" s="1"/>
  <c r="M16" i="25"/>
  <c r="N16" i="25" s="1"/>
  <c r="J34" i="13"/>
  <c r="K34" i="13" s="1"/>
  <c r="P162" i="25"/>
  <c r="Q162" i="25" s="1"/>
  <c r="P233" i="13"/>
  <c r="Q233" i="13" s="1"/>
  <c r="P172" i="13"/>
  <c r="Q172" i="13" s="1"/>
  <c r="M211" i="24"/>
  <c r="N211" i="24" s="1"/>
  <c r="M268" i="24"/>
  <c r="N268" i="24" s="1"/>
  <c r="M240" i="13"/>
  <c r="N240" i="13" s="1"/>
  <c r="P166" i="43"/>
  <c r="Q166" i="43" s="1"/>
  <c r="P170" i="13"/>
  <c r="Q170" i="13" s="1"/>
  <c r="P135" i="25"/>
  <c r="Q135" i="25" s="1"/>
  <c r="P76" i="24"/>
  <c r="Q76" i="24" s="1"/>
  <c r="P229" i="24"/>
  <c r="Q229" i="24" s="1"/>
  <c r="J289" i="25"/>
  <c r="K289" i="25" s="1"/>
  <c r="J64" i="25"/>
  <c r="K64" i="25" s="1"/>
  <c r="M35" i="53"/>
  <c r="N35" i="53" s="1"/>
  <c r="M249" i="13"/>
  <c r="N249" i="13" s="1"/>
  <c r="P294" i="25"/>
  <c r="Q294" i="25" s="1"/>
  <c r="J176" i="25"/>
  <c r="K176" i="25" s="1"/>
  <c r="M287" i="24"/>
  <c r="N287" i="24" s="1"/>
  <c r="J242" i="25"/>
  <c r="K242" i="25" s="1"/>
  <c r="M148" i="25"/>
  <c r="N148" i="25" s="1"/>
  <c r="M98" i="24"/>
  <c r="N98" i="24" s="1"/>
  <c r="M101" i="25"/>
  <c r="N101" i="25" s="1"/>
  <c r="M294" i="24"/>
  <c r="N294" i="24" s="1"/>
  <c r="P301" i="24"/>
  <c r="Q301" i="24" s="1"/>
  <c r="J111" i="25"/>
  <c r="K111" i="25" s="1"/>
  <c r="M65" i="25"/>
  <c r="N65" i="25" s="1"/>
  <c r="M91" i="43"/>
  <c r="N91" i="43" s="1"/>
  <c r="P203" i="43"/>
  <c r="Q203" i="43" s="1"/>
  <c r="M182" i="25"/>
  <c r="N182" i="25" s="1"/>
  <c r="J180" i="25"/>
  <c r="K180" i="25" s="1"/>
  <c r="J15" i="53"/>
  <c r="K15" i="53" s="1"/>
  <c r="M99" i="25"/>
  <c r="N99" i="25" s="1"/>
  <c r="J245" i="43"/>
  <c r="K245" i="43" s="1"/>
  <c r="P11" i="43"/>
  <c r="Q11" i="43" s="1"/>
  <c r="M38" i="53"/>
  <c r="N38" i="53" s="1"/>
  <c r="P75" i="24"/>
  <c r="Q75" i="24" s="1"/>
  <c r="P20" i="25"/>
  <c r="Q20" i="25" s="1"/>
  <c r="J213" i="24"/>
  <c r="K213" i="24" s="1"/>
  <c r="J182" i="24"/>
  <c r="K182" i="24" s="1"/>
  <c r="P142" i="13"/>
  <c r="Q142" i="13" s="1"/>
  <c r="P256" i="25"/>
  <c r="Q256" i="25" s="1"/>
  <c r="M113" i="43"/>
  <c r="N113" i="43" s="1"/>
  <c r="J308" i="24"/>
  <c r="K308" i="24" s="1"/>
  <c r="P208" i="13"/>
  <c r="Q208" i="13" s="1"/>
  <c r="P147" i="13"/>
  <c r="Q147" i="13" s="1"/>
  <c r="M19" i="24"/>
  <c r="N19" i="24" s="1"/>
  <c r="J320" i="24"/>
  <c r="K320" i="24" s="1"/>
  <c r="P47" i="24"/>
  <c r="Q47" i="24" s="1"/>
  <c r="M84" i="24"/>
  <c r="N84" i="24" s="1"/>
  <c r="M209" i="43"/>
  <c r="N209" i="43" s="1"/>
  <c r="J54" i="24"/>
  <c r="K54" i="24" s="1"/>
  <c r="J305" i="13"/>
  <c r="K305" i="13" s="1"/>
  <c r="M90" i="24"/>
  <c r="N90" i="24" s="1"/>
  <c r="P254" i="13"/>
  <c r="Q254" i="13" s="1"/>
  <c r="M128" i="25"/>
  <c r="N128" i="25" s="1"/>
  <c r="P183" i="13"/>
  <c r="Q183" i="13" s="1"/>
  <c r="P42" i="52"/>
  <c r="Q42" i="52" s="1"/>
  <c r="J84" i="13"/>
  <c r="K84" i="13" s="1"/>
  <c r="M64" i="24"/>
  <c r="N64" i="24" s="1"/>
  <c r="P248" i="43"/>
  <c r="Q248" i="43" s="1"/>
  <c r="P79" i="24"/>
  <c r="Q79" i="24" s="1"/>
  <c r="P197" i="13"/>
  <c r="Q197" i="13" s="1"/>
  <c r="J120" i="24"/>
  <c r="K120" i="24" s="1"/>
  <c r="M29" i="43"/>
  <c r="N29" i="43" s="1"/>
  <c r="J280" i="24"/>
  <c r="K280" i="24" s="1"/>
  <c r="P65" i="25"/>
  <c r="Q65" i="25" s="1"/>
  <c r="J221" i="24"/>
  <c r="K221" i="24" s="1"/>
  <c r="M55" i="25"/>
  <c r="N55" i="25" s="1"/>
  <c r="J44" i="25"/>
  <c r="K44" i="25" s="1"/>
  <c r="J320" i="25"/>
  <c r="K320" i="25" s="1"/>
  <c r="P245" i="24"/>
  <c r="Q245" i="24" s="1"/>
  <c r="J255" i="25"/>
  <c r="K255" i="25" s="1"/>
  <c r="P138" i="24"/>
  <c r="Q138" i="24" s="1"/>
  <c r="M51" i="24"/>
  <c r="N51" i="24" s="1"/>
  <c r="J20" i="25"/>
  <c r="K20" i="25" s="1"/>
  <c r="M127" i="13"/>
  <c r="N127" i="13" s="1"/>
  <c r="J312" i="25"/>
  <c r="K312" i="25" s="1"/>
  <c r="J56" i="25"/>
  <c r="K56" i="25" s="1"/>
  <c r="J173" i="43"/>
  <c r="K173" i="43" s="1"/>
  <c r="J306" i="13"/>
  <c r="K306" i="13" s="1"/>
  <c r="J26" i="24"/>
  <c r="K26" i="24" s="1"/>
  <c r="J130" i="25"/>
  <c r="K130" i="25" s="1"/>
  <c r="J230" i="13"/>
  <c r="K230" i="13" s="1"/>
  <c r="M152" i="24"/>
  <c r="N152" i="24" s="1"/>
  <c r="P209" i="25"/>
  <c r="Q209" i="25" s="1"/>
  <c r="M121" i="13"/>
  <c r="N121" i="13" s="1"/>
  <c r="P172" i="25"/>
  <c r="Q172" i="25" s="1"/>
  <c r="P177" i="13"/>
  <c r="Q177" i="13" s="1"/>
  <c r="P57" i="24"/>
  <c r="Q57" i="24" s="1"/>
  <c r="P49" i="25"/>
  <c r="Q49" i="25" s="1"/>
  <c r="J225" i="25"/>
  <c r="K225" i="25" s="1"/>
  <c r="P49" i="24"/>
  <c r="Q49" i="24" s="1"/>
  <c r="J204" i="25"/>
  <c r="K204" i="25" s="1"/>
  <c r="P197" i="25"/>
  <c r="Q197" i="25" s="1"/>
  <c r="P27" i="24"/>
  <c r="Q27" i="24" s="1"/>
  <c r="P191" i="25"/>
  <c r="Q191" i="25" s="1"/>
  <c r="P279" i="24"/>
  <c r="Q279" i="24" s="1"/>
  <c r="J280" i="25"/>
  <c r="K280" i="25" s="1"/>
  <c r="J46" i="43"/>
  <c r="K46" i="43" s="1"/>
  <c r="P202" i="43"/>
  <c r="Q202" i="43" s="1"/>
  <c r="P165" i="24"/>
  <c r="Q165" i="24" s="1"/>
  <c r="P274" i="25"/>
  <c r="Q274" i="25" s="1"/>
  <c r="M63" i="13"/>
  <c r="N63" i="13" s="1"/>
  <c r="J150" i="13"/>
  <c r="K150" i="13" s="1"/>
  <c r="P201" i="24"/>
  <c r="Q201" i="24" s="1"/>
  <c r="M324" i="13"/>
  <c r="N324" i="13" s="1"/>
  <c r="M39" i="52"/>
  <c r="N39" i="52" s="1"/>
  <c r="P87" i="13"/>
  <c r="Q87" i="13" s="1"/>
  <c r="P207" i="13"/>
  <c r="Q207" i="13" s="1"/>
  <c r="J40" i="13"/>
  <c r="K40" i="13" s="1"/>
  <c r="P295" i="24"/>
  <c r="Q295" i="24" s="1"/>
  <c r="M300" i="13"/>
  <c r="N300" i="13" s="1"/>
  <c r="P226" i="25"/>
  <c r="Q226" i="25" s="1"/>
  <c r="P154" i="13"/>
  <c r="Q154" i="13" s="1"/>
  <c r="M239" i="13"/>
  <c r="N239" i="13" s="1"/>
  <c r="J162" i="25"/>
  <c r="K162" i="25" s="1"/>
  <c r="P238" i="24"/>
  <c r="Q238" i="24" s="1"/>
  <c r="P306" i="25"/>
  <c r="Q306" i="25" s="1"/>
  <c r="P266" i="43"/>
  <c r="Q266" i="43" s="1"/>
  <c r="M167" i="25"/>
  <c r="N167" i="25" s="1"/>
  <c r="M205" i="25"/>
  <c r="N205" i="25" s="1"/>
  <c r="M70" i="25"/>
  <c r="N70" i="25" s="1"/>
  <c r="P93" i="24"/>
  <c r="Q93" i="24" s="1"/>
  <c r="M18" i="25"/>
  <c r="N18" i="25" s="1"/>
  <c r="J116" i="24"/>
  <c r="K116" i="24" s="1"/>
  <c r="P109" i="24"/>
  <c r="Q109" i="24" s="1"/>
  <c r="J115" i="25"/>
  <c r="K115" i="25" s="1"/>
  <c r="P62" i="24"/>
  <c r="Q62" i="24" s="1"/>
  <c r="M230" i="13"/>
  <c r="N230" i="13" s="1"/>
  <c r="J232" i="13"/>
  <c r="K232" i="13" s="1"/>
  <c r="P191" i="24"/>
  <c r="Q191" i="24" s="1"/>
  <c r="J60" i="24"/>
  <c r="K60" i="24" s="1"/>
  <c r="M182" i="13"/>
  <c r="N182" i="13" s="1"/>
  <c r="J321" i="24"/>
  <c r="K321" i="24" s="1"/>
  <c r="J206" i="25"/>
  <c r="K206" i="25" s="1"/>
  <c r="M215" i="24"/>
  <c r="N215" i="24" s="1"/>
  <c r="P187" i="25"/>
  <c r="Q187" i="25" s="1"/>
  <c r="J13" i="25"/>
  <c r="K13" i="25" s="1"/>
  <c r="P78" i="25"/>
  <c r="Q78" i="25" s="1"/>
  <c r="P302" i="25"/>
  <c r="Q302" i="25" s="1"/>
  <c r="J30" i="13"/>
  <c r="K30" i="13" s="1"/>
  <c r="J35" i="13"/>
  <c r="K35" i="13" s="1"/>
  <c r="M232" i="25"/>
  <c r="N232" i="25" s="1"/>
  <c r="J71" i="25"/>
  <c r="K71" i="25" s="1"/>
  <c r="J261" i="25"/>
  <c r="K261" i="25" s="1"/>
  <c r="J149" i="25"/>
  <c r="K149" i="25" s="1"/>
  <c r="J229" i="25"/>
  <c r="K229" i="25" s="1"/>
  <c r="P232" i="43"/>
  <c r="Q232" i="43" s="1"/>
  <c r="J274" i="24"/>
  <c r="K274" i="24" s="1"/>
  <c r="M11" i="52"/>
  <c r="N11" i="52" s="1"/>
  <c r="J101" i="25"/>
  <c r="K101" i="25" s="1"/>
  <c r="M115" i="25"/>
  <c r="N115" i="25" s="1"/>
  <c r="M18" i="13"/>
  <c r="N18" i="13" s="1"/>
  <c r="J331" i="25"/>
  <c r="K331" i="25" s="1"/>
  <c r="M40" i="25"/>
  <c r="N40" i="25" s="1"/>
  <c r="M100" i="24"/>
  <c r="N100" i="24" s="1"/>
  <c r="P246" i="25"/>
  <c r="Q246" i="25" s="1"/>
  <c r="M326" i="24"/>
  <c r="N326" i="24" s="1"/>
  <c r="J57" i="25"/>
  <c r="K57" i="25" s="1"/>
  <c r="J278" i="13"/>
  <c r="K278" i="13" s="1"/>
  <c r="M217" i="25"/>
  <c r="N217" i="25" s="1"/>
  <c r="P261" i="43"/>
  <c r="Q261" i="43" s="1"/>
  <c r="J89" i="25"/>
  <c r="K89" i="25" s="1"/>
  <c r="M275" i="25"/>
  <c r="N275" i="25" s="1"/>
  <c r="P241" i="43"/>
  <c r="Q241" i="43" s="1"/>
  <c r="J217" i="13"/>
  <c r="K217" i="13" s="1"/>
  <c r="P58" i="24"/>
  <c r="Q58" i="24" s="1"/>
  <c r="M49" i="24"/>
  <c r="N49" i="24" s="1"/>
  <c r="J17" i="53"/>
  <c r="K17" i="53" s="1"/>
  <c r="P97" i="43"/>
  <c r="Q97" i="43" s="1"/>
  <c r="J203" i="25"/>
  <c r="K203" i="25" s="1"/>
  <c r="J263" i="43"/>
  <c r="K263" i="43" s="1"/>
  <c r="J36" i="53"/>
  <c r="K36" i="53" s="1"/>
  <c r="J115" i="13"/>
  <c r="K115" i="13" s="1"/>
  <c r="M27" i="52"/>
  <c r="N27" i="52" s="1"/>
  <c r="J42" i="43"/>
  <c r="K42" i="43" s="1"/>
  <c r="J241" i="24"/>
  <c r="K241" i="24" s="1"/>
  <c r="M134" i="43"/>
  <c r="N134" i="43" s="1"/>
  <c r="P203" i="13"/>
  <c r="Q203" i="13" s="1"/>
  <c r="J161" i="25"/>
  <c r="K161" i="25" s="1"/>
  <c r="J109" i="24"/>
  <c r="K109" i="24" s="1"/>
  <c r="P179" i="43"/>
  <c r="Q179" i="43" s="1"/>
  <c r="P18" i="24"/>
  <c r="Q18" i="24" s="1"/>
  <c r="P88" i="13"/>
  <c r="Q88" i="13" s="1"/>
  <c r="J69" i="24"/>
  <c r="K69" i="24" s="1"/>
  <c r="P195" i="43"/>
  <c r="Q195" i="43" s="1"/>
  <c r="P25" i="25"/>
  <c r="Q25" i="25" s="1"/>
  <c r="M158" i="13"/>
  <c r="N158" i="13" s="1"/>
  <c r="P29" i="52"/>
  <c r="Q29" i="52" s="1"/>
  <c r="J269" i="24"/>
  <c r="K269" i="24" s="1"/>
  <c r="M330" i="24"/>
  <c r="N330" i="24" s="1"/>
  <c r="P29" i="43"/>
  <c r="Q29" i="43" s="1"/>
  <c r="P94" i="13"/>
  <c r="Q94" i="13" s="1"/>
  <c r="J323" i="13"/>
  <c r="K323" i="13" s="1"/>
  <c r="J259" i="43"/>
  <c r="K259" i="43" s="1"/>
  <c r="P169" i="24"/>
  <c r="Q169" i="24" s="1"/>
  <c r="M59" i="24"/>
  <c r="N59" i="24" s="1"/>
  <c r="J163" i="25"/>
  <c r="K163" i="25" s="1"/>
  <c r="J207" i="43"/>
  <c r="K207" i="43" s="1"/>
  <c r="J240" i="24"/>
  <c r="K240" i="24" s="1"/>
  <c r="M217" i="24"/>
  <c r="N217" i="24" s="1"/>
  <c r="P244" i="25"/>
  <c r="Q244" i="25" s="1"/>
  <c r="M324" i="24"/>
  <c r="N324" i="24" s="1"/>
  <c r="P321" i="13"/>
  <c r="Q321" i="13" s="1"/>
  <c r="J209" i="13"/>
  <c r="K209" i="13" s="1"/>
  <c r="J32" i="52"/>
  <c r="K32" i="52" s="1"/>
  <c r="J104" i="24"/>
  <c r="K104" i="24" s="1"/>
  <c r="J216" i="25"/>
  <c r="K216" i="25" s="1"/>
  <c r="P90" i="13"/>
  <c r="Q90" i="13" s="1"/>
  <c r="P120" i="43"/>
  <c r="Q120" i="43" s="1"/>
  <c r="M189" i="13"/>
  <c r="N189" i="13" s="1"/>
  <c r="J262" i="25"/>
  <c r="K262" i="25" s="1"/>
  <c r="P298" i="13"/>
  <c r="Q298" i="13" s="1"/>
  <c r="M114" i="43"/>
  <c r="N114" i="43" s="1"/>
  <c r="M14" i="25"/>
  <c r="N14" i="25" s="1"/>
  <c r="M79" i="13"/>
  <c r="N79" i="13" s="1"/>
  <c r="P87" i="25"/>
  <c r="Q87" i="25" s="1"/>
  <c r="J330" i="24"/>
  <c r="K330" i="24" s="1"/>
  <c r="M26" i="52"/>
  <c r="N26" i="52" s="1"/>
  <c r="J88" i="25"/>
  <c r="K88" i="25" s="1"/>
  <c r="P198" i="25"/>
  <c r="Q198" i="25" s="1"/>
  <c r="J312" i="24"/>
  <c r="K312" i="24" s="1"/>
  <c r="M13" i="52"/>
  <c r="N13" i="52" s="1"/>
  <c r="P12" i="53"/>
  <c r="Q12" i="53" s="1"/>
  <c r="P130" i="25"/>
  <c r="Q130" i="25" s="1"/>
  <c r="M189" i="43"/>
  <c r="N189" i="43" s="1"/>
  <c r="J237" i="13"/>
  <c r="K237" i="13" s="1"/>
  <c r="M57" i="13"/>
  <c r="N57" i="13" s="1"/>
  <c r="M247" i="24"/>
  <c r="N247" i="24" s="1"/>
  <c r="J19" i="24"/>
  <c r="K19" i="24" s="1"/>
  <c r="P244" i="13"/>
  <c r="Q244" i="13" s="1"/>
  <c r="M203" i="13"/>
  <c r="N203" i="13" s="1"/>
  <c r="P61" i="25"/>
  <c r="Q61" i="25" s="1"/>
  <c r="J158" i="25"/>
  <c r="K158" i="25" s="1"/>
  <c r="P163" i="25"/>
  <c r="Q163" i="25" s="1"/>
  <c r="J113" i="25"/>
  <c r="K113" i="25" s="1"/>
  <c r="M140" i="24"/>
  <c r="N140" i="24" s="1"/>
  <c r="M135" i="25"/>
  <c r="N135" i="25" s="1"/>
  <c r="M290" i="24"/>
  <c r="N290" i="24" s="1"/>
  <c r="M148" i="13"/>
  <c r="N148" i="13" s="1"/>
  <c r="J206" i="24"/>
  <c r="K206" i="24" s="1"/>
  <c r="P277" i="25"/>
  <c r="Q277" i="25" s="1"/>
  <c r="M103" i="24"/>
  <c r="N103" i="24" s="1"/>
  <c r="J52" i="24"/>
  <c r="K52" i="24" s="1"/>
  <c r="J58" i="25"/>
  <c r="K58" i="25" s="1"/>
  <c r="J228" i="25"/>
  <c r="K228" i="25" s="1"/>
  <c r="M78" i="24"/>
  <c r="N78" i="24" s="1"/>
  <c r="P293" i="24"/>
  <c r="Q293" i="24" s="1"/>
  <c r="M48" i="13"/>
  <c r="N48" i="13" s="1"/>
  <c r="P55" i="13"/>
  <c r="Q55" i="13" s="1"/>
  <c r="P191" i="13"/>
  <c r="Q191" i="13" s="1"/>
  <c r="J16" i="43"/>
  <c r="K16" i="43" s="1"/>
  <c r="M204" i="24"/>
  <c r="N204" i="24" s="1"/>
  <c r="P220" i="43"/>
  <c r="Q220" i="43" s="1"/>
  <c r="P14" i="43"/>
  <c r="Q14" i="43" s="1"/>
  <c r="P35" i="53"/>
  <c r="Q35" i="53" s="1"/>
  <c r="M56" i="13"/>
  <c r="N56" i="13" s="1"/>
  <c r="P85" i="13"/>
  <c r="Q85" i="13" s="1"/>
  <c r="M254" i="43"/>
  <c r="N254" i="43" s="1"/>
  <c r="M195" i="13"/>
  <c r="N195" i="13" s="1"/>
  <c r="M196" i="13"/>
  <c r="N196" i="13" s="1"/>
  <c r="M224" i="13"/>
  <c r="N224" i="13" s="1"/>
  <c r="J259" i="25"/>
  <c r="K259" i="25" s="1"/>
  <c r="M37" i="13"/>
  <c r="N37" i="13" s="1"/>
  <c r="P238" i="25"/>
  <c r="Q238" i="25" s="1"/>
  <c r="P28" i="13"/>
  <c r="Q28" i="13" s="1"/>
  <c r="P284" i="13"/>
  <c r="Q284" i="13" s="1"/>
  <c r="J42" i="13"/>
  <c r="K42" i="13" s="1"/>
  <c r="J304" i="13"/>
  <c r="K304" i="13" s="1"/>
  <c r="J260" i="43"/>
  <c r="K260" i="43" s="1"/>
  <c r="P97" i="13"/>
  <c r="Q97" i="13" s="1"/>
  <c r="M90" i="25"/>
  <c r="N90" i="25" s="1"/>
  <c r="M173" i="25"/>
  <c r="N173" i="25" s="1"/>
  <c r="M139" i="24"/>
  <c r="N139" i="24" s="1"/>
  <c r="M104" i="43"/>
  <c r="N104" i="43" s="1"/>
  <c r="M311" i="25"/>
  <c r="N311" i="25" s="1"/>
  <c r="M73" i="25"/>
  <c r="N73" i="25" s="1"/>
  <c r="J125" i="13"/>
  <c r="K125" i="13" s="1"/>
  <c r="P330" i="13"/>
  <c r="Q330" i="13" s="1"/>
  <c r="P114" i="13"/>
  <c r="Q114" i="13" s="1"/>
  <c r="J166" i="24"/>
  <c r="K166" i="24" s="1"/>
  <c r="J303" i="24"/>
  <c r="K303" i="24" s="1"/>
  <c r="M12" i="53"/>
  <c r="N12" i="53" s="1"/>
  <c r="M161" i="13"/>
  <c r="N161" i="13" s="1"/>
  <c r="J42" i="52"/>
  <c r="K42" i="52" s="1"/>
  <c r="J234" i="13"/>
  <c r="K234" i="13" s="1"/>
  <c r="M162" i="24"/>
  <c r="N162" i="24" s="1"/>
  <c r="J41" i="52"/>
  <c r="K41" i="52" s="1"/>
  <c r="M125" i="13"/>
  <c r="N125" i="13" s="1"/>
  <c r="J278" i="25"/>
  <c r="K278" i="25" s="1"/>
  <c r="J124" i="24"/>
  <c r="K124" i="24" s="1"/>
  <c r="P188" i="24"/>
  <c r="Q188" i="24" s="1"/>
  <c r="M11" i="53"/>
  <c r="N11" i="53" s="1"/>
  <c r="M309" i="24"/>
  <c r="N309" i="24" s="1"/>
  <c r="M108" i="43"/>
  <c r="N108" i="43" s="1"/>
  <c r="M64" i="25"/>
  <c r="N64" i="25" s="1"/>
  <c r="M59" i="13"/>
  <c r="N59" i="13" s="1"/>
  <c r="M252" i="24"/>
  <c r="N252" i="24" s="1"/>
  <c r="P190" i="13"/>
  <c r="Q190" i="13" s="1"/>
  <c r="P31" i="24"/>
  <c r="Q31" i="24" s="1"/>
  <c r="M293" i="25"/>
  <c r="N293" i="25" s="1"/>
  <c r="M107" i="43"/>
  <c r="N107" i="43" s="1"/>
  <c r="M56" i="25"/>
  <c r="N56" i="25" s="1"/>
  <c r="M218" i="43"/>
  <c r="N218" i="43" s="1"/>
  <c r="J137" i="43"/>
  <c r="K137" i="43" s="1"/>
  <c r="P175" i="43"/>
  <c r="Q175" i="43" s="1"/>
  <c r="P236" i="43"/>
  <c r="Q236" i="43" s="1"/>
  <c r="J37" i="43"/>
  <c r="K37" i="43" s="1"/>
  <c r="M82" i="25"/>
  <c r="N82" i="25" s="1"/>
  <c r="M319" i="24"/>
  <c r="N319" i="24" s="1"/>
  <c r="J167" i="13"/>
  <c r="K167" i="13" s="1"/>
  <c r="P203" i="25"/>
  <c r="Q203" i="25" s="1"/>
  <c r="P139" i="25"/>
  <c r="Q139" i="25" s="1"/>
  <c r="P48" i="25"/>
  <c r="Q48" i="25" s="1"/>
  <c r="M107" i="25"/>
  <c r="N107" i="25" s="1"/>
  <c r="J63" i="25"/>
  <c r="K63" i="25" s="1"/>
  <c r="J56" i="24"/>
  <c r="K56" i="24" s="1"/>
  <c r="P265" i="24"/>
  <c r="Q265" i="24" s="1"/>
  <c r="M19" i="53"/>
  <c r="N19" i="53" s="1"/>
  <c r="P72" i="43"/>
  <c r="Q72" i="43" s="1"/>
  <c r="M307" i="25"/>
  <c r="N307" i="25" s="1"/>
  <c r="J273" i="25"/>
  <c r="K273" i="25" s="1"/>
  <c r="M37" i="53"/>
  <c r="N37" i="53" s="1"/>
  <c r="J231" i="43"/>
  <c r="K231" i="43" s="1"/>
  <c r="M320" i="13"/>
  <c r="N320" i="13" s="1"/>
  <c r="P183" i="25"/>
  <c r="Q183" i="25" s="1"/>
  <c r="M202" i="24"/>
  <c r="N202" i="24" s="1"/>
  <c r="M75" i="24"/>
  <c r="N75" i="24" s="1"/>
  <c r="J265" i="43"/>
  <c r="K265" i="43" s="1"/>
  <c r="P129" i="24"/>
  <c r="Q129" i="24" s="1"/>
  <c r="J143" i="24"/>
  <c r="K143" i="24" s="1"/>
  <c r="P209" i="24"/>
  <c r="Q209" i="24" s="1"/>
  <c r="M241" i="13"/>
  <c r="N241" i="13" s="1"/>
  <c r="J56" i="13"/>
  <c r="K56" i="13" s="1"/>
  <c r="M118" i="13"/>
  <c r="N118" i="13" s="1"/>
  <c r="P15" i="13"/>
  <c r="Q15" i="13" s="1"/>
  <c r="J48" i="24"/>
  <c r="K48" i="24" s="1"/>
  <c r="M150" i="13"/>
  <c r="N150" i="13" s="1"/>
  <c r="M144" i="43"/>
  <c r="N144" i="43" s="1"/>
  <c r="J44" i="13"/>
  <c r="K44" i="13" s="1"/>
  <c r="M179" i="25"/>
  <c r="N179" i="25" s="1"/>
  <c r="M314" i="25"/>
  <c r="N314" i="25" s="1"/>
  <c r="M15" i="25"/>
  <c r="N15" i="25" s="1"/>
  <c r="J307" i="13"/>
  <c r="K307" i="13" s="1"/>
  <c r="J194" i="43"/>
  <c r="K194" i="43" s="1"/>
  <c r="J112" i="13"/>
  <c r="K112" i="13" s="1"/>
  <c r="M325" i="25"/>
  <c r="N325" i="25" s="1"/>
  <c r="J38" i="24"/>
  <c r="K38" i="24" s="1"/>
  <c r="M165" i="24"/>
  <c r="N165" i="24" s="1"/>
  <c r="J73" i="24"/>
  <c r="K73" i="24" s="1"/>
  <c r="J197" i="13"/>
  <c r="K197" i="13" s="1"/>
  <c r="M154" i="25"/>
  <c r="N154" i="25" s="1"/>
  <c r="M287" i="13"/>
  <c r="N287" i="13" s="1"/>
  <c r="P34" i="25"/>
  <c r="Q34" i="25" s="1"/>
  <c r="M147" i="25"/>
  <c r="N147" i="25" s="1"/>
  <c r="P219" i="25"/>
  <c r="Q219" i="25" s="1"/>
  <c r="M67" i="24"/>
  <c r="N67" i="24" s="1"/>
  <c r="M175" i="24"/>
  <c r="N175" i="24" s="1"/>
  <c r="P291" i="25"/>
  <c r="Q291" i="25" s="1"/>
  <c r="M64" i="13"/>
  <c r="N64" i="13" s="1"/>
  <c r="P18" i="53"/>
  <c r="Q18" i="53" s="1"/>
  <c r="M161" i="24"/>
  <c r="N161" i="24" s="1"/>
  <c r="P241" i="13"/>
  <c r="Q241" i="13" s="1"/>
  <c r="M43" i="25"/>
  <c r="N43" i="25" s="1"/>
  <c r="J187" i="24"/>
  <c r="K187" i="24" s="1"/>
  <c r="P192" i="25"/>
  <c r="Q192" i="25" s="1"/>
  <c r="J326" i="25"/>
  <c r="K326" i="25" s="1"/>
  <c r="J276" i="24"/>
  <c r="K276" i="24" s="1"/>
  <c r="M67" i="25"/>
  <c r="N67" i="25" s="1"/>
  <c r="M185" i="24"/>
  <c r="N185" i="24" s="1"/>
  <c r="P214" i="24"/>
  <c r="Q214" i="24" s="1"/>
  <c r="M181" i="25"/>
  <c r="N181" i="25" s="1"/>
  <c r="P27" i="25"/>
  <c r="Q27" i="25" s="1"/>
  <c r="P155" i="24"/>
  <c r="Q155" i="24" s="1"/>
  <c r="M147" i="13"/>
  <c r="N147" i="13" s="1"/>
  <c r="P280" i="24"/>
  <c r="Q280" i="24" s="1"/>
  <c r="J174" i="13"/>
  <c r="K174" i="13" s="1"/>
  <c r="J37" i="53"/>
  <c r="K37" i="53" s="1"/>
  <c r="P303" i="24"/>
  <c r="Q303" i="24" s="1"/>
  <c r="J94" i="13"/>
  <c r="K94" i="13" s="1"/>
  <c r="M22" i="53"/>
  <c r="N22" i="53" s="1"/>
  <c r="P307" i="13"/>
  <c r="Q307" i="13" s="1"/>
  <c r="J248" i="43"/>
  <c r="K248" i="43" s="1"/>
  <c r="M198" i="43"/>
  <c r="N198" i="43" s="1"/>
  <c r="P38" i="13"/>
  <c r="Q38" i="13" s="1"/>
  <c r="M316" i="24"/>
  <c r="N316" i="24" s="1"/>
  <c r="P99" i="24"/>
  <c r="Q99" i="24" s="1"/>
  <c r="M55" i="24"/>
  <c r="N55" i="24" s="1"/>
  <c r="P156" i="43"/>
  <c r="Q156" i="43" s="1"/>
  <c r="M95" i="43"/>
  <c r="N95" i="43" s="1"/>
  <c r="P162" i="43"/>
  <c r="Q162" i="43" s="1"/>
  <c r="M235" i="24"/>
  <c r="N235" i="24" s="1"/>
  <c r="P36" i="24"/>
  <c r="Q36" i="24" s="1"/>
  <c r="P34" i="52"/>
  <c r="Q34" i="52" s="1"/>
  <c r="P27" i="53"/>
  <c r="Q27" i="53" s="1"/>
  <c r="M167" i="43"/>
  <c r="N167" i="43" s="1"/>
  <c r="P91" i="43"/>
  <c r="Q91" i="43" s="1"/>
  <c r="P39" i="24"/>
  <c r="Q39" i="24" s="1"/>
  <c r="M334" i="13"/>
  <c r="N334" i="13" s="1"/>
  <c r="M65" i="13"/>
  <c r="N65" i="13" s="1"/>
  <c r="J55" i="13"/>
  <c r="K55" i="13" s="1"/>
  <c r="P249" i="43"/>
  <c r="Q249" i="43" s="1"/>
  <c r="P19" i="43"/>
  <c r="Q19" i="43" s="1"/>
  <c r="P228" i="13"/>
  <c r="Q228" i="13" s="1"/>
  <c r="J116" i="13"/>
  <c r="K116" i="13" s="1"/>
  <c r="M47" i="43"/>
  <c r="N47" i="43" s="1"/>
  <c r="J206" i="43"/>
  <c r="K206" i="43" s="1"/>
  <c r="M79" i="24"/>
  <c r="N79" i="24" s="1"/>
  <c r="M183" i="25"/>
  <c r="N183" i="25" s="1"/>
  <c r="P214" i="13"/>
  <c r="Q214" i="13" s="1"/>
  <c r="P31" i="43"/>
  <c r="Q31" i="43" s="1"/>
  <c r="J214" i="13"/>
  <c r="K214" i="13" s="1"/>
  <c r="J114" i="13"/>
  <c r="K114" i="13" s="1"/>
  <c r="J34" i="52"/>
  <c r="K34" i="52" s="1"/>
  <c r="P64" i="43"/>
  <c r="Q64" i="43" s="1"/>
  <c r="J45" i="13"/>
  <c r="K45" i="13" s="1"/>
  <c r="M110" i="24"/>
  <c r="N110" i="24" s="1"/>
  <c r="P188" i="43"/>
  <c r="Q188" i="43" s="1"/>
  <c r="M23" i="43"/>
  <c r="N23" i="43" s="1"/>
  <c r="J294" i="13"/>
  <c r="K294" i="13" s="1"/>
  <c r="P331" i="25"/>
  <c r="Q331" i="25" s="1"/>
  <c r="J242" i="13"/>
  <c r="K242" i="13" s="1"/>
  <c r="J219" i="43"/>
  <c r="K219" i="43" s="1"/>
  <c r="J164" i="43"/>
  <c r="K164" i="43" s="1"/>
  <c r="J68" i="24"/>
  <c r="K68" i="24" s="1"/>
  <c r="M232" i="13"/>
  <c r="N232" i="13" s="1"/>
  <c r="P176" i="43"/>
  <c r="Q176" i="43" s="1"/>
  <c r="P234" i="43"/>
  <c r="Q234" i="43" s="1"/>
  <c r="M22" i="13"/>
  <c r="N22" i="13" s="1"/>
  <c r="J95" i="43"/>
  <c r="K95" i="43" s="1"/>
  <c r="J200" i="13"/>
  <c r="K200" i="13" s="1"/>
  <c r="P224" i="25"/>
  <c r="Q224" i="25" s="1"/>
  <c r="M321" i="24"/>
  <c r="N321" i="24" s="1"/>
  <c r="M170" i="43"/>
  <c r="N170" i="43" s="1"/>
  <c r="M19" i="13"/>
  <c r="N19" i="13" s="1"/>
  <c r="P271" i="24"/>
  <c r="Q271" i="24" s="1"/>
  <c r="M19" i="52"/>
  <c r="N19" i="52" s="1"/>
  <c r="P15" i="52"/>
  <c r="Q15" i="52" s="1"/>
  <c r="J201" i="43"/>
  <c r="K201" i="43" s="1"/>
  <c r="J19" i="13"/>
  <c r="K19" i="13" s="1"/>
  <c r="P115" i="24"/>
  <c r="Q115" i="24" s="1"/>
  <c r="P79" i="43"/>
  <c r="Q79" i="43" s="1"/>
  <c r="P196" i="24"/>
  <c r="Q196" i="24" s="1"/>
  <c r="P168" i="24"/>
  <c r="Q168" i="24" s="1"/>
  <c r="P23" i="52"/>
  <c r="Q23" i="52" s="1"/>
  <c r="P187" i="43"/>
  <c r="Q187" i="43" s="1"/>
  <c r="J148" i="43"/>
  <c r="K148" i="43" s="1"/>
  <c r="J318" i="25"/>
  <c r="K318" i="25" s="1"/>
  <c r="M26" i="24"/>
  <c r="N26" i="24" s="1"/>
  <c r="P274" i="24"/>
  <c r="Q274" i="24" s="1"/>
  <c r="P222" i="43"/>
  <c r="Q222" i="43" s="1"/>
  <c r="P245" i="13"/>
  <c r="Q245" i="13" s="1"/>
  <c r="M66" i="43"/>
  <c r="N66" i="43" s="1"/>
  <c r="P98" i="25"/>
  <c r="Q98" i="25" s="1"/>
  <c r="M262" i="24"/>
  <c r="N262" i="24" s="1"/>
  <c r="J191" i="24"/>
  <c r="K191" i="24" s="1"/>
  <c r="J267" i="43"/>
  <c r="K267" i="43" s="1"/>
  <c r="M30" i="25"/>
  <c r="N30" i="25" s="1"/>
  <c r="M227" i="24"/>
  <c r="N227" i="24" s="1"/>
  <c r="J311" i="13"/>
  <c r="K311" i="13" s="1"/>
  <c r="P132" i="13"/>
  <c r="Q132" i="13" s="1"/>
  <c r="P18" i="13"/>
  <c r="Q18" i="13" s="1"/>
  <c r="P37" i="13"/>
  <c r="Q37" i="13" s="1"/>
  <c r="J203" i="13"/>
  <c r="K203" i="13" s="1"/>
  <c r="M168" i="24"/>
  <c r="N168" i="24" s="1"/>
  <c r="J106" i="24"/>
  <c r="K106" i="24" s="1"/>
  <c r="M83" i="13"/>
  <c r="N83" i="13" s="1"/>
  <c r="P281" i="13"/>
  <c r="Q281" i="13" s="1"/>
  <c r="J47" i="25"/>
  <c r="K47" i="25" s="1"/>
  <c r="P95" i="24"/>
  <c r="Q95" i="24" s="1"/>
  <c r="J43" i="25"/>
  <c r="K43" i="25" s="1"/>
  <c r="J328" i="25"/>
  <c r="K328" i="25" s="1"/>
  <c r="P37" i="43"/>
  <c r="Q37" i="43" s="1"/>
  <c r="J103" i="25"/>
  <c r="K103" i="25" s="1"/>
  <c r="J100" i="13"/>
  <c r="K100" i="13" s="1"/>
  <c r="M261" i="24"/>
  <c r="N261" i="24" s="1"/>
  <c r="J279" i="13"/>
  <c r="K279" i="13" s="1"/>
  <c r="J248" i="13"/>
  <c r="K248" i="13" s="1"/>
  <c r="M52" i="13"/>
  <c r="N52" i="13" s="1"/>
  <c r="P314" i="25"/>
  <c r="Q314" i="25" s="1"/>
  <c r="P140" i="25"/>
  <c r="Q140" i="25" s="1"/>
  <c r="P124" i="25"/>
  <c r="Q124" i="25" s="1"/>
  <c r="J49" i="43"/>
  <c r="K49" i="43" s="1"/>
  <c r="P133" i="13"/>
  <c r="Q133" i="13" s="1"/>
  <c r="J20" i="13"/>
  <c r="K20" i="13" s="1"/>
  <c r="P101" i="25"/>
  <c r="Q101" i="25" s="1"/>
  <c r="M255" i="24"/>
  <c r="N255" i="24" s="1"/>
  <c r="P318" i="24"/>
  <c r="Q318" i="24" s="1"/>
  <c r="P216" i="25"/>
  <c r="Q216" i="25" s="1"/>
  <c r="J308" i="25"/>
  <c r="K308" i="25" s="1"/>
  <c r="J99" i="25"/>
  <c r="K99" i="25" s="1"/>
  <c r="P177" i="25"/>
  <c r="Q177" i="25" s="1"/>
  <c r="J28" i="24"/>
  <c r="K28" i="24" s="1"/>
  <c r="J198" i="24"/>
  <c r="K198" i="24" s="1"/>
  <c r="J220" i="25"/>
  <c r="K220" i="25" s="1"/>
  <c r="M151" i="13"/>
  <c r="N151" i="13" s="1"/>
  <c r="M315" i="24"/>
  <c r="N315" i="24" s="1"/>
  <c r="M118" i="25"/>
  <c r="N118" i="25" s="1"/>
  <c r="J100" i="43"/>
  <c r="K100" i="43" s="1"/>
  <c r="P157" i="43"/>
  <c r="Q157" i="43" s="1"/>
  <c r="M279" i="13"/>
  <c r="N279" i="13" s="1"/>
  <c r="M97" i="13"/>
  <c r="N97" i="13" s="1"/>
  <c r="P177" i="43"/>
  <c r="Q177" i="43" s="1"/>
  <c r="J67" i="43"/>
  <c r="K67" i="43" s="1"/>
  <c r="P90" i="43"/>
  <c r="Q90" i="43" s="1"/>
  <c r="J47" i="24"/>
  <c r="K47" i="24" s="1"/>
  <c r="M255" i="13"/>
  <c r="N255" i="13" s="1"/>
  <c r="P223" i="13"/>
  <c r="Q223" i="13" s="1"/>
  <c r="J157" i="13"/>
  <c r="K157" i="13" s="1"/>
  <c r="J283" i="13"/>
  <c r="K283" i="13" s="1"/>
  <c r="P275" i="24"/>
  <c r="Q275" i="24" s="1"/>
  <c r="P314" i="13"/>
  <c r="Q314" i="13" s="1"/>
  <c r="M59" i="43"/>
  <c r="N59" i="43" s="1"/>
  <c r="J114" i="43"/>
  <c r="K114" i="43" s="1"/>
  <c r="J11" i="52"/>
  <c r="K11" i="52" s="1"/>
  <c r="J66" i="43"/>
  <c r="K66" i="43" s="1"/>
  <c r="J85" i="13"/>
  <c r="K85" i="13" s="1"/>
  <c r="P218" i="24"/>
  <c r="Q218" i="24" s="1"/>
  <c r="M89" i="13"/>
  <c r="N89" i="13" s="1"/>
  <c r="P38" i="53"/>
  <c r="Q38" i="53" s="1"/>
  <c r="J80" i="43"/>
  <c r="K80" i="43" s="1"/>
  <c r="P11" i="53"/>
  <c r="Q11" i="53" s="1"/>
  <c r="P132" i="43"/>
  <c r="Q132" i="43" s="1"/>
  <c r="M142" i="13"/>
  <c r="N142" i="13" s="1"/>
  <c r="J145" i="43"/>
  <c r="K145" i="43" s="1"/>
  <c r="P287" i="13"/>
  <c r="Q287" i="13" s="1"/>
  <c r="J151" i="13"/>
  <c r="K151" i="13" s="1"/>
  <c r="P144" i="43"/>
  <c r="Q144" i="43" s="1"/>
  <c r="J32" i="43"/>
  <c r="K32" i="43" s="1"/>
  <c r="P64" i="24"/>
  <c r="Q64" i="24" s="1"/>
  <c r="M13" i="24"/>
  <c r="N13" i="24" s="1"/>
  <c r="P300" i="24"/>
  <c r="Q300" i="24" s="1"/>
  <c r="J71" i="13"/>
  <c r="K71" i="13" s="1"/>
  <c r="P13" i="52"/>
  <c r="Q13" i="52" s="1"/>
  <c r="P156" i="24"/>
  <c r="Q156" i="24" s="1"/>
  <c r="J101" i="13"/>
  <c r="K101" i="13" s="1"/>
  <c r="P197" i="43"/>
  <c r="Q197" i="43" s="1"/>
  <c r="J250" i="13"/>
  <c r="K250" i="13" s="1"/>
  <c r="P14" i="53"/>
  <c r="Q14" i="53" s="1"/>
  <c r="P170" i="24"/>
  <c r="Q170" i="24" s="1"/>
  <c r="M34" i="52"/>
  <c r="N34" i="52" s="1"/>
  <c r="M262" i="13"/>
  <c r="N262" i="13" s="1"/>
  <c r="P78" i="13"/>
  <c r="Q78" i="13" s="1"/>
  <c r="P104" i="43"/>
  <c r="Q104" i="43" s="1"/>
  <c r="M290" i="13"/>
  <c r="N290" i="13" s="1"/>
  <c r="P124" i="43"/>
  <c r="Q124" i="43" s="1"/>
  <c r="J12" i="24"/>
  <c r="K12" i="24" s="1"/>
  <c r="J253" i="13"/>
  <c r="K253" i="13" s="1"/>
  <c r="M184" i="25"/>
  <c r="N184" i="25" s="1"/>
  <c r="M322" i="13"/>
  <c r="N322" i="13" s="1"/>
  <c r="M183" i="13"/>
  <c r="N183" i="13" s="1"/>
  <c r="M11" i="13"/>
  <c r="N11" i="13" s="1"/>
  <c r="J165" i="43"/>
  <c r="K165" i="43" s="1"/>
  <c r="M243" i="13"/>
  <c r="N243" i="13" s="1"/>
  <c r="J93" i="13"/>
  <c r="K93" i="13" s="1"/>
  <c r="J234" i="43"/>
  <c r="K234" i="43" s="1"/>
  <c r="P292" i="24"/>
  <c r="Q292" i="24" s="1"/>
  <c r="P240" i="24"/>
  <c r="Q240" i="24" s="1"/>
  <c r="P194" i="24"/>
  <c r="Q194" i="24" s="1"/>
  <c r="P83" i="24"/>
  <c r="Q83" i="24" s="1"/>
  <c r="J247" i="13"/>
  <c r="K247" i="13" s="1"/>
  <c r="P192" i="43"/>
  <c r="Q192" i="43" s="1"/>
  <c r="J147" i="43"/>
  <c r="K147" i="43" s="1"/>
  <c r="P73" i="25"/>
  <c r="Q73" i="25" s="1"/>
  <c r="P235" i="43"/>
  <c r="Q235" i="43" s="1"/>
  <c r="M258" i="43"/>
  <c r="N258" i="43" s="1"/>
  <c r="P303" i="13"/>
  <c r="Q303" i="13" s="1"/>
  <c r="J192" i="13"/>
  <c r="K192" i="13" s="1"/>
  <c r="P131" i="13"/>
  <c r="Q131" i="13" s="1"/>
  <c r="P331" i="24"/>
  <c r="Q331" i="24" s="1"/>
  <c r="P200" i="13"/>
  <c r="Q200" i="13" s="1"/>
  <c r="J123" i="25"/>
  <c r="K123" i="25" s="1"/>
  <c r="P316" i="13"/>
  <c r="Q316" i="13" s="1"/>
  <c r="M95" i="13"/>
  <c r="N95" i="13" s="1"/>
  <c r="J252" i="13"/>
  <c r="K252" i="13" s="1"/>
  <c r="J270" i="25"/>
  <c r="K270" i="25" s="1"/>
  <c r="P184" i="13"/>
  <c r="Q184" i="13" s="1"/>
  <c r="J242" i="43"/>
  <c r="K242" i="43" s="1"/>
  <c r="P332" i="13"/>
  <c r="Q332" i="13" s="1"/>
  <c r="P162" i="24"/>
  <c r="Q162" i="24" s="1"/>
  <c r="J151" i="25"/>
  <c r="K151" i="25" s="1"/>
  <c r="P273" i="13"/>
  <c r="Q273" i="13" s="1"/>
  <c r="J284" i="13"/>
  <c r="K284" i="13" s="1"/>
  <c r="J79" i="43"/>
  <c r="K79" i="43" s="1"/>
  <c r="M61" i="43"/>
  <c r="N61" i="43" s="1"/>
  <c r="P84" i="24"/>
  <c r="Q84" i="24" s="1"/>
  <c r="J79" i="24"/>
  <c r="K79" i="24" s="1"/>
  <c r="M280" i="24"/>
  <c r="N280" i="24" s="1"/>
  <c r="P252" i="13"/>
  <c r="Q252" i="13" s="1"/>
  <c r="P185" i="24"/>
  <c r="Q185" i="24" s="1"/>
  <c r="P202" i="24"/>
  <c r="Q202" i="24" s="1"/>
  <c r="J107" i="25"/>
  <c r="K107" i="25" s="1"/>
  <c r="M332" i="13"/>
  <c r="N332" i="13" s="1"/>
  <c r="P105" i="43"/>
  <c r="Q105" i="43" s="1"/>
  <c r="J190" i="25"/>
  <c r="K190" i="25" s="1"/>
  <c r="P238" i="13"/>
  <c r="Q238" i="13" s="1"/>
  <c r="M31" i="25"/>
  <c r="N31" i="25" s="1"/>
  <c r="J98" i="24"/>
  <c r="K98" i="24" s="1"/>
  <c r="J18" i="43"/>
  <c r="K18" i="43" s="1"/>
  <c r="P193" i="43"/>
  <c r="Q193" i="43" s="1"/>
  <c r="J16" i="25"/>
  <c r="K16" i="25" s="1"/>
  <c r="J69" i="13"/>
  <c r="K69" i="13" s="1"/>
  <c r="J252" i="43"/>
  <c r="K252" i="43" s="1"/>
  <c r="M63" i="25"/>
  <c r="N63" i="25" s="1"/>
  <c r="P296" i="24"/>
  <c r="Q296" i="24" s="1"/>
  <c r="M169" i="13"/>
  <c r="N169" i="13" s="1"/>
  <c r="P290" i="13"/>
  <c r="Q290" i="13" s="1"/>
  <c r="P74" i="25"/>
  <c r="Q74" i="25" s="1"/>
  <c r="J171" i="43"/>
  <c r="K171" i="43" s="1"/>
  <c r="M193" i="13"/>
  <c r="N193" i="13" s="1"/>
  <c r="P22" i="13"/>
  <c r="Q22" i="13" s="1"/>
  <c r="J272" i="24"/>
  <c r="K272" i="24" s="1"/>
  <c r="M121" i="25"/>
  <c r="N121" i="25" s="1"/>
  <c r="J23" i="25"/>
  <c r="K23" i="25" s="1"/>
  <c r="P72" i="24"/>
  <c r="Q72" i="24" s="1"/>
  <c r="M278" i="24"/>
  <c r="N278" i="24" s="1"/>
  <c r="P182" i="24"/>
  <c r="Q182" i="24" s="1"/>
  <c r="P124" i="24"/>
  <c r="Q124" i="24" s="1"/>
  <c r="M282" i="25"/>
  <c r="N282" i="25" s="1"/>
  <c r="M23" i="25"/>
  <c r="N23" i="25" s="1"/>
  <c r="M269" i="24"/>
  <c r="N269" i="24" s="1"/>
  <c r="J80" i="24"/>
  <c r="K80" i="24" s="1"/>
  <c r="J190" i="24"/>
  <c r="K190" i="24" s="1"/>
  <c r="J278" i="24"/>
  <c r="K278" i="24" s="1"/>
  <c r="M284" i="13"/>
  <c r="N284" i="13" s="1"/>
  <c r="J27" i="13"/>
  <c r="K27" i="13" s="1"/>
  <c r="M126" i="43"/>
  <c r="N126" i="43" s="1"/>
  <c r="M125" i="25"/>
  <c r="N125" i="25" s="1"/>
  <c r="M66" i="25"/>
  <c r="N66" i="25" s="1"/>
  <c r="M40" i="24"/>
  <c r="N40" i="24" s="1"/>
  <c r="J157" i="25"/>
  <c r="K157" i="25" s="1"/>
  <c r="J25" i="43"/>
  <c r="K25" i="43" s="1"/>
  <c r="P154" i="24"/>
  <c r="Q154" i="24" s="1"/>
  <c r="M140" i="13"/>
  <c r="N140" i="13" s="1"/>
  <c r="M41" i="52"/>
  <c r="N41" i="52" s="1"/>
  <c r="M32" i="43"/>
  <c r="N32" i="43" s="1"/>
  <c r="M329" i="25"/>
  <c r="N329" i="25" s="1"/>
  <c r="M212" i="25"/>
  <c r="N212" i="25" s="1"/>
  <c r="P24" i="25"/>
  <c r="Q24" i="25" s="1"/>
  <c r="P257" i="25"/>
  <c r="Q257" i="25" s="1"/>
  <c r="P14" i="25"/>
  <c r="Q14" i="25" s="1"/>
  <c r="P178" i="24"/>
  <c r="Q178" i="24" s="1"/>
  <c r="P119" i="13"/>
  <c r="Q119" i="13" s="1"/>
  <c r="M130" i="25"/>
  <c r="N130" i="25" s="1"/>
  <c r="J88" i="13"/>
  <c r="K88" i="13" s="1"/>
  <c r="P130" i="24"/>
  <c r="Q130" i="24" s="1"/>
  <c r="J232" i="25"/>
  <c r="K232" i="25" s="1"/>
  <c r="M305" i="25"/>
  <c r="N305" i="25" s="1"/>
  <c r="M29" i="25"/>
  <c r="N29" i="25" s="1"/>
  <c r="M152" i="13"/>
  <c r="N152" i="13" s="1"/>
  <c r="M120" i="43"/>
  <c r="N120" i="43" s="1"/>
  <c r="J24" i="43"/>
  <c r="K24" i="43" s="1"/>
  <c r="J285" i="25"/>
  <c r="K285" i="25" s="1"/>
  <c r="M187" i="43"/>
  <c r="N187" i="43" s="1"/>
  <c r="P271" i="13"/>
  <c r="Q271" i="13" s="1"/>
  <c r="M305" i="24"/>
  <c r="N305" i="24" s="1"/>
  <c r="M85" i="13"/>
  <c r="N85" i="13" s="1"/>
  <c r="J13" i="13"/>
  <c r="K13" i="13" s="1"/>
  <c r="J45" i="24"/>
  <c r="K45" i="24" s="1"/>
  <c r="P183" i="43"/>
  <c r="Q183" i="43" s="1"/>
  <c r="P187" i="24"/>
  <c r="Q187" i="24" s="1"/>
  <c r="J321" i="25"/>
  <c r="K321" i="25" s="1"/>
  <c r="J53" i="43"/>
  <c r="K53" i="43" s="1"/>
  <c r="J217" i="24"/>
  <c r="K217" i="24" s="1"/>
  <c r="J305" i="24"/>
  <c r="K305" i="24" s="1"/>
  <c r="M263" i="43"/>
  <c r="N263" i="43" s="1"/>
  <c r="P111" i="43"/>
  <c r="Q111" i="43" s="1"/>
  <c r="J315" i="24"/>
  <c r="K315" i="24" s="1"/>
  <c r="M24" i="13"/>
  <c r="N24" i="13" s="1"/>
  <c r="P28" i="25"/>
  <c r="Q28" i="25" s="1"/>
  <c r="P309" i="13"/>
  <c r="Q309" i="13" s="1"/>
  <c r="J101" i="24"/>
  <c r="K101" i="24" s="1"/>
  <c r="J102" i="25"/>
  <c r="K102" i="25" s="1"/>
  <c r="P190" i="25"/>
  <c r="Q190" i="25" s="1"/>
  <c r="P97" i="25"/>
  <c r="Q97" i="25" s="1"/>
  <c r="P291" i="24"/>
  <c r="Q291" i="24" s="1"/>
  <c r="P228" i="43"/>
  <c r="Q228" i="43" s="1"/>
  <c r="P20" i="24"/>
  <c r="Q20" i="24" s="1"/>
  <c r="J313" i="25"/>
  <c r="K313" i="25" s="1"/>
  <c r="J294" i="25"/>
  <c r="K294" i="25" s="1"/>
  <c r="P32" i="24"/>
  <c r="Q32" i="24" s="1"/>
  <c r="P231" i="25"/>
  <c r="Q231" i="25" s="1"/>
  <c r="P90" i="25"/>
  <c r="Q90" i="25" s="1"/>
  <c r="P252" i="24"/>
  <c r="Q252" i="24" s="1"/>
  <c r="M261" i="25"/>
  <c r="N261" i="25" s="1"/>
  <c r="J109" i="43"/>
  <c r="K109" i="43" s="1"/>
  <c r="M201" i="13"/>
  <c r="N201" i="13" s="1"/>
  <c r="M305" i="13"/>
  <c r="N305" i="13" s="1"/>
  <c r="P12" i="43"/>
  <c r="Q12" i="43" s="1"/>
  <c r="M245" i="43"/>
  <c r="N245" i="43" s="1"/>
  <c r="P113" i="25"/>
  <c r="Q113" i="25" s="1"/>
  <c r="J14" i="13"/>
  <c r="K14" i="13" s="1"/>
  <c r="M96" i="13"/>
  <c r="N96" i="13" s="1"/>
  <c r="P39" i="43"/>
  <c r="Q39" i="43" s="1"/>
  <c r="J26" i="25"/>
  <c r="K26" i="25" s="1"/>
  <c r="M48" i="25"/>
  <c r="N48" i="25" s="1"/>
  <c r="M329" i="24"/>
  <c r="N329" i="24" s="1"/>
  <c r="J144" i="43"/>
  <c r="K144" i="43" s="1"/>
  <c r="P56" i="25"/>
  <c r="Q56" i="25" s="1"/>
  <c r="P103" i="25"/>
  <c r="Q103" i="25" s="1"/>
  <c r="M223" i="25"/>
  <c r="N223" i="25" s="1"/>
  <c r="P220" i="25"/>
  <c r="Q220" i="25" s="1"/>
  <c r="J114" i="25"/>
  <c r="K114" i="25" s="1"/>
  <c r="P120" i="13"/>
  <c r="Q120" i="13" s="1"/>
  <c r="J268" i="25"/>
  <c r="K268" i="25" s="1"/>
  <c r="P29" i="53"/>
  <c r="Q29" i="53" s="1"/>
  <c r="P16" i="43"/>
  <c r="Q16" i="43" s="1"/>
  <c r="J314" i="25"/>
  <c r="K314" i="25" s="1"/>
  <c r="P297" i="13"/>
  <c r="Q297" i="13" s="1"/>
  <c r="P14" i="13"/>
  <c r="Q14" i="13" s="1"/>
  <c r="J326" i="24"/>
  <c r="K326" i="24" s="1"/>
  <c r="M261" i="13"/>
  <c r="N261" i="13" s="1"/>
  <c r="J273" i="24"/>
  <c r="K273" i="24" s="1"/>
  <c r="P218" i="13"/>
  <c r="Q218" i="13" s="1"/>
  <c r="M271" i="25"/>
  <c r="N271" i="25" s="1"/>
  <c r="M292" i="13"/>
  <c r="N292" i="13" s="1"/>
  <c r="M274" i="13"/>
  <c r="N274" i="13" s="1"/>
  <c r="J213" i="43"/>
  <c r="K213" i="43" s="1"/>
  <c r="M24" i="24"/>
  <c r="N24" i="24" s="1"/>
  <c r="M221" i="25"/>
  <c r="N221" i="25" s="1"/>
  <c r="P217" i="25"/>
  <c r="Q217" i="25" s="1"/>
  <c r="J254" i="25"/>
  <c r="K254" i="25" s="1"/>
  <c r="M125" i="43"/>
  <c r="N125" i="43" s="1"/>
  <c r="M308" i="13"/>
  <c r="N308" i="13" s="1"/>
  <c r="M237" i="25"/>
  <c r="N237" i="25" s="1"/>
  <c r="P117" i="13"/>
  <c r="Q117" i="13" s="1"/>
  <c r="M70" i="13"/>
  <c r="N70" i="13" s="1"/>
  <c r="P241" i="25"/>
  <c r="Q241" i="25" s="1"/>
  <c r="J309" i="13"/>
  <c r="K309" i="13" s="1"/>
  <c r="M234" i="24"/>
  <c r="N234" i="24" s="1"/>
  <c r="J265" i="24"/>
  <c r="K265" i="24" s="1"/>
  <c r="P90" i="24"/>
  <c r="Q90" i="24" s="1"/>
  <c r="P258" i="25"/>
  <c r="Q258" i="25" s="1"/>
  <c r="P148" i="24"/>
  <c r="Q148" i="24" s="1"/>
  <c r="P30" i="24"/>
  <c r="Q30" i="24" s="1"/>
  <c r="J87" i="24"/>
  <c r="K87" i="24" s="1"/>
  <c r="P121" i="24"/>
  <c r="Q121" i="24" s="1"/>
  <c r="M196" i="43"/>
  <c r="N196" i="43" s="1"/>
  <c r="M127" i="25"/>
  <c r="N127" i="25" s="1"/>
  <c r="J25" i="13"/>
  <c r="K25" i="13" s="1"/>
  <c r="J306" i="25"/>
  <c r="K306" i="25" s="1"/>
  <c r="P124" i="13"/>
  <c r="Q124" i="13" s="1"/>
  <c r="M72" i="13"/>
  <c r="N72" i="13" s="1"/>
  <c r="P81" i="24"/>
  <c r="Q81" i="24" s="1"/>
  <c r="P180" i="24"/>
  <c r="Q180" i="24" s="1"/>
  <c r="J282" i="24"/>
  <c r="K282" i="24" s="1"/>
  <c r="J45" i="25"/>
  <c r="K45" i="25" s="1"/>
  <c r="P255" i="25"/>
  <c r="Q255" i="25" s="1"/>
  <c r="P162" i="13"/>
  <c r="Q162" i="13" s="1"/>
  <c r="P98" i="43"/>
  <c r="Q98" i="43" s="1"/>
  <c r="J291" i="13"/>
  <c r="K291" i="13" s="1"/>
  <c r="M266" i="13"/>
  <c r="N266" i="13" s="1"/>
  <c r="M13" i="53"/>
  <c r="N13" i="53" s="1"/>
  <c r="M211" i="13"/>
  <c r="N211" i="13" s="1"/>
  <c r="P168" i="13"/>
  <c r="Q168" i="13" s="1"/>
  <c r="J255" i="24"/>
  <c r="K255" i="24" s="1"/>
  <c r="P33" i="24"/>
  <c r="Q33" i="24" s="1"/>
  <c r="P267" i="43"/>
  <c r="Q267" i="43" s="1"/>
  <c r="P151" i="43"/>
  <c r="Q151" i="43" s="1"/>
  <c r="P23" i="24"/>
  <c r="Q23" i="24" s="1"/>
  <c r="J92" i="43"/>
  <c r="K92" i="43" s="1"/>
  <c r="M210" i="24"/>
  <c r="N210" i="24" s="1"/>
  <c r="J45" i="43"/>
  <c r="K45" i="43" s="1"/>
  <c r="J12" i="43"/>
  <c r="K12" i="43" s="1"/>
  <c r="M164" i="43"/>
  <c r="N164" i="43" s="1"/>
  <c r="P298" i="24"/>
  <c r="Q298" i="24" s="1"/>
  <c r="J190" i="13"/>
  <c r="K190" i="13" s="1"/>
  <c r="P190" i="43"/>
  <c r="Q190" i="43" s="1"/>
  <c r="P219" i="24"/>
  <c r="Q219" i="24" s="1"/>
  <c r="J165" i="13"/>
  <c r="K165" i="13" s="1"/>
  <c r="P260" i="24"/>
  <c r="Q260" i="24" s="1"/>
  <c r="J165" i="24"/>
  <c r="K165" i="24" s="1"/>
  <c r="J100" i="24"/>
  <c r="K100" i="24" s="1"/>
  <c r="J256" i="25"/>
  <c r="K256" i="25" s="1"/>
  <c r="J239" i="43"/>
  <c r="K239" i="43" s="1"/>
  <c r="J98" i="13"/>
  <c r="K98" i="13" s="1"/>
  <c r="M62" i="13"/>
  <c r="N62" i="13" s="1"/>
  <c r="P297" i="25"/>
  <c r="Q297" i="25" s="1"/>
  <c r="M137" i="13"/>
  <c r="N137" i="13" s="1"/>
  <c r="P27" i="52"/>
  <c r="Q27" i="52" s="1"/>
  <c r="J235" i="13"/>
  <c r="K235" i="13" s="1"/>
  <c r="J317" i="24"/>
  <c r="K317" i="24" s="1"/>
  <c r="P141" i="13"/>
  <c r="Q141" i="13" s="1"/>
  <c r="M153" i="25"/>
  <c r="N153" i="25" s="1"/>
  <c r="J41" i="24"/>
  <c r="K41" i="24" s="1"/>
  <c r="M267" i="25"/>
  <c r="N267" i="25" s="1"/>
  <c r="J266" i="24"/>
  <c r="K266" i="24" s="1"/>
  <c r="M19" i="25"/>
  <c r="N19" i="25" s="1"/>
  <c r="M33" i="24"/>
  <c r="N33" i="24" s="1"/>
  <c r="M165" i="43"/>
  <c r="N165" i="43" s="1"/>
  <c r="M250" i="25"/>
  <c r="N250" i="25" s="1"/>
  <c r="J296" i="25"/>
  <c r="K296" i="25" s="1"/>
  <c r="J313" i="24"/>
  <c r="K313" i="24" s="1"/>
  <c r="M296" i="13"/>
  <c r="N296" i="13" s="1"/>
  <c r="M111" i="13"/>
  <c r="N111" i="13" s="1"/>
  <c r="M96" i="25"/>
  <c r="N96" i="25" s="1"/>
  <c r="J109" i="25"/>
  <c r="K109" i="25" s="1"/>
  <c r="P210" i="24"/>
  <c r="Q210" i="24" s="1"/>
  <c r="M244" i="24"/>
  <c r="N244" i="24" s="1"/>
  <c r="P269" i="13"/>
  <c r="Q269" i="13" s="1"/>
  <c r="J279" i="24"/>
  <c r="K279" i="24" s="1"/>
  <c r="M159" i="13"/>
  <c r="N159" i="13" s="1"/>
  <c r="M288" i="25"/>
  <c r="N288" i="25" s="1"/>
  <c r="J20" i="24"/>
  <c r="K20" i="24" s="1"/>
  <c r="P102" i="13"/>
  <c r="Q102" i="13" s="1"/>
  <c r="M91" i="25"/>
  <c r="N91" i="25" s="1"/>
  <c r="P276" i="24"/>
  <c r="Q276" i="24" s="1"/>
  <c r="P236" i="25"/>
  <c r="Q236" i="25" s="1"/>
  <c r="J238" i="24"/>
  <c r="K238" i="24" s="1"/>
  <c r="J252" i="25"/>
  <c r="K252" i="25" s="1"/>
  <c r="M247" i="25"/>
  <c r="N247" i="25" s="1"/>
  <c r="P280" i="25"/>
  <c r="Q280" i="25" s="1"/>
  <c r="J239" i="13"/>
  <c r="K239" i="13" s="1"/>
  <c r="M87" i="43"/>
  <c r="N87" i="43" s="1"/>
  <c r="P317" i="24"/>
  <c r="Q317" i="24" s="1"/>
  <c r="M164" i="25"/>
  <c r="N164" i="25" s="1"/>
  <c r="M229" i="24"/>
  <c r="N229" i="24" s="1"/>
  <c r="M35" i="25"/>
  <c r="N35" i="25" s="1"/>
  <c r="M85" i="25"/>
  <c r="N85" i="25" s="1"/>
  <c r="M62" i="25"/>
  <c r="N62" i="25" s="1"/>
  <c r="P91" i="25"/>
  <c r="Q91" i="25" s="1"/>
  <c r="M160" i="24"/>
  <c r="N160" i="24" s="1"/>
  <c r="J34" i="53"/>
  <c r="K34" i="53" s="1"/>
  <c r="J172" i="13"/>
  <c r="K172" i="13" s="1"/>
  <c r="P253" i="13"/>
  <c r="Q253" i="13" s="1"/>
  <c r="J63" i="24"/>
  <c r="K63" i="24" s="1"/>
  <c r="M38" i="13"/>
  <c r="N38" i="13" s="1"/>
  <c r="J136" i="43"/>
  <c r="K136" i="43" s="1"/>
  <c r="J187" i="43"/>
  <c r="K187" i="43" s="1"/>
  <c r="P145" i="43"/>
  <c r="Q145" i="43" s="1"/>
  <c r="P280" i="13"/>
  <c r="Q280" i="13" s="1"/>
  <c r="J138" i="24"/>
  <c r="K138" i="24" s="1"/>
  <c r="P177" i="24"/>
  <c r="Q177" i="24" s="1"/>
  <c r="P161" i="43"/>
  <c r="Q161" i="43" s="1"/>
  <c r="P84" i="13"/>
  <c r="Q84" i="13" s="1"/>
  <c r="M176" i="13"/>
  <c r="N176" i="13" s="1"/>
  <c r="M304" i="25"/>
  <c r="N304" i="25" s="1"/>
  <c r="P30" i="13"/>
  <c r="Q30" i="13" s="1"/>
  <c r="M12" i="13"/>
  <c r="N12" i="13" s="1"/>
  <c r="P182" i="13"/>
  <c r="Q182" i="13" s="1"/>
  <c r="J238" i="43"/>
  <c r="K238" i="43" s="1"/>
  <c r="M180" i="24"/>
  <c r="N180" i="24" s="1"/>
  <c r="J199" i="43"/>
  <c r="K199" i="43" s="1"/>
  <c r="J31" i="52"/>
  <c r="K31" i="52" s="1"/>
  <c r="P255" i="13"/>
  <c r="Q255" i="13" s="1"/>
  <c r="J179" i="13"/>
  <c r="K179" i="13" s="1"/>
  <c r="P251" i="13"/>
  <c r="Q251" i="13" s="1"/>
  <c r="P82" i="13"/>
  <c r="Q82" i="13" s="1"/>
  <c r="M23" i="24"/>
  <c r="N23" i="24" s="1"/>
  <c r="J207" i="13"/>
  <c r="K207" i="13" s="1"/>
  <c r="M115" i="13"/>
  <c r="N115" i="13" s="1"/>
  <c r="J332" i="13"/>
  <c r="K332" i="13" s="1"/>
  <c r="J218" i="13"/>
  <c r="K218" i="13" s="1"/>
  <c r="M216" i="13"/>
  <c r="N216" i="13" s="1"/>
  <c r="J169" i="43"/>
  <c r="K169" i="43" s="1"/>
  <c r="M69" i="43"/>
  <c r="N69" i="43" s="1"/>
  <c r="P36" i="25"/>
  <c r="Q36" i="25" s="1"/>
  <c r="P202" i="25"/>
  <c r="Q202" i="25" s="1"/>
  <c r="M233" i="24"/>
  <c r="N233" i="24" s="1"/>
  <c r="P19" i="52"/>
  <c r="Q19" i="52" s="1"/>
  <c r="P253" i="25"/>
  <c r="Q253" i="25" s="1"/>
  <c r="J218" i="24"/>
  <c r="K218" i="24" s="1"/>
  <c r="J48" i="13"/>
  <c r="K48" i="13" s="1"/>
  <c r="J70" i="25"/>
  <c r="K70" i="25" s="1"/>
  <c r="J57" i="13"/>
  <c r="K57" i="13" s="1"/>
  <c r="M200" i="13"/>
  <c r="N200" i="13" s="1"/>
  <c r="J292" i="24"/>
  <c r="K292" i="24" s="1"/>
  <c r="J258" i="43"/>
  <c r="K258" i="43" s="1"/>
  <c r="P133" i="24"/>
  <c r="Q133" i="24" s="1"/>
  <c r="J271" i="25"/>
  <c r="K271" i="25" s="1"/>
  <c r="M282" i="13"/>
  <c r="N282" i="13" s="1"/>
  <c r="P193" i="24"/>
  <c r="Q193" i="24" s="1"/>
  <c r="M196" i="25"/>
  <c r="N196" i="25" s="1"/>
  <c r="M94" i="25"/>
  <c r="N94" i="25" s="1"/>
  <c r="P56" i="13"/>
  <c r="Q56" i="13" s="1"/>
  <c r="P87" i="43"/>
  <c r="Q87" i="43" s="1"/>
  <c r="M273" i="25"/>
  <c r="N273" i="25" s="1"/>
  <c r="M16" i="53"/>
  <c r="N16" i="53" s="1"/>
  <c r="P82" i="43"/>
  <c r="Q82" i="43" s="1"/>
  <c r="M218" i="25"/>
  <c r="N218" i="25" s="1"/>
  <c r="J215" i="24"/>
  <c r="K215" i="24" s="1"/>
  <c r="P157" i="25"/>
  <c r="Q157" i="25" s="1"/>
  <c r="M327" i="24"/>
  <c r="N327" i="24" s="1"/>
  <c r="P256" i="24"/>
  <c r="Q256" i="24" s="1"/>
  <c r="P308" i="25"/>
  <c r="Q308" i="25" s="1"/>
  <c r="P148" i="13"/>
  <c r="Q148" i="13" s="1"/>
  <c r="M159" i="24"/>
  <c r="N159" i="24" s="1"/>
  <c r="J108" i="13"/>
  <c r="K108" i="13" s="1"/>
  <c r="J128" i="13"/>
  <c r="K128" i="13" s="1"/>
  <c r="J200" i="25"/>
  <c r="K200" i="25" s="1"/>
  <c r="J264" i="25"/>
  <c r="K264" i="25" s="1"/>
  <c r="J265" i="25"/>
  <c r="K265" i="25" s="1"/>
  <c r="J32" i="24"/>
  <c r="K32" i="24" s="1"/>
  <c r="J185" i="13"/>
  <c r="K185" i="13" s="1"/>
  <c r="J185" i="25"/>
  <c r="K185" i="25" s="1"/>
  <c r="J208" i="24"/>
  <c r="K208" i="24" s="1"/>
  <c r="J63" i="13"/>
  <c r="K63" i="13" s="1"/>
  <c r="P310" i="13"/>
  <c r="Q310" i="13" s="1"/>
  <c r="J233" i="24"/>
  <c r="K233" i="24" s="1"/>
  <c r="M92" i="13"/>
  <c r="N92" i="13" s="1"/>
  <c r="P166" i="13"/>
  <c r="Q166" i="13" s="1"/>
  <c r="J232" i="43"/>
  <c r="K232" i="43" s="1"/>
  <c r="M148" i="24"/>
  <c r="N148" i="24" s="1"/>
  <c r="M187" i="25"/>
  <c r="N187" i="25" s="1"/>
  <c r="M68" i="13"/>
  <c r="N68" i="13" s="1"/>
  <c r="M156" i="13"/>
  <c r="N156" i="13" s="1"/>
  <c r="P33" i="13"/>
  <c r="Q33" i="13" s="1"/>
  <c r="P18" i="25"/>
  <c r="Q18" i="25" s="1"/>
  <c r="M171" i="13"/>
  <c r="N171" i="13" s="1"/>
  <c r="P222" i="25"/>
  <c r="Q222" i="25" s="1"/>
  <c r="J239" i="24"/>
  <c r="K239" i="24" s="1"/>
  <c r="J201" i="13"/>
  <c r="K201" i="13" s="1"/>
  <c r="P326" i="24"/>
  <c r="Q326" i="24" s="1"/>
  <c r="J94" i="24"/>
  <c r="K94" i="24" s="1"/>
  <c r="P234" i="25"/>
  <c r="Q234" i="25" s="1"/>
  <c r="J176" i="24"/>
  <c r="K176" i="24" s="1"/>
  <c r="P19" i="24"/>
  <c r="Q19" i="24" s="1"/>
  <c r="P38" i="25"/>
  <c r="Q38" i="25" s="1"/>
  <c r="M228" i="25"/>
  <c r="N228" i="25" s="1"/>
  <c r="M207" i="13"/>
  <c r="N207" i="13" s="1"/>
  <c r="J257" i="43"/>
  <c r="K257" i="43" s="1"/>
  <c r="P258" i="43"/>
  <c r="Q258" i="43" s="1"/>
  <c r="J133" i="25"/>
  <c r="K133" i="25" s="1"/>
  <c r="M20" i="53"/>
  <c r="N20" i="53" s="1"/>
  <c r="P96" i="13"/>
  <c r="Q96" i="13" s="1"/>
  <c r="M205" i="43"/>
  <c r="N205" i="43" s="1"/>
  <c r="M270" i="24"/>
  <c r="N270" i="24" s="1"/>
  <c r="P131" i="43"/>
  <c r="Q131" i="43" s="1"/>
  <c r="P18" i="43"/>
  <c r="Q18" i="43" s="1"/>
  <c r="P55" i="43"/>
  <c r="Q55" i="43" s="1"/>
  <c r="M99" i="24"/>
  <c r="N99" i="24" s="1"/>
  <c r="P207" i="43"/>
  <c r="Q207" i="43" s="1"/>
  <c r="M260" i="13"/>
  <c r="N260" i="13" s="1"/>
  <c r="M67" i="43"/>
  <c r="N67" i="43" s="1"/>
  <c r="P89" i="24"/>
  <c r="Q89" i="24" s="1"/>
  <c r="P56" i="24"/>
  <c r="Q56" i="24" s="1"/>
  <c r="J174" i="24"/>
  <c r="K174" i="24" s="1"/>
  <c r="J117" i="25"/>
  <c r="K117" i="25" s="1"/>
  <c r="J32" i="53"/>
  <c r="K32" i="53" s="1"/>
  <c r="P198" i="13"/>
  <c r="Q198" i="13" s="1"/>
  <c r="J266" i="43"/>
  <c r="K266" i="43" s="1"/>
  <c r="P201" i="43"/>
  <c r="Q201" i="43" s="1"/>
  <c r="M29" i="53"/>
  <c r="N29" i="53" s="1"/>
  <c r="J60" i="25"/>
  <c r="K60" i="25" s="1"/>
  <c r="M90" i="13"/>
  <c r="N90" i="13" s="1"/>
  <c r="M208" i="13"/>
  <c r="N208" i="13" s="1"/>
  <c r="M151" i="43"/>
  <c r="N151" i="43" s="1"/>
  <c r="M218" i="24"/>
  <c r="N218" i="24" s="1"/>
  <c r="J211" i="13"/>
  <c r="K211" i="13" s="1"/>
  <c r="J53" i="13"/>
  <c r="K53" i="13" s="1"/>
  <c r="M97" i="24"/>
  <c r="N97" i="24" s="1"/>
  <c r="P276" i="13"/>
  <c r="Q276" i="13" s="1"/>
  <c r="J222" i="24"/>
  <c r="K222" i="24" s="1"/>
  <c r="J294" i="24"/>
  <c r="K294" i="24" s="1"/>
  <c r="P22" i="52"/>
  <c r="Q22" i="52" s="1"/>
  <c r="M308" i="24"/>
  <c r="N308" i="24" s="1"/>
  <c r="J102" i="24"/>
  <c r="K102" i="24" s="1"/>
  <c r="P208" i="43"/>
  <c r="Q208" i="43" s="1"/>
  <c r="P247" i="43"/>
  <c r="Q247" i="43" s="1"/>
  <c r="P80" i="43"/>
  <c r="Q80" i="43" s="1"/>
  <c r="M54" i="24"/>
  <c r="N54" i="24" s="1"/>
  <c r="M326" i="13"/>
  <c r="N326" i="13" s="1"/>
  <c r="P69" i="43"/>
  <c r="Q69" i="43" s="1"/>
  <c r="P155" i="43"/>
  <c r="Q155" i="43" s="1"/>
  <c r="J135" i="13"/>
  <c r="K135" i="13" s="1"/>
  <c r="M253" i="24"/>
  <c r="N253" i="24" s="1"/>
  <c r="J30" i="52"/>
  <c r="K30" i="52" s="1"/>
  <c r="P86" i="13"/>
  <c r="Q86" i="13" s="1"/>
  <c r="M198" i="13"/>
  <c r="N198" i="13" s="1"/>
  <c r="P104" i="13"/>
  <c r="Q104" i="13" s="1"/>
  <c r="P235" i="13"/>
  <c r="Q235" i="13" s="1"/>
  <c r="J64" i="24"/>
  <c r="K64" i="24" s="1"/>
  <c r="J111" i="43"/>
  <c r="K111" i="43" s="1"/>
  <c r="M18" i="43"/>
  <c r="N18" i="43" s="1"/>
  <c r="J84" i="43"/>
  <c r="K84" i="43" s="1"/>
  <c r="P289" i="24"/>
  <c r="Q289" i="24" s="1"/>
  <c r="P23" i="53"/>
  <c r="Q23" i="53" s="1"/>
  <c r="P171" i="13"/>
  <c r="Q171" i="13" s="1"/>
  <c r="P30" i="43"/>
  <c r="Q30" i="43" s="1"/>
  <c r="M154" i="24"/>
  <c r="N154" i="24" s="1"/>
  <c r="J299" i="13"/>
  <c r="K299" i="13" s="1"/>
  <c r="M156" i="24"/>
  <c r="N156" i="24" s="1"/>
  <c r="M45" i="13"/>
  <c r="N45" i="13" s="1"/>
  <c r="P200" i="25"/>
  <c r="Q200" i="25" s="1"/>
  <c r="P287" i="25"/>
  <c r="Q287" i="25" s="1"/>
  <c r="J150" i="24"/>
  <c r="K150" i="24" s="1"/>
  <c r="M25" i="43"/>
  <c r="N25" i="43" s="1"/>
  <c r="J89" i="43"/>
  <c r="K89" i="43" s="1"/>
  <c r="P128" i="43"/>
  <c r="Q128" i="43" s="1"/>
  <c r="P237" i="13"/>
  <c r="Q237" i="13" s="1"/>
  <c r="P252" i="43"/>
  <c r="Q252" i="43" s="1"/>
  <c r="J78" i="24"/>
  <c r="K78" i="24" s="1"/>
  <c r="M89" i="24"/>
  <c r="N89" i="24" s="1"/>
  <c r="M138" i="24"/>
  <c r="N138" i="24" s="1"/>
  <c r="M163" i="24"/>
  <c r="N163" i="24" s="1"/>
  <c r="M13" i="43"/>
  <c r="N13" i="43" s="1"/>
  <c r="P329" i="13"/>
  <c r="Q329" i="13" s="1"/>
  <c r="M276" i="13"/>
  <c r="N276" i="13" s="1"/>
  <c r="J62" i="13"/>
  <c r="K62" i="13" s="1"/>
  <c r="J142" i="24"/>
  <c r="K142" i="24" s="1"/>
  <c r="P113" i="24"/>
  <c r="Q113" i="24" s="1"/>
  <c r="P205" i="24"/>
  <c r="Q205" i="24" s="1"/>
  <c r="M233" i="25"/>
  <c r="N233" i="25" s="1"/>
  <c r="M22" i="43"/>
  <c r="N22" i="43" s="1"/>
  <c r="P21" i="13"/>
  <c r="Q21" i="13" s="1"/>
  <c r="P194" i="13"/>
  <c r="Q194" i="13" s="1"/>
  <c r="P51" i="13"/>
  <c r="Q51" i="13" s="1"/>
  <c r="P66" i="13"/>
  <c r="Q66" i="13" s="1"/>
  <c r="M81" i="25"/>
  <c r="N81" i="25" s="1"/>
  <c r="J19" i="53"/>
  <c r="K19" i="53" s="1"/>
  <c r="P181" i="43"/>
  <c r="Q181" i="43" s="1"/>
  <c r="P215" i="13"/>
  <c r="Q215" i="13" s="1"/>
  <c r="M327" i="25"/>
  <c r="N327" i="25" s="1"/>
  <c r="M16" i="13"/>
  <c r="N16" i="13" s="1"/>
  <c r="M132" i="13"/>
  <c r="N132" i="13" s="1"/>
  <c r="P247" i="24"/>
  <c r="Q247" i="24" s="1"/>
  <c r="P244" i="43"/>
  <c r="Q244" i="43" s="1"/>
  <c r="P307" i="24"/>
  <c r="Q307" i="24" s="1"/>
  <c r="J293" i="25"/>
  <c r="K293" i="25" s="1"/>
  <c r="P239" i="43"/>
  <c r="Q239" i="43" s="1"/>
  <c r="M108" i="24"/>
  <c r="N108" i="24" s="1"/>
  <c r="P319" i="25"/>
  <c r="Q319" i="25" s="1"/>
  <c r="P93" i="25"/>
  <c r="Q93" i="25" s="1"/>
  <c r="J43" i="13"/>
  <c r="K43" i="13" s="1"/>
  <c r="J137" i="25"/>
  <c r="K137" i="25" s="1"/>
  <c r="M287" i="25"/>
  <c r="N287" i="25" s="1"/>
  <c r="J161" i="43"/>
  <c r="K161" i="43" s="1"/>
  <c r="P133" i="25"/>
  <c r="Q133" i="25" s="1"/>
  <c r="J138" i="13"/>
  <c r="K138" i="13" s="1"/>
  <c r="J95" i="25"/>
  <c r="K95" i="25" s="1"/>
  <c r="P39" i="13"/>
  <c r="Q39" i="13" s="1"/>
  <c r="P127" i="43"/>
  <c r="Q127" i="43" s="1"/>
  <c r="J52" i="13"/>
  <c r="K52" i="13" s="1"/>
  <c r="J87" i="13"/>
  <c r="K87" i="13" s="1"/>
  <c r="P36" i="13"/>
  <c r="Q36" i="13" s="1"/>
  <c r="P64" i="25"/>
  <c r="Q64" i="25" s="1"/>
  <c r="P29" i="25"/>
  <c r="Q29" i="25" s="1"/>
  <c r="M55" i="13"/>
  <c r="N55" i="13" s="1"/>
  <c r="M101" i="24"/>
  <c r="N101" i="24" s="1"/>
  <c r="M102" i="25"/>
  <c r="N102" i="25" s="1"/>
  <c r="P227" i="24"/>
  <c r="Q227" i="24" s="1"/>
  <c r="P150" i="24"/>
  <c r="Q150" i="24" s="1"/>
  <c r="P214" i="43"/>
  <c r="Q214" i="43" s="1"/>
  <c r="P194" i="25"/>
  <c r="Q194" i="25" s="1"/>
  <c r="J244" i="25"/>
  <c r="K244" i="25" s="1"/>
  <c r="J115" i="24"/>
  <c r="K115" i="24" s="1"/>
  <c r="M236" i="24"/>
  <c r="N236" i="24" s="1"/>
  <c r="J129" i="43"/>
  <c r="K129" i="43" s="1"/>
  <c r="P305" i="24"/>
  <c r="Q305" i="24" s="1"/>
  <c r="M210" i="25"/>
  <c r="N210" i="25" s="1"/>
  <c r="J261" i="13"/>
  <c r="K261" i="13" s="1"/>
  <c r="P212" i="43"/>
  <c r="Q212" i="43" s="1"/>
  <c r="M218" i="13"/>
  <c r="N218" i="13" s="1"/>
  <c r="J262" i="24"/>
  <c r="K262" i="24" s="1"/>
  <c r="J28" i="53"/>
  <c r="K28" i="53" s="1"/>
  <c r="J123" i="13"/>
  <c r="K123" i="13" s="1"/>
  <c r="M212" i="24"/>
  <c r="N212" i="24" s="1"/>
  <c r="P105" i="13"/>
  <c r="Q105" i="13" s="1"/>
  <c r="M150" i="25"/>
  <c r="N150" i="25" s="1"/>
  <c r="M174" i="25"/>
  <c r="N174" i="25" s="1"/>
  <c r="J91" i="13"/>
  <c r="K91" i="13" s="1"/>
  <c r="J310" i="13"/>
  <c r="K310" i="13" s="1"/>
  <c r="J131" i="25"/>
  <c r="K131" i="25" s="1"/>
  <c r="M92" i="25"/>
  <c r="N92" i="25" s="1"/>
  <c r="M116" i="13"/>
  <c r="N116" i="13" s="1"/>
  <c r="P173" i="13"/>
  <c r="Q173" i="13" s="1"/>
  <c r="J29" i="25"/>
  <c r="K29" i="25" s="1"/>
  <c r="P205" i="25"/>
  <c r="Q205" i="25" s="1"/>
  <c r="M180" i="25"/>
  <c r="N180" i="25" s="1"/>
  <c r="J305" i="25"/>
  <c r="K305" i="25" s="1"/>
  <c r="M73" i="43"/>
  <c r="N73" i="43" s="1"/>
  <c r="J189" i="24"/>
  <c r="K189" i="24" s="1"/>
  <c r="J218" i="25"/>
  <c r="K218" i="25" s="1"/>
  <c r="P45" i="25"/>
  <c r="Q45" i="25" s="1"/>
  <c r="P235" i="25"/>
  <c r="Q235" i="25" s="1"/>
  <c r="J48" i="25"/>
  <c r="K48" i="25" s="1"/>
  <c r="P207" i="24"/>
  <c r="Q207" i="24" s="1"/>
  <c r="M282" i="24"/>
  <c r="N282" i="24" s="1"/>
  <c r="J230" i="43"/>
  <c r="K230" i="43" s="1"/>
  <c r="J58" i="43"/>
  <c r="K58" i="43" s="1"/>
  <c r="P186" i="25"/>
  <c r="Q186" i="25" s="1"/>
  <c r="P222" i="24"/>
  <c r="Q222" i="24" s="1"/>
  <c r="J281" i="24"/>
  <c r="K281" i="24" s="1"/>
  <c r="J247" i="25"/>
  <c r="K247" i="25" s="1"/>
  <c r="J144" i="24"/>
  <c r="K144" i="24" s="1"/>
  <c r="J122" i="25"/>
  <c r="K122" i="25" s="1"/>
  <c r="J50" i="24"/>
  <c r="K50" i="24" s="1"/>
  <c r="P171" i="25"/>
  <c r="Q171" i="25" s="1"/>
  <c r="J146" i="24"/>
  <c r="K146" i="24" s="1"/>
  <c r="M58" i="13"/>
  <c r="N58" i="13" s="1"/>
  <c r="J171" i="24"/>
  <c r="K171" i="24" s="1"/>
  <c r="J239" i="25"/>
  <c r="K239" i="25" s="1"/>
  <c r="J335" i="13"/>
  <c r="K335" i="13" s="1"/>
  <c r="J163" i="24"/>
  <c r="K163" i="24" s="1"/>
  <c r="J130" i="13"/>
  <c r="K130" i="13" s="1"/>
  <c r="J104" i="13"/>
  <c r="K104" i="13" s="1"/>
  <c r="P224" i="43"/>
  <c r="Q224" i="43" s="1"/>
  <c r="P249" i="13"/>
  <c r="Q249" i="13" s="1"/>
  <c r="P107" i="24"/>
  <c r="Q107" i="24" s="1"/>
  <c r="P295" i="25"/>
  <c r="Q295" i="25" s="1"/>
  <c r="J252" i="24"/>
  <c r="K252" i="24" s="1"/>
  <c r="J187" i="25"/>
  <c r="K187" i="25" s="1"/>
  <c r="P41" i="13"/>
  <c r="Q41" i="13" s="1"/>
  <c r="P52" i="25"/>
  <c r="Q52" i="25" s="1"/>
  <c r="P163" i="43"/>
  <c r="Q163" i="43" s="1"/>
  <c r="P125" i="13"/>
  <c r="Q125" i="13" s="1"/>
  <c r="J325" i="24"/>
  <c r="K325" i="24" s="1"/>
  <c r="M186" i="25"/>
  <c r="N186" i="25" s="1"/>
  <c r="P129" i="13"/>
  <c r="Q129" i="13" s="1"/>
  <c r="P325" i="25"/>
  <c r="Q325" i="25" s="1"/>
  <c r="J59" i="25"/>
  <c r="K59" i="25" s="1"/>
  <c r="P316" i="24"/>
  <c r="Q316" i="24" s="1"/>
  <c r="M71" i="24"/>
  <c r="N71" i="24" s="1"/>
  <c r="M69" i="13"/>
  <c r="N69" i="13" s="1"/>
  <c r="M54" i="25"/>
  <c r="N54" i="25" s="1"/>
  <c r="M238" i="24"/>
  <c r="N238" i="24" s="1"/>
  <c r="P184" i="43"/>
  <c r="Q184" i="43" s="1"/>
  <c r="M170" i="25"/>
  <c r="N170" i="25" s="1"/>
  <c r="P141" i="25"/>
  <c r="Q141" i="25" s="1"/>
  <c r="P228" i="25"/>
  <c r="Q228" i="25" s="1"/>
  <c r="P86" i="25"/>
  <c r="Q86" i="25" s="1"/>
  <c r="M30" i="13"/>
  <c r="N30" i="13" s="1"/>
  <c r="M119" i="13"/>
  <c r="N119" i="13" s="1"/>
  <c r="J52" i="25"/>
  <c r="K52" i="25" s="1"/>
  <c r="M17" i="24"/>
  <c r="N17" i="24" s="1"/>
  <c r="M254" i="25"/>
  <c r="N254" i="25" s="1"/>
  <c r="P34" i="24"/>
  <c r="Q34" i="24" s="1"/>
  <c r="J39" i="24"/>
  <c r="K39" i="24" s="1"/>
  <c r="P111" i="25"/>
  <c r="Q111" i="25" s="1"/>
  <c r="M181" i="24"/>
  <c r="N181" i="24" s="1"/>
  <c r="M207" i="24"/>
  <c r="N207" i="24" s="1"/>
  <c r="P166" i="25"/>
  <c r="Q166" i="25" s="1"/>
  <c r="M83" i="25"/>
  <c r="N83" i="25" s="1"/>
  <c r="M48" i="24"/>
  <c r="N48" i="24" s="1"/>
  <c r="P25" i="53"/>
  <c r="Q25" i="53" s="1"/>
  <c r="P313" i="24"/>
  <c r="Q313" i="24" s="1"/>
  <c r="J146" i="13"/>
  <c r="K146" i="13" s="1"/>
  <c r="M112" i="24"/>
  <c r="N112" i="24" s="1"/>
  <c r="M57" i="25"/>
  <c r="N57" i="25" s="1"/>
  <c r="P32" i="43"/>
  <c r="Q32" i="43" s="1"/>
  <c r="M79" i="25"/>
  <c r="N79" i="25" s="1"/>
  <c r="P312" i="25"/>
  <c r="Q312" i="25" s="1"/>
  <c r="M246" i="24"/>
  <c r="N246" i="24" s="1"/>
  <c r="P42" i="25"/>
  <c r="Q42" i="25" s="1"/>
  <c r="P161" i="25"/>
  <c r="Q161" i="25" s="1"/>
  <c r="J65" i="13"/>
  <c r="K65" i="13" s="1"/>
  <c r="P19" i="25"/>
  <c r="Q19" i="25" s="1"/>
  <c r="J121" i="13"/>
  <c r="K121" i="13" s="1"/>
  <c r="J76" i="25"/>
  <c r="K76" i="25" s="1"/>
  <c r="M36" i="25"/>
  <c r="N36" i="25" s="1"/>
  <c r="J152" i="25"/>
  <c r="K152" i="25" s="1"/>
  <c r="P237" i="24"/>
  <c r="Q237" i="24" s="1"/>
  <c r="J119" i="25"/>
  <c r="K119" i="25" s="1"/>
  <c r="J175" i="24"/>
  <c r="K175" i="24" s="1"/>
  <c r="J183" i="24"/>
  <c r="K183" i="24" s="1"/>
  <c r="M243" i="25"/>
  <c r="N243" i="25" s="1"/>
  <c r="J132" i="24"/>
  <c r="K132" i="24" s="1"/>
  <c r="J102" i="13"/>
  <c r="K102" i="13" s="1"/>
  <c r="J70" i="13"/>
  <c r="K70" i="13" s="1"/>
  <c r="M35" i="52"/>
  <c r="N35" i="52" s="1"/>
  <c r="P237" i="43"/>
  <c r="Q237" i="43" s="1"/>
  <c r="P146" i="24"/>
  <c r="Q146" i="24" s="1"/>
  <c r="J81" i="24"/>
  <c r="K81" i="24" s="1"/>
  <c r="J106" i="13"/>
  <c r="K106" i="13" s="1"/>
  <c r="J35" i="24"/>
  <c r="K35" i="24" s="1"/>
  <c r="J300" i="25"/>
  <c r="K300" i="25" s="1"/>
  <c r="P240" i="25"/>
  <c r="Q240" i="25" s="1"/>
  <c r="P78" i="24"/>
  <c r="Q78" i="24" s="1"/>
  <c r="J134" i="43"/>
  <c r="K134" i="43" s="1"/>
  <c r="J24" i="13"/>
  <c r="K24" i="13" s="1"/>
  <c r="J303" i="13"/>
  <c r="K303" i="13" s="1"/>
  <c r="M31" i="24"/>
  <c r="N31" i="24" s="1"/>
  <c r="P324" i="13"/>
  <c r="Q324" i="13" s="1"/>
  <c r="P129" i="25"/>
  <c r="Q129" i="25" s="1"/>
  <c r="P148" i="25"/>
  <c r="Q148" i="25" s="1"/>
  <c r="J200" i="24"/>
  <c r="K200" i="24" s="1"/>
  <c r="M285" i="25"/>
  <c r="N285" i="25" s="1"/>
  <c r="P48" i="24"/>
  <c r="Q48" i="24" s="1"/>
  <c r="J93" i="25"/>
  <c r="K93" i="25" s="1"/>
  <c r="J97" i="25"/>
  <c r="K97" i="25" s="1"/>
  <c r="J29" i="52"/>
  <c r="K29" i="52" s="1"/>
  <c r="M236" i="43"/>
  <c r="N236" i="43" s="1"/>
  <c r="M202" i="13"/>
  <c r="N202" i="13" s="1"/>
  <c r="J323" i="24"/>
  <c r="K323" i="24" s="1"/>
  <c r="P210" i="25"/>
  <c r="Q210" i="25" s="1"/>
  <c r="J235" i="43"/>
  <c r="K235" i="43" s="1"/>
  <c r="P212" i="13"/>
  <c r="Q212" i="13" s="1"/>
  <c r="J104" i="25"/>
  <c r="K104" i="25" s="1"/>
  <c r="P117" i="24"/>
  <c r="Q117" i="24" s="1"/>
  <c r="P36" i="43"/>
  <c r="Q36" i="43" s="1"/>
  <c r="P229" i="43"/>
  <c r="Q229" i="43" s="1"/>
  <c r="M298" i="24"/>
  <c r="N298" i="24" s="1"/>
  <c r="P108" i="43"/>
  <c r="Q108" i="43" s="1"/>
  <c r="J191" i="13"/>
  <c r="K191" i="13" s="1"/>
  <c r="P182" i="25"/>
  <c r="Q182" i="25" s="1"/>
  <c r="M168" i="25"/>
  <c r="N168" i="25" s="1"/>
  <c r="P118" i="43"/>
  <c r="Q118" i="43" s="1"/>
  <c r="J140" i="24"/>
  <c r="K140" i="24" s="1"/>
  <c r="P20" i="53"/>
  <c r="Q20" i="53" s="1"/>
  <c r="M319" i="13"/>
  <c r="N319" i="13" s="1"/>
  <c r="P138" i="25"/>
  <c r="Q138" i="25" s="1"/>
  <c r="M241" i="24"/>
  <c r="N241" i="24" s="1"/>
  <c r="M50" i="13"/>
  <c r="N50" i="13" s="1"/>
  <c r="M168" i="43"/>
  <c r="N168" i="43" s="1"/>
  <c r="M222" i="43"/>
  <c r="N222" i="43" s="1"/>
  <c r="P46" i="13"/>
  <c r="Q46" i="13" s="1"/>
  <c r="P305" i="13"/>
  <c r="Q305" i="13" s="1"/>
  <c r="M37" i="24"/>
  <c r="N37" i="24" s="1"/>
  <c r="M175" i="25"/>
  <c r="N175" i="25" s="1"/>
  <c r="P230" i="13"/>
  <c r="Q230" i="13" s="1"/>
  <c r="J180" i="24"/>
  <c r="K180" i="24" s="1"/>
  <c r="P327" i="25"/>
  <c r="Q327" i="25" s="1"/>
  <c r="P323" i="24"/>
  <c r="Q323" i="24" s="1"/>
  <c r="P93" i="13"/>
  <c r="Q93" i="13" s="1"/>
  <c r="J237" i="24"/>
  <c r="K237" i="24" s="1"/>
  <c r="P270" i="25"/>
  <c r="Q270" i="25" s="1"/>
  <c r="J69" i="25"/>
  <c r="K69" i="25" s="1"/>
  <c r="P220" i="24"/>
  <c r="Q220" i="24" s="1"/>
  <c r="M227" i="13"/>
  <c r="N227" i="13" s="1"/>
  <c r="M80" i="24"/>
  <c r="N80" i="24" s="1"/>
  <c r="J212" i="25"/>
  <c r="K212" i="25" s="1"/>
  <c r="J299" i="25"/>
  <c r="K299" i="25" s="1"/>
  <c r="J235" i="24"/>
  <c r="K235" i="24" s="1"/>
  <c r="P322" i="25"/>
  <c r="Q322" i="25" s="1"/>
  <c r="J258" i="13"/>
  <c r="K258" i="13" s="1"/>
  <c r="P236" i="24"/>
  <c r="Q236" i="24" s="1"/>
  <c r="M245" i="25"/>
  <c r="N245" i="25" s="1"/>
  <c r="J281" i="25"/>
  <c r="K281" i="25" s="1"/>
  <c r="P225" i="25"/>
  <c r="Q225" i="25" s="1"/>
  <c r="M134" i="25"/>
  <c r="N134" i="25" s="1"/>
  <c r="P159" i="25"/>
  <c r="Q159" i="25" s="1"/>
  <c r="M248" i="25"/>
  <c r="N248" i="25" s="1"/>
  <c r="P212" i="25"/>
  <c r="Q212" i="25" s="1"/>
  <c r="P110" i="24"/>
  <c r="Q110" i="24" s="1"/>
  <c r="P185" i="25"/>
  <c r="Q185" i="25" s="1"/>
  <c r="P311" i="25"/>
  <c r="Q311" i="25" s="1"/>
  <c r="P324" i="24"/>
  <c r="Q324" i="24" s="1"/>
  <c r="J228" i="24"/>
  <c r="K228" i="24" s="1"/>
  <c r="M53" i="25"/>
  <c r="N53" i="25" s="1"/>
  <c r="J273" i="13"/>
  <c r="K273" i="13" s="1"/>
  <c r="P24" i="53"/>
  <c r="Q24" i="53" s="1"/>
  <c r="P11" i="25"/>
  <c r="Q11" i="25" s="1"/>
  <c r="M191" i="13"/>
  <c r="N191" i="13" s="1"/>
  <c r="J292" i="25"/>
  <c r="K292" i="25" s="1"/>
  <c r="M278" i="25"/>
  <c r="N278" i="25" s="1"/>
  <c r="P145" i="25"/>
  <c r="Q145" i="25" s="1"/>
  <c r="P82" i="25"/>
  <c r="Q82" i="25" s="1"/>
  <c r="M230" i="43"/>
  <c r="N230" i="43" s="1"/>
  <c r="J274" i="13"/>
  <c r="K274" i="13" s="1"/>
  <c r="J24" i="24"/>
  <c r="K24" i="24" s="1"/>
  <c r="J12" i="25"/>
  <c r="K12" i="25" s="1"/>
  <c r="M37" i="25"/>
  <c r="N37" i="25" s="1"/>
  <c r="P240" i="43"/>
  <c r="Q240" i="43" s="1"/>
  <c r="J93" i="24"/>
  <c r="K93" i="24" s="1"/>
  <c r="M203" i="24"/>
  <c r="N203" i="24" s="1"/>
  <c r="J19" i="25"/>
  <c r="K19" i="25" s="1"/>
  <c r="M321" i="25"/>
  <c r="N321" i="25" s="1"/>
  <c r="M163" i="25"/>
  <c r="N163" i="25" s="1"/>
  <c r="M113" i="25"/>
  <c r="N113" i="25" s="1"/>
  <c r="M31" i="52"/>
  <c r="N31" i="52" s="1"/>
  <c r="M106" i="25"/>
  <c r="N106" i="25" s="1"/>
  <c r="J79" i="25"/>
  <c r="K79" i="25" s="1"/>
  <c r="M189" i="25"/>
  <c r="N189" i="25" s="1"/>
  <c r="P116" i="24"/>
  <c r="Q116" i="24" s="1"/>
  <c r="P128" i="25"/>
  <c r="Q128" i="25" s="1"/>
  <c r="J23" i="24"/>
  <c r="K23" i="24" s="1"/>
  <c r="J318" i="24"/>
  <c r="K318" i="24" s="1"/>
  <c r="M17" i="13"/>
  <c r="N17" i="13" s="1"/>
  <c r="P272" i="25"/>
  <c r="Q272" i="25" s="1"/>
  <c r="M78" i="25"/>
  <c r="N78" i="25" s="1"/>
  <c r="P207" i="25"/>
  <c r="Q207" i="25" s="1"/>
  <c r="J141" i="24"/>
  <c r="K141" i="24" s="1"/>
  <c r="M302" i="25"/>
  <c r="N302" i="25" s="1"/>
  <c r="J61" i="13"/>
  <c r="K61" i="13" s="1"/>
  <c r="M111" i="25"/>
  <c r="N111" i="25" s="1"/>
  <c r="P290" i="24"/>
  <c r="Q290" i="24" s="1"/>
  <c r="M177" i="13"/>
  <c r="N177" i="13" s="1"/>
  <c r="M237" i="13"/>
  <c r="N237" i="13" s="1"/>
  <c r="P110" i="25"/>
  <c r="Q110" i="25" s="1"/>
  <c r="J208" i="25"/>
  <c r="K208" i="25" s="1"/>
  <c r="J199" i="24"/>
  <c r="K199" i="24" s="1"/>
  <c r="M41" i="24"/>
  <c r="N41" i="24" s="1"/>
  <c r="P281" i="24"/>
  <c r="Q281" i="24" s="1"/>
  <c r="P61" i="43"/>
  <c r="Q61" i="43" s="1"/>
  <c r="P143" i="24"/>
  <c r="Q143" i="24" s="1"/>
  <c r="P27" i="13"/>
  <c r="Q27" i="13" s="1"/>
  <c r="M283" i="13"/>
  <c r="N283" i="13" s="1"/>
  <c r="J124" i="25"/>
  <c r="K124" i="25" s="1"/>
  <c r="J302" i="25"/>
  <c r="K302" i="25" s="1"/>
  <c r="M167" i="24"/>
  <c r="N167" i="24" s="1"/>
  <c r="M257" i="24"/>
  <c r="N257" i="24" s="1"/>
  <c r="P127" i="24"/>
  <c r="Q127" i="24" s="1"/>
  <c r="J304" i="25"/>
  <c r="K304" i="25" s="1"/>
  <c r="J80" i="25"/>
  <c r="K80" i="25" s="1"/>
  <c r="M47" i="25"/>
  <c r="N47" i="25" s="1"/>
  <c r="M21" i="24"/>
  <c r="N21" i="24" s="1"/>
  <c r="P319" i="13"/>
  <c r="Q319" i="13" s="1"/>
  <c r="J31" i="13"/>
  <c r="K31" i="13" s="1"/>
  <c r="P314" i="24"/>
  <c r="Q314" i="24" s="1"/>
  <c r="J144" i="13"/>
  <c r="K144" i="13" s="1"/>
  <c r="J58" i="24"/>
  <c r="K58" i="24" s="1"/>
  <c r="M49" i="25"/>
  <c r="N49" i="25" s="1"/>
  <c r="P276" i="25"/>
  <c r="Q276" i="25" s="1"/>
  <c r="P233" i="25"/>
  <c r="Q233" i="25" s="1"/>
  <c r="J248" i="24"/>
  <c r="K248" i="24" s="1"/>
  <c r="M228" i="43"/>
  <c r="N228" i="43" s="1"/>
  <c r="M263" i="13"/>
  <c r="N263" i="13" s="1"/>
  <c r="P71" i="24"/>
  <c r="Q71" i="24" s="1"/>
  <c r="M58" i="24"/>
  <c r="N58" i="24" s="1"/>
  <c r="J94" i="25"/>
  <c r="K94" i="25" s="1"/>
  <c r="P167" i="24"/>
  <c r="Q167" i="24" s="1"/>
  <c r="P107" i="25"/>
  <c r="Q107" i="25" s="1"/>
  <c r="J62" i="25"/>
  <c r="K62" i="25" s="1"/>
  <c r="P320" i="24"/>
  <c r="Q320" i="24" s="1"/>
  <c r="M132" i="24"/>
  <c r="N132" i="24" s="1"/>
  <c r="J168" i="24"/>
  <c r="K168" i="24" s="1"/>
  <c r="P104" i="25"/>
  <c r="Q104" i="25" s="1"/>
  <c r="J121" i="25"/>
  <c r="K121" i="25" s="1"/>
  <c r="J226" i="43"/>
  <c r="K226" i="43" s="1"/>
  <c r="J176" i="13"/>
  <c r="K176" i="13" s="1"/>
  <c r="P232" i="13"/>
  <c r="Q232" i="13" s="1"/>
  <c r="P159" i="24"/>
  <c r="Q159" i="24" s="1"/>
  <c r="M52" i="24"/>
  <c r="N52" i="24" s="1"/>
  <c r="P309" i="25"/>
  <c r="Q309" i="25" s="1"/>
  <c r="M240" i="25"/>
  <c r="N240" i="25" s="1"/>
  <c r="M279" i="25"/>
  <c r="N279" i="25" s="1"/>
  <c r="M30" i="24"/>
  <c r="N30" i="24" s="1"/>
  <c r="J216" i="24"/>
  <c r="K216" i="24" s="1"/>
  <c r="P235" i="24"/>
  <c r="Q235" i="24" s="1"/>
  <c r="J257" i="24"/>
  <c r="K257" i="24" s="1"/>
  <c r="P25" i="24"/>
  <c r="Q25" i="24" s="1"/>
  <c r="J251" i="25"/>
  <c r="K251" i="25" s="1"/>
  <c r="P165" i="13"/>
  <c r="Q165" i="13" s="1"/>
  <c r="J144" i="25"/>
  <c r="K144" i="25" s="1"/>
  <c r="M30" i="52"/>
  <c r="N30" i="52" s="1"/>
  <c r="J68" i="25"/>
  <c r="K68" i="25" s="1"/>
  <c r="M52" i="25"/>
  <c r="N52" i="25" s="1"/>
  <c r="P154" i="25"/>
  <c r="Q154" i="25" s="1"/>
  <c r="M238" i="13"/>
  <c r="N238" i="13" s="1"/>
  <c r="M14" i="13"/>
  <c r="N14" i="13" s="1"/>
  <c r="P196" i="25"/>
  <c r="Q196" i="25" s="1"/>
  <c r="M195" i="25"/>
  <c r="N195" i="25" s="1"/>
  <c r="P119" i="25"/>
  <c r="Q119" i="25" s="1"/>
  <c r="J166" i="25"/>
  <c r="K166" i="25" s="1"/>
  <c r="M266" i="24"/>
  <c r="N266" i="24" s="1"/>
  <c r="J110" i="25"/>
  <c r="K110" i="25" s="1"/>
  <c r="M289" i="24"/>
  <c r="N289" i="24" s="1"/>
  <c r="M88" i="25"/>
  <c r="N88" i="25" s="1"/>
  <c r="P106" i="24"/>
  <c r="Q106" i="24" s="1"/>
  <c r="P100" i="25"/>
  <c r="Q100" i="25" s="1"/>
  <c r="J35" i="25"/>
  <c r="K35" i="25" s="1"/>
  <c r="M192" i="24"/>
  <c r="N192" i="24" s="1"/>
  <c r="M176" i="25"/>
  <c r="N176" i="25" s="1"/>
  <c r="J197" i="25"/>
  <c r="K197" i="25" s="1"/>
  <c r="J164" i="24"/>
  <c r="K164" i="24" s="1"/>
  <c r="M95" i="25"/>
  <c r="N95" i="25" s="1"/>
  <c r="J169" i="13"/>
  <c r="K169" i="13" s="1"/>
  <c r="J277" i="25"/>
  <c r="K277" i="25" s="1"/>
  <c r="J269" i="13"/>
  <c r="K269" i="13" s="1"/>
  <c r="P301" i="25"/>
  <c r="Q301" i="25" s="1"/>
  <c r="M114" i="13"/>
  <c r="N114" i="13" s="1"/>
  <c r="P104" i="24"/>
  <c r="Q104" i="24" s="1"/>
  <c r="P17" i="25"/>
  <c r="Q17" i="25" s="1"/>
  <c r="J201" i="24"/>
  <c r="K201" i="24" s="1"/>
  <c r="J139" i="25"/>
  <c r="K139" i="25" s="1"/>
  <c r="P184" i="25"/>
  <c r="Q184" i="25" s="1"/>
  <c r="J324" i="25"/>
  <c r="K324" i="25" s="1"/>
  <c r="P151" i="24"/>
  <c r="Q151" i="24" s="1"/>
  <c r="J232" i="24"/>
  <c r="K232" i="24" s="1"/>
  <c r="P271" i="25"/>
  <c r="Q271" i="25" s="1"/>
  <c r="P211" i="25"/>
  <c r="Q211" i="25" s="1"/>
  <c r="P114" i="24"/>
  <c r="Q114" i="24" s="1"/>
  <c r="P149" i="25"/>
  <c r="Q149" i="25" s="1"/>
  <c r="P123" i="25"/>
  <c r="Q123" i="25" s="1"/>
  <c r="J129" i="25"/>
  <c r="K129" i="25" s="1"/>
  <c r="P221" i="13"/>
  <c r="Q221" i="13" s="1"/>
  <c r="J213" i="13"/>
  <c r="K213" i="13" s="1"/>
  <c r="J46" i="24"/>
  <c r="K46" i="24" s="1"/>
  <c r="P40" i="25"/>
  <c r="Q40" i="25" s="1"/>
  <c r="J193" i="25"/>
  <c r="K193" i="25" s="1"/>
  <c r="M105" i="13"/>
  <c r="N105" i="13" s="1"/>
  <c r="J65" i="24"/>
  <c r="K65" i="24" s="1"/>
  <c r="P259" i="13"/>
  <c r="Q259" i="13" s="1"/>
  <c r="J212" i="24"/>
  <c r="K212" i="24" s="1"/>
  <c r="J291" i="25"/>
  <c r="K291" i="25" s="1"/>
  <c r="J112" i="25"/>
  <c r="K112" i="25" s="1"/>
  <c r="J24" i="25"/>
  <c r="K24" i="25" s="1"/>
  <c r="M280" i="13"/>
  <c r="N280" i="13" s="1"/>
  <c r="M330" i="13"/>
  <c r="N330" i="13" s="1"/>
  <c r="P151" i="25"/>
  <c r="Q151" i="25" s="1"/>
  <c r="P288" i="25"/>
  <c r="Q288" i="25" s="1"/>
  <c r="J170" i="24"/>
  <c r="K170" i="24" s="1"/>
  <c r="M200" i="24"/>
  <c r="N200" i="24" s="1"/>
  <c r="P223" i="24"/>
  <c r="Q223" i="24" s="1"/>
  <c r="J276" i="25"/>
  <c r="K276" i="25" s="1"/>
  <c r="P249" i="25"/>
  <c r="Q249" i="25" s="1"/>
  <c r="J150" i="25"/>
  <c r="K150" i="25" s="1"/>
  <c r="M214" i="13"/>
  <c r="N214" i="13" s="1"/>
  <c r="P245" i="25"/>
  <c r="Q245" i="25" s="1"/>
  <c r="P322" i="24"/>
  <c r="Q322" i="24" s="1"/>
  <c r="P154" i="43"/>
  <c r="Q154" i="43" s="1"/>
  <c r="M44" i="24"/>
  <c r="N44" i="24" s="1"/>
  <c r="P195" i="25"/>
  <c r="Q195" i="25" s="1"/>
  <c r="J182" i="43"/>
  <c r="K182" i="43" s="1"/>
  <c r="J81" i="25"/>
  <c r="K81" i="25" s="1"/>
  <c r="J159" i="24"/>
  <c r="K159" i="24" s="1"/>
  <c r="P282" i="24"/>
  <c r="Q282" i="24" s="1"/>
  <c r="M129" i="25"/>
  <c r="N129" i="25" s="1"/>
  <c r="P169" i="25"/>
  <c r="Q169" i="25" s="1"/>
  <c r="M33" i="25"/>
  <c r="N33" i="25" s="1"/>
  <c r="M58" i="25"/>
  <c r="N58" i="25" s="1"/>
  <c r="P70" i="25"/>
  <c r="Q70" i="25" s="1"/>
  <c r="M94" i="24"/>
  <c r="N94" i="24" s="1"/>
  <c r="M238" i="25"/>
  <c r="N238" i="25" s="1"/>
  <c r="P135" i="13"/>
  <c r="Q135" i="13" s="1"/>
  <c r="P54" i="25"/>
  <c r="Q54" i="25" s="1"/>
  <c r="M234" i="25"/>
  <c r="N234" i="25" s="1"/>
  <c r="M108" i="13"/>
  <c r="N108" i="13" s="1"/>
  <c r="M198" i="25"/>
  <c r="N198" i="25" s="1"/>
  <c r="J87" i="25"/>
  <c r="K87" i="25" s="1"/>
  <c r="P277" i="24"/>
  <c r="Q277" i="24" s="1"/>
  <c r="P268" i="25"/>
  <c r="Q268" i="25" s="1"/>
  <c r="P125" i="25"/>
  <c r="Q125" i="25" s="1"/>
  <c r="J88" i="24"/>
  <c r="K88" i="24" s="1"/>
  <c r="M63" i="24"/>
  <c r="N63" i="24" s="1"/>
  <c r="J324" i="24"/>
  <c r="K324" i="24" s="1"/>
  <c r="P239" i="13"/>
  <c r="Q239" i="13" s="1"/>
  <c r="P28" i="24"/>
  <c r="Q28" i="24" s="1"/>
  <c r="J98" i="25"/>
  <c r="K98" i="25" s="1"/>
  <c r="M193" i="25"/>
  <c r="N193" i="25" s="1"/>
  <c r="P211" i="24"/>
  <c r="Q211" i="24" s="1"/>
  <c r="P178" i="13"/>
  <c r="Q178" i="13" s="1"/>
  <c r="P310" i="24"/>
  <c r="Q310" i="24" s="1"/>
  <c r="M249" i="25"/>
  <c r="N249" i="25" s="1"/>
  <c r="J279" i="25"/>
  <c r="K279" i="25" s="1"/>
  <c r="J218" i="43"/>
  <c r="K218" i="43" s="1"/>
  <c r="P269" i="24"/>
  <c r="Q269" i="24" s="1"/>
  <c r="J84" i="24"/>
  <c r="K84" i="24" s="1"/>
  <c r="P292" i="25"/>
  <c r="Q292" i="25" s="1"/>
  <c r="M81" i="43"/>
  <c r="N81" i="43" s="1"/>
  <c r="M206" i="24"/>
  <c r="N206" i="24" s="1"/>
  <c r="J285" i="24"/>
  <c r="K285" i="24" s="1"/>
  <c r="J286" i="13"/>
  <c r="K286" i="13" s="1"/>
  <c r="J148" i="24"/>
  <c r="K148" i="24" s="1"/>
  <c r="M25" i="13"/>
  <c r="N25" i="13" s="1"/>
  <c r="J92" i="24"/>
  <c r="K92" i="24" s="1"/>
  <c r="P267" i="24"/>
  <c r="Q267" i="24" s="1"/>
  <c r="M304" i="13"/>
  <c r="N304" i="13" s="1"/>
  <c r="P30" i="25"/>
  <c r="Q30" i="25" s="1"/>
  <c r="J307" i="25"/>
  <c r="K307" i="25" s="1"/>
  <c r="P178" i="25"/>
  <c r="Q178" i="25" s="1"/>
  <c r="P92" i="25"/>
  <c r="Q92" i="25" s="1"/>
  <c r="J310" i="24"/>
  <c r="K310" i="24" s="1"/>
  <c r="M179" i="24"/>
  <c r="N179" i="24" s="1"/>
  <c r="P192" i="24"/>
  <c r="Q192" i="24" s="1"/>
  <c r="M62" i="24"/>
  <c r="N62" i="24" s="1"/>
  <c r="P112" i="13"/>
  <c r="Q112" i="13" s="1"/>
  <c r="J122" i="24"/>
  <c r="K122" i="24" s="1"/>
  <c r="J67" i="25"/>
  <c r="K67" i="25" s="1"/>
  <c r="J257" i="25"/>
  <c r="K257" i="25" s="1"/>
  <c r="J37" i="25"/>
  <c r="K37" i="25" s="1"/>
  <c r="J124" i="13"/>
  <c r="K124" i="13" s="1"/>
  <c r="J75" i="43"/>
  <c r="K75" i="43" s="1"/>
  <c r="J316" i="25"/>
  <c r="K316" i="25" s="1"/>
  <c r="J126" i="43"/>
  <c r="K126" i="43" s="1"/>
  <c r="M188" i="24"/>
  <c r="N188" i="24" s="1"/>
  <c r="J188" i="25"/>
  <c r="K188" i="25" s="1"/>
  <c r="M102" i="13"/>
  <c r="N102" i="13" s="1"/>
  <c r="M264" i="25"/>
  <c r="N264" i="25" s="1"/>
  <c r="M202" i="25"/>
  <c r="N202" i="25" s="1"/>
  <c r="M149" i="25"/>
  <c r="N149" i="25" s="1"/>
  <c r="J36" i="24"/>
  <c r="K36" i="24" s="1"/>
  <c r="P328" i="24"/>
  <c r="Q328" i="24" s="1"/>
  <c r="J295" i="24"/>
  <c r="K295" i="24" s="1"/>
  <c r="J135" i="24"/>
  <c r="K135" i="24" s="1"/>
  <c r="P247" i="13"/>
  <c r="Q247" i="13" s="1"/>
  <c r="P285" i="25"/>
  <c r="Q285" i="25" s="1"/>
  <c r="M42" i="25"/>
  <c r="N42" i="25" s="1"/>
  <c r="M34" i="25"/>
  <c r="N34" i="25" s="1"/>
  <c r="P26" i="25"/>
  <c r="Q26" i="25" s="1"/>
  <c r="M182" i="24"/>
  <c r="N182" i="24" s="1"/>
  <c r="M337" i="13"/>
  <c r="N337" i="13" s="1"/>
  <c r="M260" i="25"/>
  <c r="N260" i="25" s="1"/>
  <c r="P84" i="25"/>
  <c r="Q84" i="25" s="1"/>
  <c r="J154" i="24"/>
  <c r="K154" i="24" s="1"/>
  <c r="P40" i="24"/>
  <c r="Q40" i="24" s="1"/>
  <c r="M263" i="25"/>
  <c r="N263" i="25" s="1"/>
  <c r="J129" i="13"/>
  <c r="K129" i="13" s="1"/>
  <c r="J244" i="13"/>
  <c r="K244" i="13" s="1"/>
  <c r="P273" i="25"/>
  <c r="Q273" i="25" s="1"/>
  <c r="J126" i="24"/>
  <c r="K126" i="24" s="1"/>
  <c r="P227" i="25"/>
  <c r="Q227" i="25" s="1"/>
  <c r="M24" i="25"/>
  <c r="N24" i="25" s="1"/>
  <c r="M22" i="24"/>
  <c r="N22" i="24" s="1"/>
  <c r="P35" i="13"/>
  <c r="Q35" i="13" s="1"/>
  <c r="M283" i="25"/>
  <c r="N283" i="25" s="1"/>
  <c r="P260" i="25"/>
  <c r="Q260" i="25" s="1"/>
  <c r="J21" i="24"/>
  <c r="K21" i="24" s="1"/>
  <c r="J268" i="24"/>
  <c r="K268" i="24" s="1"/>
  <c r="M194" i="25"/>
  <c r="N194" i="25" s="1"/>
  <c r="J215" i="25"/>
  <c r="K215" i="25" s="1"/>
  <c r="J55" i="25"/>
  <c r="K55" i="25" s="1"/>
  <c r="J172" i="25"/>
  <c r="K172" i="25" s="1"/>
  <c r="J15" i="25"/>
  <c r="K15" i="25" s="1"/>
  <c r="P131" i="25"/>
  <c r="Q131" i="25" s="1"/>
  <c r="P264" i="25"/>
  <c r="Q264" i="25" s="1"/>
  <c r="P283" i="13"/>
  <c r="Q283" i="13" s="1"/>
  <c r="J259" i="13"/>
  <c r="K259" i="13" s="1"/>
  <c r="J70" i="24"/>
  <c r="K70" i="24" s="1"/>
  <c r="M29" i="24"/>
  <c r="N29" i="24" s="1"/>
  <c r="P167" i="25"/>
  <c r="Q167" i="25" s="1"/>
  <c r="J191" i="25"/>
  <c r="K191" i="25" s="1"/>
  <c r="M226" i="24"/>
  <c r="N226" i="24" s="1"/>
  <c r="J23" i="53"/>
  <c r="K23" i="53" s="1"/>
  <c r="M47" i="13"/>
  <c r="N47" i="13" s="1"/>
  <c r="P68" i="24"/>
  <c r="Q68" i="24" s="1"/>
  <c r="J260" i="13"/>
  <c r="K260" i="13" s="1"/>
  <c r="P313" i="13"/>
  <c r="Q313" i="13" s="1"/>
  <c r="J282" i="25"/>
  <c r="K282" i="25" s="1"/>
  <c r="P304" i="25"/>
  <c r="Q304" i="25" s="1"/>
  <c r="P102" i="25"/>
  <c r="Q102" i="25" s="1"/>
  <c r="M280" i="25"/>
  <c r="N280" i="25" s="1"/>
  <c r="J209" i="25"/>
  <c r="K209" i="25" s="1"/>
  <c r="M286" i="24"/>
  <c r="N286" i="24" s="1"/>
  <c r="J22" i="13"/>
  <c r="K22" i="13" s="1"/>
  <c r="M133" i="13"/>
  <c r="N133" i="13" s="1"/>
  <c r="M136" i="24"/>
  <c r="N136" i="24" s="1"/>
  <c r="M28" i="24"/>
  <c r="N28" i="24" s="1"/>
  <c r="J241" i="25"/>
  <c r="K241" i="25" s="1"/>
  <c r="P257" i="24"/>
  <c r="Q257" i="24" s="1"/>
  <c r="J267" i="25"/>
  <c r="K267" i="25" s="1"/>
  <c r="J287" i="24"/>
  <c r="K287" i="24" s="1"/>
  <c r="M270" i="25"/>
  <c r="N270" i="25" s="1"/>
  <c r="M251" i="24"/>
  <c r="N251" i="24" s="1"/>
  <c r="J41" i="25"/>
  <c r="K41" i="25" s="1"/>
  <c r="P107" i="13"/>
  <c r="Q107" i="13" s="1"/>
  <c r="M70" i="24"/>
  <c r="N70" i="24" s="1"/>
  <c r="P144" i="13"/>
  <c r="Q144" i="13" s="1"/>
  <c r="M310" i="13"/>
  <c r="N310" i="13" s="1"/>
  <c r="P143" i="13"/>
  <c r="Q143" i="13" s="1"/>
  <c r="P247" i="25"/>
  <c r="Q247" i="25" s="1"/>
  <c r="M225" i="25"/>
  <c r="N225" i="25" s="1"/>
  <c r="J127" i="25"/>
  <c r="K127" i="25" s="1"/>
  <c r="J276" i="13"/>
  <c r="K276" i="13" s="1"/>
  <c r="M84" i="25"/>
  <c r="N84" i="25" s="1"/>
  <c r="M20" i="25"/>
  <c r="N20" i="25" s="1"/>
  <c r="J76" i="24"/>
  <c r="K76" i="24" s="1"/>
  <c r="P41" i="24"/>
  <c r="Q41" i="24" s="1"/>
  <c r="M166" i="24"/>
  <c r="N166" i="24" s="1"/>
  <c r="M272" i="25"/>
  <c r="N272" i="25" s="1"/>
  <c r="M310" i="25"/>
  <c r="N310" i="25" s="1"/>
  <c r="M12" i="25"/>
  <c r="N12" i="25" s="1"/>
  <c r="J105" i="25"/>
  <c r="K105" i="25" s="1"/>
  <c r="M111" i="24"/>
  <c r="N111" i="24" s="1"/>
  <c r="J259" i="24"/>
  <c r="K259" i="24" s="1"/>
  <c r="P108" i="25"/>
  <c r="Q108" i="25" s="1"/>
  <c r="M114" i="24"/>
  <c r="N114" i="24" s="1"/>
  <c r="M308" i="25"/>
  <c r="N308" i="25" s="1"/>
  <c r="J33" i="43"/>
  <c r="K33" i="43" s="1"/>
  <c r="M216" i="24"/>
  <c r="N216" i="24" s="1"/>
  <c r="P143" i="25"/>
  <c r="Q143" i="25" s="1"/>
  <c r="P285" i="24"/>
  <c r="Q285" i="24" s="1"/>
  <c r="M188" i="13"/>
  <c r="N188" i="13" s="1"/>
  <c r="J195" i="25"/>
  <c r="K195" i="25" s="1"/>
  <c r="P248" i="25"/>
  <c r="Q248" i="25" s="1"/>
  <c r="P42" i="24"/>
  <c r="Q42" i="24" s="1"/>
  <c r="M213" i="25"/>
  <c r="N213" i="25" s="1"/>
  <c r="M82" i="13"/>
  <c r="N82" i="13" s="1"/>
  <c r="M32" i="24"/>
  <c r="N32" i="24" s="1"/>
  <c r="P263" i="25"/>
  <c r="Q263" i="25" s="1"/>
  <c r="M142" i="25"/>
  <c r="N142" i="25" s="1"/>
  <c r="J166" i="13"/>
  <c r="K166" i="13" s="1"/>
  <c r="M112" i="13"/>
  <c r="N112" i="13" s="1"/>
  <c r="M178" i="13"/>
  <c r="N178" i="13" s="1"/>
  <c r="J277" i="24"/>
  <c r="K277" i="24" s="1"/>
  <c r="M169" i="24"/>
  <c r="N169" i="24" s="1"/>
  <c r="P330" i="25"/>
  <c r="Q330" i="25" s="1"/>
  <c r="P60" i="25"/>
  <c r="Q60" i="25" s="1"/>
  <c r="M121" i="43"/>
  <c r="N121" i="43" s="1"/>
  <c r="P13" i="25"/>
  <c r="Q13" i="25" s="1"/>
  <c r="J173" i="13"/>
  <c r="K173" i="13" s="1"/>
  <c r="M94" i="13"/>
  <c r="N94" i="13" s="1"/>
  <c r="M131" i="24"/>
  <c r="N131" i="24" s="1"/>
  <c r="J184" i="43"/>
  <c r="K184" i="43" s="1"/>
  <c r="J39" i="13"/>
  <c r="K39" i="13" s="1"/>
  <c r="P58" i="25"/>
  <c r="Q58" i="25" s="1"/>
  <c r="J299" i="24"/>
  <c r="K299" i="24" s="1"/>
  <c r="J308" i="13"/>
  <c r="K308" i="13" s="1"/>
  <c r="M224" i="24"/>
  <c r="N224" i="24" s="1"/>
  <c r="J298" i="25"/>
  <c r="K298" i="25" s="1"/>
  <c r="J272" i="25"/>
  <c r="K272" i="25" s="1"/>
  <c r="P13" i="53"/>
  <c r="Q13" i="53" s="1"/>
  <c r="M14" i="52"/>
  <c r="N14" i="52" s="1"/>
  <c r="P167" i="13"/>
  <c r="Q167" i="13" s="1"/>
  <c r="M103" i="25"/>
  <c r="N103" i="25" s="1"/>
  <c r="P144" i="25"/>
  <c r="Q144" i="25" s="1"/>
  <c r="J295" i="25"/>
  <c r="K295" i="25" s="1"/>
  <c r="J322" i="24"/>
  <c r="K322" i="24" s="1"/>
  <c r="M240" i="43"/>
  <c r="N240" i="43" s="1"/>
  <c r="P32" i="52"/>
  <c r="Q32" i="52" s="1"/>
  <c r="P224" i="24"/>
  <c r="Q224" i="24" s="1"/>
  <c r="M98" i="25"/>
  <c r="N98" i="25" s="1"/>
  <c r="J53" i="24"/>
  <c r="K53" i="24" s="1"/>
  <c r="P253" i="24"/>
  <c r="Q253" i="24" s="1"/>
  <c r="P111" i="24"/>
  <c r="Q111" i="24" s="1"/>
  <c r="P67" i="25"/>
  <c r="Q67" i="25" s="1"/>
  <c r="J225" i="24"/>
  <c r="K225" i="24" s="1"/>
  <c r="J203" i="24"/>
  <c r="K203" i="24" s="1"/>
  <c r="M184" i="13"/>
  <c r="N184" i="13" s="1"/>
  <c r="P141" i="24"/>
  <c r="Q141" i="24" s="1"/>
  <c r="M86" i="24"/>
  <c r="N86" i="24" s="1"/>
  <c r="J78" i="25"/>
  <c r="K78" i="25" s="1"/>
  <c r="P306" i="13"/>
  <c r="Q306" i="13" s="1"/>
  <c r="M38" i="52"/>
  <c r="N38" i="52" s="1"/>
  <c r="J67" i="24"/>
  <c r="K67" i="24" s="1"/>
  <c r="M326" i="25"/>
  <c r="N326" i="25" s="1"/>
  <c r="P94" i="24"/>
  <c r="Q94" i="24" s="1"/>
  <c r="P175" i="24"/>
  <c r="Q175" i="24" s="1"/>
  <c r="J331" i="24"/>
  <c r="K331" i="24" s="1"/>
  <c r="J131" i="24"/>
  <c r="K131" i="24" s="1"/>
  <c r="J327" i="24"/>
  <c r="K327" i="24" s="1"/>
  <c r="J169" i="25"/>
  <c r="K169" i="25" s="1"/>
  <c r="M274" i="25"/>
  <c r="N274" i="25" s="1"/>
  <c r="J319" i="25"/>
  <c r="K319" i="25" s="1"/>
  <c r="J312" i="13"/>
  <c r="K312" i="13" s="1"/>
  <c r="M21" i="25"/>
  <c r="N21" i="25" s="1"/>
  <c r="P166" i="24"/>
  <c r="Q166" i="24" s="1"/>
  <c r="P229" i="25"/>
  <c r="Q229" i="25" s="1"/>
  <c r="M28" i="13"/>
  <c r="N28" i="13" s="1"/>
  <c r="M320" i="25"/>
  <c r="N320" i="25" s="1"/>
  <c r="P125" i="24"/>
  <c r="Q125" i="24" s="1"/>
  <c r="M260" i="24"/>
  <c r="N260" i="24" s="1"/>
  <c r="P326" i="25"/>
  <c r="Q326" i="25" s="1"/>
  <c r="P181" i="25"/>
  <c r="Q181" i="25" s="1"/>
  <c r="M278" i="13"/>
  <c r="N278" i="13" s="1"/>
  <c r="M203" i="25"/>
  <c r="N203" i="25" s="1"/>
  <c r="M51" i="25"/>
  <c r="N51" i="25" s="1"/>
  <c r="M112" i="25"/>
  <c r="N112" i="25" s="1"/>
  <c r="M130" i="24"/>
  <c r="N130" i="24" s="1"/>
  <c r="P115" i="25"/>
  <c r="Q115" i="25" s="1"/>
  <c r="P233" i="24"/>
  <c r="Q233" i="24" s="1"/>
  <c r="J88" i="43"/>
  <c r="K88" i="43" s="1"/>
  <c r="J110" i="24"/>
  <c r="K110" i="24" s="1"/>
  <c r="J86" i="25"/>
  <c r="K86" i="25" s="1"/>
  <c r="P89" i="25"/>
  <c r="Q89" i="25" s="1"/>
  <c r="P278" i="25"/>
  <c r="Q278" i="25" s="1"/>
  <c r="J81" i="13"/>
  <c r="K81" i="13" s="1"/>
  <c r="J258" i="24"/>
  <c r="K258" i="24" s="1"/>
  <c r="J54" i="25"/>
  <c r="K54" i="25" s="1"/>
  <c r="P101" i="13"/>
  <c r="Q101" i="13" s="1"/>
  <c r="P73" i="43"/>
  <c r="Q73" i="43" s="1"/>
  <c r="M279" i="24"/>
  <c r="N279" i="24" s="1"/>
  <c r="J233" i="13"/>
  <c r="K233" i="13" s="1"/>
  <c r="J135" i="25"/>
  <c r="K135" i="25" s="1"/>
  <c r="J219" i="25"/>
  <c r="K219" i="25" s="1"/>
  <c r="P272" i="24"/>
  <c r="Q272" i="24" s="1"/>
  <c r="P306" i="24"/>
  <c r="Q306" i="24" s="1"/>
  <c r="J51" i="24"/>
  <c r="K51" i="24" s="1"/>
  <c r="P83" i="25"/>
  <c r="Q83" i="25" s="1"/>
  <c r="M15" i="24"/>
  <c r="N15" i="24" s="1"/>
  <c r="P157" i="24"/>
  <c r="Q157" i="24" s="1"/>
  <c r="P59" i="25"/>
  <c r="Q59" i="25" s="1"/>
  <c r="P59" i="24"/>
  <c r="Q59" i="24" s="1"/>
  <c r="M200" i="25"/>
  <c r="N200" i="25" s="1"/>
  <c r="P172" i="24"/>
  <c r="Q172" i="24" s="1"/>
  <c r="M46" i="25"/>
  <c r="N46" i="25" s="1"/>
  <c r="M27" i="24"/>
  <c r="N27" i="24" s="1"/>
  <c r="M272" i="24"/>
  <c r="N272" i="24" s="1"/>
  <c r="P31" i="25"/>
  <c r="Q31" i="25" s="1"/>
  <c r="J199" i="25"/>
  <c r="K199" i="25" s="1"/>
  <c r="M76" i="25"/>
  <c r="N76" i="25" s="1"/>
  <c r="J77" i="24"/>
  <c r="K77" i="24" s="1"/>
  <c r="M86" i="25"/>
  <c r="N86" i="25" s="1"/>
  <c r="M250" i="24"/>
  <c r="N250" i="24" s="1"/>
  <c r="J42" i="25"/>
  <c r="K42" i="25" s="1"/>
  <c r="M241" i="25"/>
  <c r="N241" i="25" s="1"/>
  <c r="J167" i="25"/>
  <c r="K167" i="25" s="1"/>
  <c r="P296" i="13"/>
  <c r="Q296" i="13" s="1"/>
  <c r="M56" i="24"/>
  <c r="N56" i="24" s="1"/>
  <c r="M155" i="25"/>
  <c r="N155" i="25" s="1"/>
  <c r="M107" i="13"/>
  <c r="N107" i="13" s="1"/>
  <c r="M292" i="25"/>
  <c r="N292" i="25" s="1"/>
  <c r="M145" i="24"/>
  <c r="N145" i="24" s="1"/>
  <c r="P174" i="25"/>
  <c r="Q174" i="25" s="1"/>
  <c r="J284" i="24"/>
  <c r="K284" i="24" s="1"/>
  <c r="J139" i="24"/>
  <c r="K139" i="24" s="1"/>
  <c r="J331" i="13"/>
  <c r="K331" i="13" s="1"/>
  <c r="P105" i="24"/>
  <c r="Q105" i="24" s="1"/>
  <c r="J240" i="25"/>
  <c r="K240" i="25" s="1"/>
  <c r="M11" i="25"/>
  <c r="N11" i="25" s="1"/>
  <c r="J229" i="24"/>
  <c r="K229" i="24" s="1"/>
  <c r="P231" i="24"/>
  <c r="Q231" i="24" s="1"/>
  <c r="P259" i="25"/>
  <c r="Q259" i="25" s="1"/>
  <c r="J309" i="24"/>
  <c r="K309" i="24" s="1"/>
  <c r="P122" i="25"/>
  <c r="Q122" i="25" s="1"/>
  <c r="M28" i="25"/>
  <c r="N28" i="25" s="1"/>
  <c r="M89" i="25"/>
  <c r="N89" i="25" s="1"/>
  <c r="M76" i="24"/>
  <c r="N76" i="24" s="1"/>
  <c r="M283" i="24"/>
  <c r="N283" i="24" s="1"/>
  <c r="M252" i="25"/>
  <c r="N252" i="25" s="1"/>
  <c r="P126" i="24"/>
  <c r="Q126" i="24" s="1"/>
  <c r="M267" i="13"/>
  <c r="N267" i="13" s="1"/>
  <c r="M217" i="13"/>
  <c r="N217" i="13" s="1"/>
  <c r="M322" i="24"/>
  <c r="N322" i="24" s="1"/>
  <c r="P261" i="24"/>
  <c r="Q261" i="24" s="1"/>
  <c r="P275" i="25"/>
  <c r="Q275" i="25" s="1"/>
  <c r="J145" i="25"/>
  <c r="K145" i="25" s="1"/>
  <c r="J39" i="25"/>
  <c r="K39" i="25" s="1"/>
  <c r="M281" i="25"/>
  <c r="N281" i="25" s="1"/>
  <c r="J11" i="24"/>
  <c r="K11" i="24" s="1"/>
  <c r="P208" i="24"/>
  <c r="Q208" i="24" s="1"/>
  <c r="P262" i="24"/>
  <c r="Q262" i="24" s="1"/>
  <c r="M315" i="13"/>
  <c r="N315" i="13" s="1"/>
  <c r="M119" i="24"/>
  <c r="N119" i="24" s="1"/>
  <c r="M32" i="13"/>
  <c r="N32" i="13" s="1"/>
  <c r="M288" i="13"/>
  <c r="N288" i="13" s="1"/>
  <c r="M66" i="24"/>
  <c r="N66" i="24" s="1"/>
  <c r="J281" i="13"/>
  <c r="K281" i="13" s="1"/>
  <c r="M325" i="24"/>
  <c r="N325" i="24" s="1"/>
  <c r="J248" i="25"/>
  <c r="K248" i="25" s="1"/>
  <c r="M239" i="25"/>
  <c r="N239" i="25" s="1"/>
  <c r="J27" i="25"/>
  <c r="K27" i="25" s="1"/>
  <c r="M219" i="25"/>
  <c r="N219" i="25" s="1"/>
  <c r="J224" i="25"/>
  <c r="K224" i="25" s="1"/>
  <c r="P51" i="25"/>
  <c r="Q51" i="25" s="1"/>
  <c r="P13" i="13"/>
  <c r="Q13" i="13" s="1"/>
  <c r="P315" i="25"/>
  <c r="Q315" i="25" s="1"/>
  <c r="M323" i="25"/>
  <c r="N323" i="25" s="1"/>
  <c r="P173" i="25"/>
  <c r="Q173" i="25" s="1"/>
  <c r="P294" i="24"/>
  <c r="Q294" i="24" s="1"/>
  <c r="J142" i="25"/>
  <c r="K142" i="25" s="1"/>
  <c r="P87" i="24"/>
  <c r="Q87" i="24" s="1"/>
  <c r="P137" i="13"/>
  <c r="Q137" i="13" s="1"/>
  <c r="P123" i="13"/>
  <c r="Q123" i="13" s="1"/>
  <c r="P68" i="13"/>
  <c r="Q68" i="13" s="1"/>
  <c r="M46" i="24"/>
  <c r="N46" i="24" s="1"/>
  <c r="M60" i="13"/>
  <c r="N60" i="13" s="1"/>
  <c r="P23" i="13"/>
  <c r="Q23" i="13" s="1"/>
  <c r="P142" i="24"/>
  <c r="Q142" i="24" s="1"/>
  <c r="M87" i="24"/>
  <c r="N87" i="24" s="1"/>
  <c r="P140" i="24"/>
  <c r="Q140" i="24" s="1"/>
  <c r="P161" i="24"/>
  <c r="Q161" i="24" s="1"/>
  <c r="J214" i="24"/>
  <c r="K214" i="24" s="1"/>
  <c r="P150" i="25"/>
  <c r="Q150" i="25" s="1"/>
  <c r="P158" i="25"/>
  <c r="Q158" i="25" s="1"/>
  <c r="P243" i="24"/>
  <c r="Q243" i="24" s="1"/>
  <c r="M285" i="24"/>
  <c r="N285" i="24" s="1"/>
  <c r="J115" i="43"/>
  <c r="K115" i="43" s="1"/>
  <c r="J198" i="13"/>
  <c r="K198" i="13" s="1"/>
  <c r="M188" i="25"/>
  <c r="N188" i="25" s="1"/>
  <c r="P254" i="25"/>
  <c r="Q254" i="25" s="1"/>
  <c r="M168" i="13"/>
  <c r="N168" i="13" s="1"/>
  <c r="P85" i="25"/>
  <c r="Q85" i="25" s="1"/>
  <c r="J18" i="13"/>
  <c r="K18" i="13" s="1"/>
  <c r="J233" i="25"/>
  <c r="K233" i="25" s="1"/>
  <c r="P132" i="25"/>
  <c r="Q132" i="25" s="1"/>
  <c r="M60" i="43"/>
  <c r="N60" i="43" s="1"/>
  <c r="P293" i="25"/>
  <c r="Q293" i="25" s="1"/>
  <c r="J147" i="24"/>
  <c r="K147" i="24" s="1"/>
  <c r="M36" i="24"/>
  <c r="N36" i="24" s="1"/>
  <c r="M207" i="43"/>
  <c r="N207" i="43" s="1"/>
  <c r="P91" i="13"/>
  <c r="Q91" i="13" s="1"/>
  <c r="J22" i="24"/>
  <c r="K22" i="24" s="1"/>
  <c r="P17" i="13"/>
  <c r="Q17" i="13" s="1"/>
  <c r="P37" i="25"/>
  <c r="Q37" i="25" s="1"/>
  <c r="J179" i="25"/>
  <c r="K179" i="25" s="1"/>
  <c r="J46" i="25"/>
  <c r="K46" i="25" s="1"/>
  <c r="P131" i="24"/>
  <c r="Q131" i="24" s="1"/>
  <c r="J134" i="24"/>
  <c r="K134" i="24" s="1"/>
  <c r="J85" i="43"/>
  <c r="K85" i="43" s="1"/>
  <c r="M273" i="24"/>
  <c r="N273" i="24" s="1"/>
  <c r="P282" i="25"/>
  <c r="Q282" i="25" s="1"/>
  <c r="M292" i="24"/>
  <c r="N292" i="24" s="1"/>
  <c r="J25" i="25"/>
  <c r="K25" i="25" s="1"/>
  <c r="M116" i="24"/>
  <c r="N116" i="24" s="1"/>
  <c r="J231" i="25"/>
  <c r="K231" i="25" s="1"/>
  <c r="P164" i="25"/>
  <c r="Q164" i="25" s="1"/>
  <c r="P190" i="24"/>
  <c r="Q190" i="24" s="1"/>
  <c r="P223" i="25"/>
  <c r="Q223" i="25" s="1"/>
  <c r="P186" i="24"/>
  <c r="Q186" i="24" s="1"/>
  <c r="P79" i="25"/>
  <c r="Q79" i="25" s="1"/>
  <c r="P99" i="25"/>
  <c r="Q99" i="25" s="1"/>
  <c r="J160" i="13"/>
  <c r="K160" i="13" s="1"/>
  <c r="P255" i="24"/>
  <c r="Q255" i="24" s="1"/>
  <c r="P193" i="25"/>
  <c r="Q193" i="25" s="1"/>
  <c r="P14" i="24"/>
  <c r="Q14" i="24" s="1"/>
  <c r="J99" i="24"/>
  <c r="K99" i="24" s="1"/>
  <c r="M99" i="13"/>
  <c r="N99" i="13" s="1"/>
  <c r="J329" i="25"/>
  <c r="K329" i="25" s="1"/>
  <c r="M164" i="13"/>
  <c r="N164" i="13" s="1"/>
  <c r="P217" i="13"/>
  <c r="Q217" i="13" s="1"/>
  <c r="J151" i="24"/>
  <c r="K151" i="24" s="1"/>
  <c r="P39" i="25"/>
  <c r="Q39" i="25" s="1"/>
  <c r="M109" i="24"/>
  <c r="N109" i="24" s="1"/>
  <c r="J149" i="43"/>
  <c r="K149" i="43" s="1"/>
  <c r="M46" i="13"/>
  <c r="N46" i="13" s="1"/>
  <c r="M11" i="24"/>
  <c r="N11" i="24" s="1"/>
  <c r="J33" i="25"/>
  <c r="K33" i="25" s="1"/>
  <c r="M235" i="25"/>
  <c r="N235" i="25" s="1"/>
  <c r="M303" i="13"/>
  <c r="N303" i="13" s="1"/>
  <c r="P47" i="25"/>
  <c r="Q47" i="25" s="1"/>
  <c r="P168" i="25"/>
  <c r="Q168" i="25" s="1"/>
  <c r="M258" i="25"/>
  <c r="N258" i="25" s="1"/>
  <c r="M173" i="24"/>
  <c r="N173" i="24" s="1"/>
  <c r="M296" i="25"/>
  <c r="N296" i="25" s="1"/>
  <c r="J121" i="24"/>
  <c r="K121" i="24" s="1"/>
  <c r="J11" i="25"/>
  <c r="K11" i="25" s="1"/>
  <c r="J182" i="13"/>
  <c r="K182" i="13" s="1"/>
  <c r="P88" i="25"/>
  <c r="Q88" i="25" s="1"/>
  <c r="M200" i="43"/>
  <c r="N200" i="43" s="1"/>
  <c r="P161" i="13"/>
  <c r="Q161" i="13" s="1"/>
  <c r="P291" i="13"/>
  <c r="Q291" i="13" s="1"/>
  <c r="J246" i="13"/>
  <c r="K246" i="13" s="1"/>
  <c r="P81" i="25"/>
  <c r="Q81" i="25" s="1"/>
  <c r="J18" i="25"/>
  <c r="K18" i="25" s="1"/>
  <c r="J202" i="13"/>
  <c r="K202" i="13" s="1"/>
  <c r="P100" i="13"/>
  <c r="Q100" i="13" s="1"/>
  <c r="M50" i="24"/>
  <c r="N50" i="24" s="1"/>
  <c r="P59" i="13"/>
  <c r="Q59" i="13" s="1"/>
  <c r="M44" i="25"/>
  <c r="N44" i="25" s="1"/>
  <c r="P62" i="13"/>
  <c r="Q62" i="13" s="1"/>
  <c r="P152" i="25"/>
  <c r="Q152" i="25" s="1"/>
  <c r="J79" i="13"/>
  <c r="K79" i="13" s="1"/>
  <c r="J317" i="25"/>
  <c r="K317" i="25" s="1"/>
  <c r="M137" i="24"/>
  <c r="N137" i="24" s="1"/>
  <c r="M87" i="25"/>
  <c r="N87" i="25" s="1"/>
  <c r="J219" i="13"/>
  <c r="K219" i="13" s="1"/>
  <c r="M128" i="13"/>
  <c r="N128" i="13" s="1"/>
  <c r="P53" i="25"/>
  <c r="Q53" i="25" s="1"/>
  <c r="J32" i="25"/>
  <c r="K32" i="25" s="1"/>
  <c r="J27" i="24"/>
  <c r="K27" i="24" s="1"/>
  <c r="P45" i="13"/>
  <c r="Q45" i="13" s="1"/>
  <c r="M50" i="43"/>
  <c r="N50" i="43" s="1"/>
  <c r="J297" i="24"/>
  <c r="K297" i="24" s="1"/>
  <c r="M137" i="25"/>
  <c r="N137" i="25" s="1"/>
  <c r="M219" i="24"/>
  <c r="N219" i="24" s="1"/>
  <c r="P261" i="25"/>
  <c r="Q261" i="25" s="1"/>
  <c r="J182" i="25"/>
  <c r="K182" i="25" s="1"/>
  <c r="P323" i="25"/>
  <c r="Q323" i="25" s="1"/>
  <c r="J171" i="25"/>
  <c r="K171" i="25" s="1"/>
  <c r="J66" i="25"/>
  <c r="K66" i="25" s="1"/>
  <c r="J322" i="25"/>
  <c r="K322" i="25" s="1"/>
  <c r="M110" i="25"/>
  <c r="N110" i="25" s="1"/>
  <c r="P44" i="25"/>
  <c r="Q44" i="25" s="1"/>
  <c r="J178" i="13"/>
  <c r="K178" i="13" s="1"/>
  <c r="J222" i="25"/>
  <c r="K222" i="25" s="1"/>
  <c r="J323" i="25"/>
  <c r="K323" i="25" s="1"/>
  <c r="M156" i="25"/>
  <c r="N156" i="25" s="1"/>
  <c r="J293" i="24"/>
  <c r="K293" i="24" s="1"/>
  <c r="M123" i="25"/>
  <c r="N123" i="25" s="1"/>
  <c r="M235" i="13"/>
  <c r="N235" i="13" s="1"/>
  <c r="M80" i="25"/>
  <c r="N80" i="25" s="1"/>
  <c r="M80" i="13"/>
  <c r="N80" i="13" s="1"/>
  <c r="J90" i="24"/>
  <c r="K90" i="24" s="1"/>
  <c r="P106" i="25"/>
  <c r="Q106" i="25" s="1"/>
  <c r="P285" i="13"/>
  <c r="Q285" i="13" s="1"/>
  <c r="J177" i="25"/>
  <c r="K177" i="25" s="1"/>
  <c r="J207" i="25"/>
  <c r="K207" i="25" s="1"/>
  <c r="P117" i="25"/>
  <c r="Q117" i="25" s="1"/>
  <c r="P284" i="25"/>
  <c r="Q284" i="25" s="1"/>
  <c r="J234" i="25"/>
  <c r="K234" i="25" s="1"/>
  <c r="P24" i="24"/>
  <c r="Q24" i="24" s="1"/>
  <c r="P116" i="25"/>
  <c r="Q116" i="25" s="1"/>
  <c r="J217" i="25"/>
  <c r="K217" i="25" s="1"/>
  <c r="P127" i="25"/>
  <c r="Q127" i="25" s="1"/>
  <c r="J90" i="25"/>
  <c r="K90" i="25" s="1"/>
  <c r="P288" i="24"/>
  <c r="Q288" i="24" s="1"/>
  <c r="M38" i="25"/>
  <c r="N38" i="25" s="1"/>
  <c r="M303" i="25"/>
  <c r="N303" i="25" s="1"/>
  <c r="J247" i="24"/>
  <c r="K247" i="24" s="1"/>
  <c r="M117" i="25"/>
  <c r="N117" i="25" s="1"/>
  <c r="M158" i="24"/>
  <c r="N158" i="24" s="1"/>
  <c r="J205" i="25"/>
  <c r="K205" i="25" s="1"/>
  <c r="J127" i="13"/>
  <c r="K127" i="13" s="1"/>
  <c r="J153" i="25"/>
  <c r="K153" i="25" s="1"/>
  <c r="P12" i="25"/>
  <c r="Q12" i="25" s="1"/>
  <c r="M146" i="25"/>
  <c r="N146" i="25" s="1"/>
  <c r="M73" i="13"/>
  <c r="N73" i="13" s="1"/>
  <c r="M277" i="25"/>
  <c r="N277" i="25" s="1"/>
  <c r="M53" i="24"/>
  <c r="N53" i="24" s="1"/>
  <c r="P221" i="24"/>
  <c r="Q221" i="24" s="1"/>
  <c r="P112" i="24"/>
  <c r="Q112" i="24" s="1"/>
  <c r="J65" i="25"/>
  <c r="K65" i="25" s="1"/>
  <c r="M126" i="13"/>
  <c r="N126" i="13" s="1"/>
  <c r="P278" i="24"/>
  <c r="Q278" i="24" s="1"/>
  <c r="J128" i="25"/>
  <c r="K128" i="25" s="1"/>
  <c r="J72" i="13"/>
  <c r="K72" i="13" s="1"/>
  <c r="P60" i="24"/>
  <c r="Q60" i="24" s="1"/>
  <c r="J38" i="25"/>
  <c r="K38" i="25" s="1"/>
  <c r="M136" i="25"/>
  <c r="N136" i="25" s="1"/>
  <c r="M197" i="13"/>
  <c r="N197" i="13" s="1"/>
  <c r="J264" i="24"/>
  <c r="K264" i="24" s="1"/>
  <c r="J34" i="25"/>
  <c r="K34" i="25" s="1"/>
  <c r="P139" i="24"/>
  <c r="Q139" i="24" s="1"/>
  <c r="P159" i="13"/>
  <c r="Q159" i="13" s="1"/>
  <c r="M109" i="13"/>
  <c r="N109" i="13" s="1"/>
  <c r="M211" i="25"/>
  <c r="N211" i="25" s="1"/>
  <c r="P325" i="24"/>
  <c r="Q325" i="24" s="1"/>
  <c r="J168" i="25"/>
  <c r="K168" i="25" s="1"/>
  <c r="M35" i="24"/>
  <c r="N35" i="24" s="1"/>
  <c r="M57" i="24"/>
  <c r="N57" i="24" s="1"/>
  <c r="P175" i="25"/>
  <c r="Q175" i="25" s="1"/>
  <c r="J219" i="24"/>
  <c r="K219" i="24" s="1"/>
  <c r="J174" i="25"/>
  <c r="K174" i="25" s="1"/>
  <c r="J263" i="25"/>
  <c r="K263" i="25" s="1"/>
  <c r="J32" i="13"/>
  <c r="K32" i="13" s="1"/>
  <c r="P126" i="13"/>
  <c r="Q126" i="13" s="1"/>
  <c r="M129" i="43"/>
  <c r="N129" i="43" s="1"/>
  <c r="M149" i="24"/>
  <c r="N149" i="24" s="1"/>
  <c r="P236" i="13"/>
  <c r="Q236" i="13" s="1"/>
  <c r="J236" i="24"/>
  <c r="K236" i="24" s="1"/>
  <c r="P41" i="25"/>
  <c r="Q41" i="25" s="1"/>
  <c r="J267" i="24"/>
  <c r="K267" i="24" s="1"/>
  <c r="M223" i="13"/>
  <c r="N223" i="13" s="1"/>
  <c r="P140" i="13"/>
  <c r="Q140" i="13" s="1"/>
  <c r="M307" i="13"/>
  <c r="N307" i="13" s="1"/>
  <c r="M42" i="24"/>
  <c r="N42" i="24" s="1"/>
  <c r="J212" i="13"/>
  <c r="K212" i="13" s="1"/>
  <c r="M301" i="25"/>
  <c r="N301" i="25" s="1"/>
  <c r="J85" i="25"/>
  <c r="K85" i="25" s="1"/>
  <c r="J77" i="25"/>
  <c r="K77" i="25" s="1"/>
  <c r="P98" i="24"/>
  <c r="Q98" i="24" s="1"/>
  <c r="P316" i="25"/>
  <c r="Q316" i="25" s="1"/>
  <c r="M162" i="25"/>
  <c r="N162" i="25" s="1"/>
  <c r="J148" i="25"/>
  <c r="K148" i="25" s="1"/>
  <c r="J34" i="24"/>
  <c r="K34" i="24" s="1"/>
  <c r="P54" i="24"/>
  <c r="Q54" i="24" s="1"/>
  <c r="M194" i="24"/>
  <c r="N194" i="24" s="1"/>
  <c r="M108" i="25"/>
  <c r="N108" i="25" s="1"/>
  <c r="M231" i="13"/>
  <c r="N231" i="13" s="1"/>
  <c r="J253" i="24"/>
  <c r="K253" i="24" s="1"/>
  <c r="P137" i="43"/>
  <c r="Q137" i="43" s="1"/>
  <c r="J143" i="25"/>
  <c r="K143" i="25" s="1"/>
  <c r="M139" i="25"/>
  <c r="N139" i="25" s="1"/>
  <c r="J221" i="25"/>
  <c r="K221" i="25" s="1"/>
  <c r="J128" i="24"/>
  <c r="K128" i="24" s="1"/>
  <c r="M104" i="25"/>
  <c r="N104" i="25" s="1"/>
  <c r="M228" i="24"/>
  <c r="N228" i="24" s="1"/>
  <c r="M128" i="24"/>
  <c r="N128" i="24" s="1"/>
  <c r="J287" i="25"/>
  <c r="K287" i="25" s="1"/>
  <c r="M141" i="25"/>
  <c r="N141" i="25" s="1"/>
  <c r="P109" i="25"/>
  <c r="Q109" i="25" s="1"/>
  <c r="M258" i="24"/>
  <c r="N258" i="24" s="1"/>
  <c r="M171" i="25"/>
  <c r="N171" i="25" s="1"/>
  <c r="J136" i="25"/>
  <c r="K136" i="25" s="1"/>
  <c r="J179" i="24"/>
  <c r="K179" i="24" s="1"/>
  <c r="J31" i="24"/>
  <c r="K31" i="24" s="1"/>
  <c r="M144" i="25"/>
  <c r="N144" i="25" s="1"/>
  <c r="M105" i="24"/>
  <c r="N105" i="24" s="1"/>
  <c r="J53" i="25"/>
  <c r="K53" i="25" s="1"/>
  <c r="P13" i="24"/>
  <c r="Q13" i="24" s="1"/>
  <c r="J176" i="43"/>
  <c r="K176" i="43" s="1"/>
  <c r="J203" i="43"/>
  <c r="K203" i="43" s="1"/>
  <c r="M125" i="24"/>
  <c r="N125" i="24" s="1"/>
  <c r="J154" i="25"/>
  <c r="K154" i="25" s="1"/>
  <c r="J235" i="25"/>
  <c r="K235" i="25" s="1"/>
  <c r="P213" i="25"/>
  <c r="Q213" i="25" s="1"/>
  <c r="J208" i="13"/>
  <c r="K208" i="13" s="1"/>
  <c r="J178" i="24"/>
  <c r="K178" i="24" s="1"/>
  <c r="M221" i="24"/>
  <c r="N221" i="24" s="1"/>
  <c r="J213" i="25"/>
  <c r="K213" i="25" s="1"/>
  <c r="M13" i="25"/>
  <c r="N13" i="25" s="1"/>
  <c r="M34" i="13"/>
  <c r="N34" i="13" s="1"/>
  <c r="M206" i="25"/>
  <c r="N206" i="25" s="1"/>
  <c r="M120" i="25"/>
  <c r="N120" i="25" s="1"/>
  <c r="P73" i="24"/>
  <c r="Q73" i="24" s="1"/>
  <c r="M96" i="24"/>
  <c r="N96" i="24" s="1"/>
  <c r="M59" i="25"/>
  <c r="N59" i="25" s="1"/>
  <c r="M213" i="13"/>
  <c r="N213" i="13" s="1"/>
  <c r="P267" i="13"/>
  <c r="Q267" i="13" s="1"/>
  <c r="J192" i="25"/>
  <c r="K192" i="25" s="1"/>
  <c r="M191" i="24"/>
  <c r="N191" i="24" s="1"/>
  <c r="J236" i="25"/>
  <c r="K236" i="25" s="1"/>
  <c r="J288" i="25"/>
  <c r="K288" i="25" s="1"/>
  <c r="J132" i="25"/>
  <c r="K132" i="25" s="1"/>
  <c r="P134" i="25"/>
  <c r="Q134" i="25" s="1"/>
  <c r="M220" i="25"/>
  <c r="N220" i="25" s="1"/>
  <c r="M199" i="25"/>
  <c r="N199" i="25" s="1"/>
  <c r="J134" i="25"/>
  <c r="K134" i="25" s="1"/>
  <c r="M301" i="24"/>
  <c r="N301" i="24" s="1"/>
  <c r="J55" i="24"/>
  <c r="K55" i="24" s="1"/>
  <c r="P243" i="13"/>
  <c r="Q243" i="13" s="1"/>
  <c r="M306" i="25"/>
  <c r="N306" i="25" s="1"/>
  <c r="J33" i="24"/>
  <c r="K33" i="24" s="1"/>
  <c r="J258" i="25"/>
  <c r="K258" i="25" s="1"/>
  <c r="M69" i="24"/>
  <c r="N69" i="24" s="1"/>
  <c r="J74" i="25"/>
  <c r="K74" i="25" s="1"/>
  <c r="M296" i="24"/>
  <c r="N296" i="24" s="1"/>
  <c r="M231" i="25"/>
  <c r="N231" i="25" s="1"/>
  <c r="J197" i="43"/>
  <c r="K197" i="43" s="1"/>
  <c r="J133" i="24"/>
  <c r="K133" i="24" s="1"/>
  <c r="M258" i="13"/>
  <c r="N258" i="13" s="1"/>
  <c r="M276" i="24"/>
  <c r="N276" i="24" s="1"/>
  <c r="M95" i="24"/>
  <c r="N95" i="24" s="1"/>
  <c r="P232" i="25"/>
  <c r="Q232" i="25" s="1"/>
  <c r="J82" i="25"/>
  <c r="K82" i="25" s="1"/>
  <c r="M107" i="24"/>
  <c r="N107" i="24" s="1"/>
  <c r="P179" i="25"/>
  <c r="Q179" i="25" s="1"/>
  <c r="M256" i="25"/>
  <c r="N256" i="25" s="1"/>
  <c r="J267" i="13"/>
  <c r="K267" i="13" s="1"/>
  <c r="P300" i="25"/>
  <c r="Q300" i="25" s="1"/>
  <c r="J49" i="25"/>
  <c r="K49" i="25" s="1"/>
  <c r="P230" i="25"/>
  <c r="Q230" i="25" s="1"/>
  <c r="J311" i="24"/>
  <c r="K311" i="24" s="1"/>
  <c r="P101" i="24"/>
  <c r="Q101" i="24" s="1"/>
  <c r="J269" i="25"/>
  <c r="K269" i="25" s="1"/>
  <c r="P164" i="24"/>
  <c r="Q164" i="24" s="1"/>
  <c r="P156" i="25"/>
  <c r="Q156" i="25" s="1"/>
  <c r="P21" i="25"/>
  <c r="Q21" i="25" s="1"/>
  <c r="M32" i="25"/>
  <c r="N32" i="25" s="1"/>
  <c r="M284" i="25"/>
  <c r="N284" i="25" s="1"/>
  <c r="M263" i="24"/>
  <c r="N263" i="24" s="1"/>
  <c r="J89" i="24"/>
  <c r="K89" i="24" s="1"/>
  <c r="J147" i="13"/>
  <c r="K147" i="13" s="1"/>
  <c r="P252" i="25"/>
  <c r="Q252" i="25" s="1"/>
  <c r="P243" i="25"/>
  <c r="Q243" i="25" s="1"/>
  <c r="P179" i="24"/>
  <c r="Q179" i="24" s="1"/>
  <c r="J301" i="25"/>
  <c r="K301" i="25" s="1"/>
  <c r="J223" i="25"/>
  <c r="K223" i="25" s="1"/>
  <c r="M17" i="25"/>
  <c r="N17" i="25" s="1"/>
  <c r="M262" i="25"/>
  <c r="N262" i="25" s="1"/>
  <c r="J275" i="13"/>
  <c r="K275" i="13" s="1"/>
  <c r="J36" i="25"/>
  <c r="K36" i="25" s="1"/>
  <c r="P188" i="25"/>
  <c r="Q188" i="25" s="1"/>
  <c r="J301" i="24"/>
  <c r="K301" i="24" s="1"/>
  <c r="P153" i="25"/>
  <c r="Q153" i="25" s="1"/>
  <c r="J202" i="25"/>
  <c r="K202" i="25" s="1"/>
  <c r="J84" i="25"/>
  <c r="K84" i="25" s="1"/>
  <c r="M69" i="25"/>
  <c r="N69" i="25" s="1"/>
  <c r="J271" i="24"/>
  <c r="K271" i="24" s="1"/>
  <c r="M124" i="13"/>
  <c r="N124" i="13" s="1"/>
  <c r="P71" i="25"/>
  <c r="Q71" i="25" s="1"/>
  <c r="P96" i="25"/>
  <c r="Q96" i="25" s="1"/>
  <c r="P43" i="25"/>
  <c r="Q43" i="25" s="1"/>
  <c r="P51" i="24"/>
  <c r="Q51" i="24" s="1"/>
  <c r="M25" i="25"/>
  <c r="N25" i="25" s="1"/>
  <c r="M193" i="24"/>
  <c r="N193" i="24" s="1"/>
  <c r="J125" i="25"/>
  <c r="K125" i="25" s="1"/>
  <c r="M257" i="13"/>
  <c r="N257" i="13" s="1"/>
  <c r="M185" i="25"/>
  <c r="N185" i="25" s="1"/>
  <c r="J316" i="24"/>
  <c r="K316" i="24" s="1"/>
  <c r="P313" i="25"/>
  <c r="Q313" i="25" s="1"/>
  <c r="P95" i="25"/>
  <c r="Q95" i="25" s="1"/>
  <c r="M74" i="25"/>
  <c r="N74" i="25" s="1"/>
  <c r="M328" i="25"/>
  <c r="N328" i="25" s="1"/>
  <c r="M60" i="25"/>
  <c r="N60" i="25" s="1"/>
  <c r="J328" i="24"/>
  <c r="K328" i="24" s="1"/>
  <c r="M254" i="13"/>
  <c r="N254" i="13" s="1"/>
  <c r="M16" i="24"/>
  <c r="N16" i="24" s="1"/>
  <c r="M197" i="25"/>
  <c r="N197" i="25" s="1"/>
  <c r="J196" i="24"/>
  <c r="K196" i="24" s="1"/>
  <c r="M138" i="25"/>
  <c r="N138" i="25" s="1"/>
  <c r="J297" i="25"/>
  <c r="K297" i="25" s="1"/>
  <c r="J192" i="24"/>
  <c r="K192" i="24" s="1"/>
  <c r="J170" i="25"/>
  <c r="K170" i="25" s="1"/>
  <c r="M317" i="24"/>
  <c r="N317" i="24" s="1"/>
  <c r="P67" i="24"/>
  <c r="Q67" i="24" s="1"/>
  <c r="J201" i="25"/>
  <c r="K201" i="25" s="1"/>
  <c r="M124" i="25"/>
  <c r="N124" i="25" s="1"/>
  <c r="J186" i="25"/>
  <c r="K186" i="25" s="1"/>
  <c r="P305" i="25"/>
  <c r="Q305" i="25" s="1"/>
  <c r="J49" i="24"/>
  <c r="K49" i="24" s="1"/>
  <c r="P218" i="25"/>
  <c r="Q218" i="25" s="1"/>
  <c r="J96" i="25"/>
  <c r="K96" i="25" s="1"/>
  <c r="P250" i="25"/>
  <c r="Q250" i="25" s="1"/>
  <c r="J59" i="24"/>
  <c r="K59" i="24" s="1"/>
  <c r="P33" i="43"/>
  <c r="Q33" i="43" s="1"/>
  <c r="P142" i="43"/>
  <c r="Q142" i="43" s="1"/>
  <c r="J275" i="25"/>
  <c r="K275" i="25" s="1"/>
  <c r="J61" i="24"/>
  <c r="K61" i="24" s="1"/>
  <c r="J315" i="25"/>
  <c r="K315" i="25" s="1"/>
  <c r="P60" i="43"/>
  <c r="Q60" i="43" s="1"/>
  <c r="J165" i="25"/>
  <c r="K165" i="25" s="1"/>
  <c r="M143" i="25"/>
  <c r="N143" i="25" s="1"/>
  <c r="M269" i="25"/>
  <c r="N269" i="25" s="1"/>
  <c r="J169" i="24"/>
  <c r="K169" i="24" s="1"/>
  <c r="J30" i="43"/>
  <c r="K30" i="43" s="1"/>
  <c r="M219" i="13"/>
  <c r="N219" i="13" s="1"/>
  <c r="P57" i="25"/>
  <c r="Q57" i="25" s="1"/>
  <c r="J186" i="13"/>
  <c r="K186" i="13" s="1"/>
  <c r="J137" i="24"/>
  <c r="K137" i="24" s="1"/>
  <c r="J156" i="24"/>
  <c r="K156" i="24" s="1"/>
  <c r="P194" i="43"/>
  <c r="Q194" i="43" s="1"/>
  <c r="J306" i="24"/>
  <c r="K306" i="24" s="1"/>
  <c r="J243" i="25"/>
  <c r="K243" i="25" s="1"/>
  <c r="P302" i="13"/>
  <c r="Q302" i="13" s="1"/>
  <c r="M275" i="24"/>
  <c r="N275" i="24" s="1"/>
  <c r="P155" i="25"/>
  <c r="Q155" i="25" s="1"/>
  <c r="J186" i="24"/>
  <c r="K186" i="24" s="1"/>
  <c r="M309" i="25"/>
  <c r="N309" i="25" s="1"/>
  <c r="P189" i="25"/>
  <c r="Q189" i="25" s="1"/>
  <c r="P32" i="25"/>
  <c r="Q32" i="25" s="1"/>
  <c r="J210" i="25"/>
  <c r="K210" i="25" s="1"/>
  <c r="J327" i="13"/>
  <c r="K327" i="13" s="1"/>
  <c r="M142" i="24"/>
  <c r="N142" i="24" s="1"/>
  <c r="M23" i="13"/>
  <c r="N23" i="13" s="1"/>
  <c r="J50" i="25"/>
  <c r="K50" i="25" s="1"/>
  <c r="J118" i="25"/>
  <c r="K118" i="25" s="1"/>
  <c r="P46" i="25"/>
  <c r="Q46" i="25" s="1"/>
  <c r="P112" i="25"/>
  <c r="Q112" i="25" s="1"/>
  <c r="M209" i="25"/>
  <c r="N209" i="25" s="1"/>
  <c r="J253" i="25"/>
  <c r="K253" i="25" s="1"/>
  <c r="J246" i="25"/>
  <c r="K246" i="25" s="1"/>
  <c r="M242" i="24"/>
  <c r="N242" i="24" s="1"/>
  <c r="P180" i="25"/>
  <c r="Q180" i="25" s="1"/>
  <c r="M38" i="24"/>
  <c r="N38" i="24" s="1"/>
  <c r="P239" i="24"/>
  <c r="Q239" i="24" s="1"/>
  <c r="J207" i="24"/>
  <c r="K207" i="24" s="1"/>
  <c r="M74" i="13"/>
  <c r="N74" i="13" s="1"/>
  <c r="J173" i="25"/>
  <c r="K173" i="25" s="1"/>
  <c r="M162" i="43"/>
  <c r="N162" i="43" s="1"/>
  <c r="P281" i="25"/>
  <c r="Q281" i="25" s="1"/>
  <c r="M229" i="25"/>
  <c r="N229" i="25" s="1"/>
  <c r="J161" i="24"/>
  <c r="K161" i="24" s="1"/>
  <c r="M198" i="24"/>
  <c r="N198" i="24" s="1"/>
  <c r="M25" i="53"/>
  <c r="N25" i="53" s="1"/>
  <c r="J106" i="25"/>
  <c r="K106" i="25" s="1"/>
  <c r="P176" i="25"/>
  <c r="Q176" i="25" s="1"/>
  <c r="M199" i="24"/>
  <c r="N199" i="24" s="1"/>
  <c r="M165" i="25"/>
  <c r="N165" i="25" s="1"/>
  <c r="P12" i="13"/>
  <c r="Q12" i="13" s="1"/>
  <c r="J236" i="13"/>
  <c r="K236" i="13" s="1"/>
  <c r="J51" i="13"/>
  <c r="K51" i="13" s="1"/>
  <c r="P160" i="24"/>
  <c r="Q160" i="24" s="1"/>
  <c r="M77" i="25"/>
  <c r="N77" i="25" s="1"/>
  <c r="P86" i="24"/>
  <c r="Q86" i="24" s="1"/>
  <c r="M330" i="25"/>
  <c r="N330" i="25" s="1"/>
  <c r="M166" i="25"/>
  <c r="N166" i="25" s="1"/>
  <c r="J243" i="24"/>
  <c r="K243" i="24" s="1"/>
  <c r="P122" i="24"/>
  <c r="Q122" i="24" s="1"/>
  <c r="M34" i="24"/>
  <c r="N34" i="24" s="1"/>
  <c r="J175" i="25"/>
  <c r="K175" i="25" s="1"/>
  <c r="M159" i="25"/>
  <c r="N159" i="25" s="1"/>
  <c r="M291" i="24"/>
  <c r="N291" i="24" s="1"/>
  <c r="P328" i="25"/>
  <c r="Q328" i="25" s="1"/>
  <c r="J61" i="25"/>
  <c r="K61" i="25" s="1"/>
  <c r="M132" i="25"/>
  <c r="N132" i="25" s="1"/>
  <c r="P266" i="25"/>
  <c r="Q266" i="25" s="1"/>
  <c r="P68" i="25"/>
  <c r="Q68" i="25" s="1"/>
  <c r="M291" i="25"/>
  <c r="N291" i="25" s="1"/>
  <c r="P173" i="43"/>
  <c r="Q173" i="43" s="1"/>
  <c r="J178" i="25"/>
  <c r="K178" i="25" s="1"/>
  <c r="P89" i="43"/>
  <c r="Q89" i="43" s="1"/>
  <c r="J119" i="24"/>
  <c r="K119" i="24" s="1"/>
  <c r="J288" i="24"/>
  <c r="K288" i="24" s="1"/>
  <c r="M53" i="13"/>
  <c r="N53" i="13" s="1"/>
  <c r="J211" i="25"/>
  <c r="K211" i="25" s="1"/>
  <c r="J159" i="25"/>
  <c r="K159" i="25" s="1"/>
  <c r="J149" i="24"/>
  <c r="K149" i="24" s="1"/>
  <c r="P183" i="24"/>
  <c r="Q183" i="24" s="1"/>
  <c r="P309" i="24"/>
  <c r="Q309" i="24" s="1"/>
  <c r="P330" i="24"/>
  <c r="Q330" i="24" s="1"/>
  <c r="P283" i="25"/>
  <c r="Q283" i="25" s="1"/>
  <c r="M299" i="24"/>
  <c r="N299" i="24" s="1"/>
  <c r="M169" i="43"/>
  <c r="N169" i="43" s="1"/>
  <c r="M45" i="25"/>
  <c r="N45" i="25" s="1"/>
  <c r="M177" i="25"/>
  <c r="N177" i="25" s="1"/>
  <c r="P265" i="25"/>
  <c r="Q265" i="25" s="1"/>
  <c r="J108" i="24"/>
  <c r="K108" i="24" s="1"/>
  <c r="M306" i="24"/>
  <c r="N306" i="24" s="1"/>
  <c r="J246" i="24"/>
  <c r="K246" i="24" s="1"/>
  <c r="P286" i="25"/>
  <c r="Q286" i="25" s="1"/>
  <c r="M313" i="25"/>
  <c r="N313" i="25" s="1"/>
  <c r="M191" i="25"/>
  <c r="N191" i="25" s="1"/>
  <c r="M318" i="25"/>
  <c r="N318" i="25" s="1"/>
  <c r="P16" i="25"/>
  <c r="Q16" i="25" s="1"/>
  <c r="M259" i="25"/>
  <c r="N259" i="25" s="1"/>
  <c r="P130" i="13"/>
  <c r="Q130" i="13" s="1"/>
  <c r="P259" i="24"/>
  <c r="Q259" i="24" s="1"/>
  <c r="M67" i="13"/>
  <c r="N67" i="13" s="1"/>
  <c r="J73" i="25"/>
  <c r="K73" i="25" s="1"/>
  <c r="J245" i="25"/>
  <c r="K245" i="25" s="1"/>
  <c r="P146" i="25"/>
  <c r="Q146" i="25" s="1"/>
  <c r="J116" i="25"/>
  <c r="K116" i="25" s="1"/>
  <c r="P22" i="25"/>
  <c r="Q22" i="25" s="1"/>
  <c r="J96" i="24"/>
  <c r="K96" i="24" s="1"/>
  <c r="M294" i="25"/>
  <c r="N294" i="25" s="1"/>
  <c r="P284" i="24"/>
  <c r="Q284" i="24" s="1"/>
  <c r="P17" i="24"/>
  <c r="Q17" i="24" s="1"/>
  <c r="M302" i="24"/>
  <c r="N302" i="24" s="1"/>
  <c r="J30" i="25"/>
  <c r="K30" i="25" s="1"/>
  <c r="P208" i="25"/>
  <c r="Q208" i="25" s="1"/>
  <c r="P147" i="25"/>
  <c r="Q147" i="25" s="1"/>
  <c r="P55" i="25"/>
  <c r="Q55" i="25" s="1"/>
  <c r="J100" i="25"/>
  <c r="K100" i="25" s="1"/>
  <c r="P310" i="25"/>
  <c r="Q310" i="25" s="1"/>
  <c r="P321" i="25"/>
  <c r="Q321" i="25" s="1"/>
  <c r="P299" i="24"/>
  <c r="Q299" i="24" s="1"/>
  <c r="J18" i="52"/>
  <c r="K18" i="52" s="1"/>
  <c r="P43" i="24"/>
  <c r="Q43" i="24" s="1"/>
  <c r="P77" i="24"/>
  <c r="Q77" i="24" s="1"/>
  <c r="P89" i="13"/>
  <c r="Q89" i="13" s="1"/>
  <c r="J140" i="13"/>
  <c r="K140" i="13" s="1"/>
  <c r="J226" i="13"/>
  <c r="K226" i="13" s="1"/>
  <c r="P303" i="25"/>
  <c r="Q303" i="25" s="1"/>
  <c r="P319" i="24"/>
  <c r="Q319" i="24" s="1"/>
  <c r="M150" i="24"/>
  <c r="N150" i="24" s="1"/>
  <c r="M311" i="24"/>
  <c r="N311" i="24" s="1"/>
  <c r="P213" i="13"/>
  <c r="Q213" i="13" s="1"/>
  <c r="M151" i="25"/>
  <c r="N151" i="25" s="1"/>
  <c r="M208" i="24"/>
  <c r="N208" i="24" s="1"/>
  <c r="J275" i="24"/>
  <c r="K275" i="24" s="1"/>
  <c r="J226" i="25"/>
  <c r="K226" i="25" s="1"/>
  <c r="P266" i="24"/>
  <c r="Q266" i="24" s="1"/>
  <c r="P257" i="43"/>
  <c r="Q257" i="43" s="1"/>
  <c r="P256" i="43"/>
  <c r="Q256" i="43" s="1"/>
  <c r="J183" i="13"/>
  <c r="K183" i="13" s="1"/>
  <c r="M318" i="24"/>
  <c r="N318" i="24" s="1"/>
  <c r="J327" i="25"/>
  <c r="K327" i="25" s="1"/>
  <c r="P251" i="25"/>
  <c r="Q251" i="25" s="1"/>
  <c r="M157" i="24"/>
  <c r="N157" i="24" s="1"/>
  <c r="J149" i="13"/>
  <c r="K149" i="13" s="1"/>
  <c r="J25" i="24"/>
  <c r="K25" i="24" s="1"/>
  <c r="J251" i="13"/>
  <c r="K251" i="13" s="1"/>
  <c r="M160" i="25"/>
  <c r="N160" i="25" s="1"/>
  <c r="P94" i="25"/>
  <c r="Q94" i="25" s="1"/>
  <c r="P33" i="25"/>
  <c r="Q33" i="25" s="1"/>
  <c r="P293" i="13"/>
  <c r="Q293" i="13" s="1"/>
  <c r="J224" i="24"/>
  <c r="K224" i="24" s="1"/>
  <c r="J189" i="25"/>
  <c r="K189" i="25" s="1"/>
  <c r="M68" i="25"/>
  <c r="N68" i="25" s="1"/>
  <c r="M232" i="24"/>
  <c r="N232" i="24" s="1"/>
  <c r="J92" i="25"/>
  <c r="K92" i="25" s="1"/>
  <c r="M116" i="25"/>
  <c r="N116" i="25" s="1"/>
  <c r="J171" i="13"/>
  <c r="K171" i="13" s="1"/>
  <c r="M273" i="13"/>
  <c r="N273" i="13" s="1"/>
  <c r="M61" i="25"/>
  <c r="N61" i="25" s="1"/>
  <c r="M322" i="25"/>
  <c r="N322" i="25" s="1"/>
  <c r="M295" i="24"/>
  <c r="N295" i="24" s="1"/>
  <c r="M131" i="25"/>
  <c r="N131" i="25" s="1"/>
  <c r="J184" i="25"/>
  <c r="K184" i="25" s="1"/>
  <c r="J334" i="13"/>
  <c r="K334" i="13" s="1"/>
  <c r="J29" i="13"/>
  <c r="K29" i="13" s="1"/>
  <c r="J164" i="25"/>
  <c r="K164" i="25" s="1"/>
  <c r="P69" i="25"/>
  <c r="Q69" i="25" s="1"/>
  <c r="M246" i="25"/>
  <c r="N246" i="25" s="1"/>
  <c r="M178" i="25"/>
  <c r="N178" i="25" s="1"/>
  <c r="M201" i="25"/>
  <c r="N201" i="25" s="1"/>
  <c r="M167" i="13"/>
  <c r="N167" i="13" s="1"/>
  <c r="J325" i="13"/>
  <c r="K325" i="13" s="1"/>
  <c r="M14" i="24"/>
  <c r="N14" i="24" s="1"/>
  <c r="M216" i="25"/>
  <c r="N216" i="25" s="1"/>
  <c r="M151" i="24"/>
  <c r="N151" i="24" s="1"/>
  <c r="M158" i="25"/>
  <c r="N158" i="25" s="1"/>
  <c r="P99" i="43"/>
  <c r="Q99" i="43" s="1"/>
  <c r="P299" i="13"/>
  <c r="Q299" i="13" s="1"/>
  <c r="P105" i="25"/>
  <c r="Q105" i="25" s="1"/>
  <c r="M50" i="25"/>
  <c r="N50" i="25" s="1"/>
  <c r="P62" i="25"/>
  <c r="Q62" i="25" s="1"/>
  <c r="P41" i="52"/>
  <c r="Q41" i="52" s="1"/>
  <c r="P143" i="43"/>
  <c r="Q143" i="43" s="1"/>
  <c r="M17" i="53"/>
  <c r="N17" i="53" s="1"/>
  <c r="P186" i="13"/>
  <c r="Q186" i="13" s="1"/>
  <c r="P117" i="43"/>
  <c r="Q117" i="43" s="1"/>
  <c r="M49" i="43"/>
  <c r="N49" i="43" s="1"/>
  <c r="P242" i="13"/>
  <c r="Q242" i="13" s="1"/>
  <c r="J283" i="25"/>
  <c r="K283" i="25" s="1"/>
  <c r="P16" i="52"/>
  <c r="Q16" i="52" s="1"/>
  <c r="P121" i="13"/>
  <c r="Q121" i="13" s="1"/>
  <c r="M251" i="25"/>
  <c r="N251" i="25" s="1"/>
  <c r="P63" i="25"/>
  <c r="Q63" i="25" s="1"/>
  <c r="M257" i="43"/>
  <c r="N257" i="43" s="1"/>
  <c r="J82" i="24"/>
  <c r="K82" i="24" s="1"/>
  <c r="P155" i="13"/>
  <c r="Q155" i="13" s="1"/>
  <c r="J227" i="25"/>
  <c r="K227" i="25" s="1"/>
  <c r="P174" i="13"/>
  <c r="Q174" i="13" s="1"/>
  <c r="P45" i="43"/>
  <c r="Q45" i="43" s="1"/>
  <c r="M208" i="25"/>
  <c r="N208" i="25" s="1"/>
  <c r="J249" i="13"/>
  <c r="K249" i="13" s="1"/>
  <c r="P114" i="25"/>
  <c r="Q114" i="25" s="1"/>
  <c r="M82" i="24"/>
  <c r="N82" i="24" s="1"/>
  <c r="P176" i="13"/>
  <c r="Q176" i="13" s="1"/>
  <c r="M176" i="43"/>
  <c r="N176" i="43" s="1"/>
  <c r="J156" i="25"/>
  <c r="K156" i="25" s="1"/>
  <c r="P258" i="24"/>
  <c r="Q258" i="24" s="1"/>
  <c r="P145" i="13"/>
  <c r="Q145" i="13" s="1"/>
  <c r="J145" i="13"/>
  <c r="K145" i="13" s="1"/>
  <c r="M298" i="25"/>
  <c r="N298" i="25" s="1"/>
  <c r="J157" i="24"/>
  <c r="K157" i="24" s="1"/>
  <c r="J136" i="13"/>
  <c r="K136" i="13" s="1"/>
  <c r="J311" i="25"/>
  <c r="K311" i="25" s="1"/>
  <c r="P22" i="24"/>
  <c r="Q22" i="24" s="1"/>
  <c r="M93" i="25"/>
  <c r="N93" i="25" s="1"/>
  <c r="M180" i="13"/>
  <c r="N180" i="13" s="1"/>
  <c r="M316" i="25"/>
  <c r="N316" i="25" s="1"/>
  <c r="M73" i="24"/>
  <c r="N73" i="24" s="1"/>
  <c r="P88" i="24"/>
  <c r="Q88" i="24" s="1"/>
  <c r="M71" i="25"/>
  <c r="N71" i="25" s="1"/>
  <c r="M295" i="25"/>
  <c r="N295" i="25" s="1"/>
  <c r="P120" i="25"/>
  <c r="Q120" i="25" s="1"/>
  <c r="J220" i="24"/>
  <c r="K220" i="24" s="1"/>
  <c r="J109" i="13"/>
  <c r="K109" i="13" s="1"/>
  <c r="J160" i="24"/>
  <c r="K160" i="24" s="1"/>
  <c r="J284" i="25"/>
  <c r="K284" i="25" s="1"/>
  <c r="P199" i="25"/>
  <c r="Q199" i="25" s="1"/>
  <c r="M295" i="13"/>
  <c r="N295" i="13" s="1"/>
  <c r="M186" i="13"/>
  <c r="N186" i="13" s="1"/>
  <c r="M266" i="25"/>
  <c r="N266" i="25" s="1"/>
  <c r="P219" i="43"/>
  <c r="Q219" i="43" s="1"/>
  <c r="J202" i="24"/>
  <c r="K202" i="24" s="1"/>
  <c r="J91" i="24"/>
  <c r="K91" i="24" s="1"/>
  <c r="J223" i="13"/>
  <c r="K223" i="13" s="1"/>
  <c r="P202" i="13"/>
  <c r="Q202" i="13" s="1"/>
  <c r="M81" i="24"/>
  <c r="N81" i="24" s="1"/>
  <c r="M39" i="25"/>
  <c r="N39" i="25" s="1"/>
  <c r="J230" i="25"/>
  <c r="K230" i="25" s="1"/>
  <c r="M114" i="25"/>
  <c r="N114" i="25" s="1"/>
  <c r="J315" i="13"/>
  <c r="K315" i="13" s="1"/>
  <c r="P149" i="43"/>
  <c r="Q149" i="43" s="1"/>
  <c r="M245" i="24"/>
  <c r="N245" i="24" s="1"/>
  <c r="M329" i="13"/>
  <c r="N329" i="13" s="1"/>
  <c r="M53" i="43"/>
  <c r="N53" i="43" s="1"/>
  <c r="J37" i="13"/>
  <c r="K37" i="13" s="1"/>
  <c r="J40" i="25"/>
  <c r="K40" i="25" s="1"/>
  <c r="J313" i="13"/>
  <c r="K313" i="13" s="1"/>
  <c r="J90" i="43"/>
  <c r="K90" i="43" s="1"/>
  <c r="M26" i="25"/>
  <c r="N26" i="25" s="1"/>
  <c r="P267" i="25"/>
  <c r="Q267" i="25" s="1"/>
  <c r="P318" i="25"/>
  <c r="Q318" i="25" s="1"/>
  <c r="J75" i="24"/>
  <c r="K75" i="24" s="1"/>
  <c r="M152" i="25"/>
  <c r="N152" i="25" s="1"/>
  <c r="P224" i="13"/>
  <c r="Q224" i="13" s="1"/>
  <c r="P290" i="25"/>
  <c r="Q290" i="25" s="1"/>
  <c r="M320" i="24"/>
  <c r="N320" i="24" s="1"/>
  <c r="M172" i="25"/>
  <c r="N172" i="25" s="1"/>
  <c r="P228" i="24"/>
  <c r="Q228" i="24" s="1"/>
  <c r="P75" i="25"/>
  <c r="Q75" i="25" s="1"/>
  <c r="J66" i="13"/>
  <c r="K66" i="13" s="1"/>
  <c r="M127" i="24"/>
  <c r="N127" i="24" s="1"/>
  <c r="M257" i="25"/>
  <c r="N257" i="25" s="1"/>
  <c r="M83" i="24"/>
  <c r="N83" i="24" s="1"/>
  <c r="M224" i="25"/>
  <c r="N224" i="25" s="1"/>
  <c r="M253" i="25"/>
  <c r="N253" i="25" s="1"/>
  <c r="P119" i="24"/>
  <c r="Q119" i="24" s="1"/>
  <c r="P128" i="24"/>
  <c r="Q128" i="24" s="1"/>
  <c r="P66" i="25"/>
  <c r="Q66" i="25" s="1"/>
  <c r="P199" i="24"/>
  <c r="Q199" i="24" s="1"/>
  <c r="M145" i="25"/>
  <c r="N145" i="25" s="1"/>
  <c r="J286" i="25"/>
  <c r="K286" i="25" s="1"/>
  <c r="P329" i="25"/>
  <c r="Q329" i="25" s="1"/>
  <c r="P321" i="24"/>
  <c r="Q321" i="24" s="1"/>
  <c r="P230" i="24"/>
  <c r="Q230" i="24" s="1"/>
  <c r="P234" i="24"/>
  <c r="Q234" i="24" s="1"/>
  <c r="J226" i="24"/>
  <c r="K226" i="24" s="1"/>
  <c r="M122" i="13"/>
  <c r="N122" i="13" s="1"/>
  <c r="M117" i="24"/>
  <c r="N117" i="24" s="1"/>
  <c r="M222" i="24"/>
  <c r="N222" i="24" s="1"/>
  <c r="M248" i="24"/>
  <c r="N248" i="24" s="1"/>
  <c r="M106" i="24"/>
  <c r="N106" i="24" s="1"/>
  <c r="J72" i="25"/>
  <c r="K72" i="25" s="1"/>
  <c r="M97" i="25"/>
  <c r="N97" i="25" s="1"/>
  <c r="P323" i="13"/>
  <c r="Q323" i="13" s="1"/>
  <c r="P170" i="25"/>
  <c r="Q170" i="25" s="1"/>
  <c r="M328" i="24"/>
  <c r="N328" i="24" s="1"/>
  <c r="M259" i="24"/>
  <c r="N259" i="24" s="1"/>
  <c r="J18" i="24"/>
  <c r="K18" i="24" s="1"/>
  <c r="J195" i="24"/>
  <c r="K195" i="24" s="1"/>
  <c r="P296" i="25"/>
  <c r="Q296" i="25" s="1"/>
  <c r="J28" i="25"/>
  <c r="K28" i="25" s="1"/>
  <c r="P76" i="25"/>
  <c r="Q76" i="25" s="1"/>
  <c r="M288" i="24"/>
  <c r="N288" i="24" s="1"/>
  <c r="J162" i="13"/>
  <c r="K162" i="13" s="1"/>
  <c r="P35" i="25"/>
  <c r="Q35" i="25" s="1"/>
  <c r="P127" i="13"/>
  <c r="Q127" i="13" s="1"/>
  <c r="P226" i="24"/>
  <c r="Q226" i="24" s="1"/>
  <c r="J238" i="25"/>
  <c r="K238" i="25" s="1"/>
  <c r="P15" i="25"/>
  <c r="Q15" i="25" s="1"/>
  <c r="J290" i="24"/>
  <c r="K290" i="24" s="1"/>
  <c r="P136" i="25"/>
  <c r="Q136" i="25" s="1"/>
  <c r="M119" i="25"/>
  <c r="N119" i="25" s="1"/>
  <c r="J319" i="24"/>
  <c r="K319" i="24" s="1"/>
  <c r="J17" i="24"/>
  <c r="K17" i="24" s="1"/>
  <c r="M145" i="13"/>
  <c r="N145" i="13" s="1"/>
  <c r="P279" i="25"/>
  <c r="Q279" i="25" s="1"/>
  <c r="M324" i="25"/>
  <c r="N324" i="25" s="1"/>
  <c r="J147" i="25"/>
  <c r="K147" i="25" s="1"/>
  <c r="J30" i="24"/>
  <c r="K30" i="24" s="1"/>
  <c r="J256" i="24"/>
  <c r="K256" i="24" s="1"/>
  <c r="J204" i="13"/>
  <c r="K204" i="13" s="1"/>
  <c r="J41" i="13"/>
  <c r="K41" i="13" s="1"/>
  <c r="M140" i="25"/>
  <c r="N140" i="25" s="1"/>
  <c r="J29" i="24"/>
  <c r="K29" i="24" s="1"/>
  <c r="M171" i="24"/>
  <c r="N171" i="24" s="1"/>
  <c r="J113" i="24"/>
  <c r="K113" i="24" s="1"/>
  <c r="J300" i="24"/>
  <c r="K300" i="24" s="1"/>
  <c r="M41" i="25"/>
  <c r="N41" i="25" s="1"/>
  <c r="J43" i="24"/>
  <c r="K43" i="24" s="1"/>
  <c r="P288" i="13"/>
  <c r="Q288" i="13" s="1"/>
  <c r="J250" i="25"/>
  <c r="K250" i="25" s="1"/>
  <c r="J309" i="25"/>
  <c r="K309" i="25" s="1"/>
  <c r="P317" i="25"/>
  <c r="Q317" i="25" s="1"/>
  <c r="M57" i="43"/>
  <c r="N57" i="43" s="1"/>
  <c r="M22" i="25"/>
  <c r="N22" i="25" s="1"/>
  <c r="J194" i="25"/>
  <c r="K194" i="25" s="1"/>
  <c r="P173" i="24"/>
  <c r="Q173" i="24" s="1"/>
  <c r="P262" i="25"/>
  <c r="Q262" i="25" s="1"/>
  <c r="N7" i="13"/>
  <c r="N7" i="25"/>
  <c r="Q7" i="24"/>
  <c r="K7" i="43"/>
  <c r="K7" i="52"/>
  <c r="N7" i="24"/>
  <c r="Q7" i="25"/>
  <c r="K7" i="24"/>
  <c r="K7" i="53"/>
  <c r="Q7" i="43"/>
  <c r="N7" i="53"/>
  <c r="N7" i="52"/>
  <c r="Q7" i="53"/>
  <c r="Q7" i="52"/>
  <c r="K7" i="25"/>
  <c r="N7" i="43"/>
  <c r="K7" i="13"/>
  <c r="Q7" i="1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<sst xmlns="http://schemas.openxmlformats.org/spreadsheetml/2006/main" count="456" uniqueCount="142">
  <si>
    <t>WORKSHEET FOR ESTIMATING INTAKES FROM CUMULATIVE  EXPOSURES (e.g., ug/L/years - adapted for mg cumulative lifetime)</t>
  </si>
  <si>
    <t>Baris et al. (2013), all subjects, Bladder Cancer; case-control study; New England, U.S.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</si>
  <si>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</si>
  <si>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</si>
  <si>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</si>
  <si>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</si>
  <si>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</si>
  <si>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rgb="FF000000"/>
        <rFont val="Calibri"/>
      </rPr>
      <t>LE</t>
    </r>
    <r>
      <rPr>
        <sz val="11"/>
        <color rgb="FF000000"/>
        <rFont val="Calibri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</si>
  <si>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</si>
  <si>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</si>
  <si>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</si>
  <si>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study participants 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</si>
  <si>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</si>
  <si>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</si>
  <si>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N; sample size (cohort) or control size (case-control)</t>
  </si>
  <si>
    <t>2 - Cumulative lifetime drinking water intakes (mg).  Max level for the high dose range chosen to be consistent with the 2-3 fold dose range of the lower exposure groups.</t>
  </si>
  <si>
    <t>Maximum Likelihood Estimates (MLE) Group Means, 
Cumulative Exposure (CE)
(µg)</t>
  </si>
  <si>
    <t>Low Group Means, 
Cumulative Exposure (CE)
(µg)</t>
  </si>
  <si>
    <r>
      <t>High Group Means, 
Cumulative Exposure (CE)
(</t>
    </r>
    <r>
      <rPr>
        <sz val="11"/>
        <color theme="1"/>
        <rFont val="Times New Roman"/>
        <family val="1"/>
      </rPr>
      <t>µ</t>
    </r>
    <r>
      <rPr>
        <sz val="11"/>
        <color theme="1"/>
        <rFont val="Calibri"/>
        <family val="2"/>
        <scheme val="minor"/>
      </rPr>
      <t>g)</t>
    </r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</si>
  <si>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</si>
  <si>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</si>
  <si>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</si>
  <si>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t>3 -MC approach (see "Doses" worksheets) was used with parameter distributions described above to estimate Mean, 5th and 95th percentiles for average lifetime daily dose = DI + ((AAD-ADWE)*WCR*LE)/AAD, from MLE, low and high CE group mean estimates (see "Exposure Means" worksheet). if ADWE is made a fraction of AAD:  ADWE = f*AAD, then the above equation becomes DI + f*WCR*WE + (1-f)*WCR*LE, where f is BetaPERT(0,ADWE/AAD,1).</t>
  </si>
  <si>
    <t>summaries for group-independent parms</t>
  </si>
  <si>
    <t>min</t>
  </si>
  <si>
    <t>dose = DI + f*(CE/(AGE*365)/BW)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</si>
  <si>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</si>
  <si>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</si>
  <si>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</si>
  <si>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</si>
  <si>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</si>
  <si>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</si>
  <si>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</si>
  <si>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</si>
  <si>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</si>
  <si>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</si>
  <si>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>make sure the average function in these cells includes the right number of cells (M2)</t>
  </si>
  <si>
    <t>DI</t>
  </si>
  <si>
    <t>f</t>
  </si>
  <si>
    <t>WCR</t>
  </si>
  <si>
    <t>LE</t>
  </si>
  <si>
    <t>BW</t>
  </si>
  <si>
    <t>AGE</t>
  </si>
  <si>
    <t>CE-Prob</t>
  </si>
  <si>
    <t>CE-Val</t>
  </si>
  <si>
    <t>Dose</t>
  </si>
  <si>
    <t>mean</t>
  </si>
  <si>
    <t>std</t>
  </si>
  <si>
    <t>make sure the average function in these cells includes the right number of cells (N3)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</si>
  <si>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</si>
  <si>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</si>
  <si>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</si>
  <si>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</si>
  <si>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</si>
  <si>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</si>
  <si>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</si>
  <si>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</si>
  <si>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</si>
  <si>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</si>
  <si>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</si>
  <si>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</si>
  <si>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</si>
  <si>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</si>
  <si>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</si>
  <si>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</si>
  <si>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</si>
  <si>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</si>
  <si>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</si>
  <si>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</si>
  <si>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</si>
  <si>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</si>
  <si>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</si>
  <si>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</si>
  <si>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</si>
  <si>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</si>
  <si>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</si>
  <si>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</si>
  <si>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</si>
  <si>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</si>
  <si>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</si>
  <si>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</si>
  <si>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</si>
  <si>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</si>
  <si>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</si>
  <si>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</si>
  <si>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</si>
  <si>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</si>
  <si>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</si>
  <si>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</si>
  <si>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</si>
  <si>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</si>
  <si>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</si>
  <si>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</si>
  <si>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</si>
  <si>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</si>
  <si>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</si>
  <si>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</si>
  <si>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</si>
  <si>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</si>
  <si>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</si>
  <si>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</si>
  <si>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</si>
  <si>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</si>
  <si>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</si>
  <si>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YASAIw Simulation Output</t>
  </si>
  <si>
    <t>Workbook</t>
  </si>
  <si>
    <t>Baris2016_CE5-Ln_mg-05-15-24-unlagged.xlsx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</si>
  <si>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</si>
  <si>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</si>
  <si>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</si>
  <si>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</si>
  <si>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</si>
  <si>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</si>
  <si>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</si>
  <si>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</si>
  <si>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</si>
  <si>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</si>
  <si>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</si>
  <si>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</si>
  <si>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</si>
  <si>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</si>
  <si>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</si>
  <si>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</si>
  <si>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</si>
  <si>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</si>
  <si>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</si>
  <si>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</si>
  <si>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</si>
  <si>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</si>
  <si>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</si>
  <si>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</si>
  <si>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</si>
  <si>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</si>
  <si>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</si>
  <si>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d5_avg_high_doses</t>
  </si>
  <si>
    <t>d5_avg_low_doses</t>
  </si>
  <si>
    <t>d5_avg_mle_doses</t>
  </si>
  <si>
    <t>d6_avg_high_doses</t>
  </si>
  <si>
    <t>d6_avg_low_doses</t>
  </si>
  <si>
    <t>d6_avg_mle_doses</t>
  </si>
  <si>
    <t>Standard deviation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</si>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</sst>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0"/>
    <numFmt numFmtId="167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70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0" fontId="5" fillId="0" borderId="0" xfId="0" applyFont="1" applyAlignment="1">
      <alignment horizontal="right"/>
    </xf>
    <xf numFmtId="164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5" fontId="4" fillId="3" borderId="1" xfId="3" applyNumberFormat="1"/>
    <xf numFmtId="0" fontId="0" fillId="0" borderId="0" xfId="0" applyFill="1" applyBorder="1"/>
    <xf numFmtId="165" fontId="3" fillId="3" borderId="2" xfId="2" applyNumberFormat="1"/>
    <xf numFmtId="166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5" fontId="0" fillId="0" borderId="0" xfId="0" applyNumberFormat="1"/>
    <xf numFmtId="0" fontId="0" fillId="14" borderId="0" xfId="0" applyFill="1"/>
    <xf numFmtId="2" fontId="4" fillId="3" borderId="1" xfId="3" applyNumberFormat="1"/>
    <xf numFmtId="166" fontId="0" fillId="0" borderId="0" xfId="0" applyNumberFormat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1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0" fontId="0" fillId="5" borderId="5" xfId="0" applyFill="1" applyBorder="1" applyAlignment="1">
      <alignment horizontal="right"/>
    </xf>
    <xf numFmtId="0" fontId="0" fillId="5" borderId="6" xfId="0" applyFill="1" applyBorder="1" applyAlignment="1">
      <alignment horizontal="right"/>
    </xf>
    <xf numFmtId="164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/>
    <xf numFmtId="165" fontId="0" fillId="7" borderId="4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right"/>
    </xf>
    <xf numFmtId="167" fontId="0" fillId="5" borderId="4" xfId="0" applyNumberFormat="1" applyFill="1" applyBorder="1" applyAlignment="1">
      <alignment horizontal="right"/>
    </xf>
    <xf numFmtId="0" fontId="1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2E8839D9-52D8-4FB6-9310-BB0533303245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826FD879-5EA5-4BF2-B5E4-F3C7AF362C65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8E6AA93-4C97-4C85-8A2F-3CBFCDF01B8E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BA98108D-0072-4CA7-83B9-55392167744A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E56E6712-8058-4AE1-9DA8-51FC72CDF862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61544D9A-24FF-4FAC-B59A-669393B0871F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tabSelected="1" topLeftCell="A30" zoomScaleNormal="100" workbookViewId="0">
      <selection activeCell="J32" sqref="J32:J37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6.85546875" customWidth="1"/>
    <col min="6" max="6" width="17" customWidth="1"/>
    <col min="7" max="7" width="18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43"/>
      <c r="C1" s="43"/>
      <c r="D1" s="43"/>
      <c r="E1" s="43"/>
      <c r="F1" s="43"/>
      <c r="G1" s="43"/>
    </row>
    <row r="2" spans="1:7" ht="14.25" customHeight="1">
      <c r="A2" s="1" t="s">
        <v>1</v>
      </c>
      <c r="B2" s="43"/>
      <c r="C2" s="43"/>
      <c r="D2" s="43"/>
      <c r="E2" s="43"/>
      <c r="F2" s="43"/>
      <c r="G2" s="43"/>
    </row>
    <row r="3" spans="1:7" ht="14.25" customHeight="1">
      <c r="A3" s="1"/>
      <c r="B3" s="43"/>
      <c r="C3" s="43"/>
      <c r="D3" s="43"/>
      <c r="E3" s="43"/>
      <c r="F3" s="43"/>
      <c r="G3" s="43"/>
    </row>
    <row r="4" spans="1:7" ht="14.25" customHeight="1">
      <c r="A4" s="3" t="s">
        <v>2</v>
      </c>
      <c r="B4" s="4"/>
      <c r="C4" s="43"/>
      <c r="D4" s="43"/>
      <c r="E4" s="43"/>
      <c r="F4" s="43"/>
      <c r="G4" s="43"/>
    </row>
    <row r="5" spans="1:7" ht="14.25" customHeight="1">
      <c r="A5" s="3"/>
      <c r="B5" s="43"/>
      <c r="C5" s="43"/>
      <c r="D5" s="43"/>
      <c r="E5" s="43"/>
      <c r="F5" s="43"/>
      <c r="G5" s="43"/>
    </row>
    <row r="6" spans="1:7">
      <c r="A6" s="43"/>
      <c r="B6" s="1"/>
      <c r="C6" s="61" t="s">
        <v>3</v>
      </c>
      <c r="D6" s="61" t="s">
        <v>4</v>
      </c>
      <c r="E6" s="43"/>
      <c r="F6" s="43"/>
      <c r="G6" s="43"/>
    </row>
    <row r="7" spans="1:7">
      <c r="A7" s="43" t="s">
        <v>5</v>
      </c>
      <c r="B7" s="43"/>
      <c r="C7" s="2">
        <v>65</v>
      </c>
      <c r="D7" s="43"/>
      <c r="E7" s="43"/>
      <c r="F7" s="43"/>
      <c r="G7" s="43"/>
    </row>
    <row r="8" spans="1:7">
      <c r="A8" s="43" t="s">
        <v>6</v>
      </c>
      <c r="B8" s="43"/>
      <c r="C8" s="2">
        <v>65</v>
      </c>
      <c r="D8" s="43"/>
      <c r="E8" s="43"/>
      <c r="F8" s="43"/>
      <c r="G8" s="43"/>
    </row>
    <row r="9" spans="1:7">
      <c r="A9" s="60" t="s">
        <v>7</v>
      </c>
      <c r="B9" s="43"/>
      <c r="C9" s="2">
        <v>2.5</v>
      </c>
      <c r="D9" s="2">
        <v>9.9</v>
      </c>
      <c r="E9" s="43"/>
      <c r="F9" s="43"/>
      <c r="G9" s="43"/>
    </row>
    <row r="10" spans="1:7">
      <c r="A10" s="43" t="s">
        <v>8</v>
      </c>
      <c r="B10" s="43"/>
      <c r="C10" s="59">
        <v>10.7</v>
      </c>
      <c r="D10" s="58">
        <v>188</v>
      </c>
      <c r="E10" s="5"/>
      <c r="F10" s="43"/>
      <c r="G10" s="6"/>
    </row>
    <row r="11" spans="1:7">
      <c r="A11" s="43" t="s">
        <v>9</v>
      </c>
      <c r="B11" s="43"/>
      <c r="C11" s="7">
        <v>0.05</v>
      </c>
      <c r="D11" s="7">
        <v>0.27</v>
      </c>
      <c r="E11" s="43"/>
      <c r="F11" s="43"/>
      <c r="G11" s="43"/>
    </row>
    <row r="12" spans="1:7">
      <c r="A12" s="43" t="s">
        <v>10</v>
      </c>
      <c r="B12" s="43"/>
      <c r="C12" s="52">
        <v>68</v>
      </c>
      <c r="D12" s="53">
        <v>30</v>
      </c>
      <c r="E12" s="43"/>
      <c r="F12" s="8"/>
      <c r="G12" s="43"/>
    </row>
    <row r="13" spans="1:7" s="43" customFormat="1">
      <c r="A13" s="43" t="s">
        <v>11</v>
      </c>
      <c r="C13" s="2">
        <v>65</v>
      </c>
      <c r="D13" s="2">
        <v>11.1</v>
      </c>
      <c r="F13" s="8"/>
    </row>
    <row r="14" spans="1:7" ht="22.15" customHeight="1">
      <c r="A14" s="63"/>
      <c r="B14" s="43"/>
      <c r="C14" s="43"/>
      <c r="D14" s="43"/>
      <c r="E14" s="43"/>
      <c r="F14" s="8"/>
      <c r="G14" s="43"/>
    </row>
    <row r="15" spans="1:7">
      <c r="A15" s="43" t="s">
        <v>12</v>
      </c>
      <c r="B15" s="43"/>
      <c r="C15" s="43"/>
      <c r="D15" s="43"/>
      <c r="E15" s="43"/>
      <c r="F15" s="8"/>
      <c r="G15" s="43"/>
    </row>
    <row r="16" spans="1:7">
      <c r="A16" s="63"/>
      <c r="B16" s="43"/>
      <c r="C16" s="43"/>
      <c r="D16" s="43"/>
      <c r="E16" s="43"/>
      <c r="F16" s="8"/>
      <c r="G16" s="43"/>
    </row>
    <row r="17" spans="1:11">
      <c r="A17" s="63"/>
      <c r="B17" s="43"/>
      <c r="C17" s="43"/>
      <c r="D17" s="43"/>
      <c r="E17" s="43"/>
      <c r="F17" s="8"/>
      <c r="G17" s="43"/>
      <c r="H17" s="43"/>
      <c r="I17" s="43"/>
      <c r="J17" s="43"/>
      <c r="K17" s="43"/>
    </row>
    <row r="18" spans="1:11">
      <c r="A18" s="63"/>
      <c r="B18" s="43"/>
      <c r="C18" s="43"/>
      <c r="D18" s="43"/>
      <c r="E18" s="43"/>
      <c r="F18" s="8"/>
      <c r="G18" s="43"/>
      <c r="H18" s="43"/>
      <c r="I18" s="43"/>
      <c r="J18" s="43"/>
      <c r="K18" s="43"/>
    </row>
    <row r="19" spans="1:11" s="43" customFormat="1">
      <c r="A19" s="63"/>
      <c r="F19" s="8"/>
    </row>
    <row r="20" spans="1:11">
      <c r="A20" s="63"/>
      <c r="B20" s="43"/>
      <c r="C20" s="43"/>
      <c r="D20" s="43"/>
      <c r="E20" s="43"/>
      <c r="F20" s="8"/>
      <c r="G20" s="43"/>
      <c r="H20" s="43"/>
      <c r="I20" s="43"/>
      <c r="J20" s="43"/>
      <c r="K20" s="43"/>
    </row>
    <row r="21" spans="1:11" ht="43.15">
      <c r="A21" s="64" t="s">
        <v>13</v>
      </c>
      <c r="B21" s="64"/>
      <c r="C21" s="42" t="s">
        <v>14</v>
      </c>
      <c r="D21" s="43"/>
      <c r="E21" s="43"/>
      <c r="F21" s="43"/>
      <c r="G21" s="43"/>
      <c r="H21" s="43"/>
      <c r="I21" s="43"/>
      <c r="J21" s="43"/>
      <c r="K21" s="43"/>
    </row>
    <row r="22" spans="1:11">
      <c r="A22" s="2">
        <v>0</v>
      </c>
      <c r="B22" s="2">
        <v>15.7</v>
      </c>
      <c r="C22" s="2">
        <v>327</v>
      </c>
      <c r="D22" s="43"/>
      <c r="E22" s="43"/>
      <c r="F22" s="43"/>
      <c r="G22" s="43"/>
      <c r="H22" s="43"/>
      <c r="I22" s="43"/>
      <c r="J22" s="43"/>
      <c r="K22" s="43"/>
    </row>
    <row r="23" spans="1:11">
      <c r="A23" s="2">
        <v>15.7</v>
      </c>
      <c r="B23" s="2">
        <v>34.5</v>
      </c>
      <c r="C23" s="2">
        <v>321</v>
      </c>
      <c r="D23" s="43"/>
      <c r="E23" s="43"/>
      <c r="F23" s="43"/>
      <c r="G23" s="43"/>
      <c r="H23" s="43"/>
      <c r="I23" s="43"/>
      <c r="J23" s="43"/>
      <c r="K23" s="43"/>
    </row>
    <row r="24" spans="1:11">
      <c r="A24" s="2">
        <v>34.5</v>
      </c>
      <c r="B24" s="2">
        <v>77</v>
      </c>
      <c r="C24" s="2">
        <v>321</v>
      </c>
      <c r="D24" s="43"/>
      <c r="E24" s="43"/>
      <c r="F24" s="43"/>
      <c r="G24" s="43"/>
      <c r="H24" s="43"/>
      <c r="I24" s="43"/>
      <c r="J24" s="43"/>
      <c r="K24" s="43"/>
    </row>
    <row r="25" spans="1:11">
      <c r="A25" s="2">
        <v>77</v>
      </c>
      <c r="B25" s="2">
        <v>291</v>
      </c>
      <c r="C25" s="2">
        <v>257</v>
      </c>
      <c r="D25" s="43"/>
      <c r="E25" s="43"/>
      <c r="F25" s="43"/>
      <c r="G25" s="43"/>
      <c r="H25" s="43"/>
      <c r="I25" s="43"/>
      <c r="J25" s="43"/>
      <c r="K25" s="43"/>
    </row>
    <row r="26" spans="1:11">
      <c r="A26" s="2">
        <v>291</v>
      </c>
      <c r="B26" s="2">
        <v>483.6</v>
      </c>
      <c r="C26" s="2">
        <v>32</v>
      </c>
      <c r="D26" s="43"/>
      <c r="E26" s="43"/>
      <c r="F26" s="43"/>
      <c r="G26" s="43"/>
      <c r="H26" s="43"/>
      <c r="I26" s="43"/>
      <c r="J26" s="43"/>
      <c r="K26" s="43"/>
    </row>
    <row r="27" spans="1:11">
      <c r="A27" s="2">
        <v>483.6</v>
      </c>
      <c r="B27" s="2">
        <v>1000</v>
      </c>
      <c r="C27" s="2">
        <v>29</v>
      </c>
      <c r="D27" s="43"/>
      <c r="E27" s="43"/>
      <c r="F27" s="43"/>
      <c r="G27" s="43"/>
      <c r="H27" s="43"/>
      <c r="I27" s="43"/>
      <c r="J27" s="43"/>
      <c r="K27" s="43"/>
    </row>
    <row r="28" spans="1:11">
      <c r="A28" s="2"/>
      <c r="B28" s="2"/>
      <c r="C28" s="2"/>
      <c r="D28" s="43"/>
      <c r="E28" s="43"/>
      <c r="F28" s="43"/>
      <c r="G28" s="43"/>
      <c r="H28" s="43"/>
      <c r="I28" s="43"/>
      <c r="J28" s="43"/>
      <c r="K28" s="43"/>
    </row>
    <row r="29" spans="1:11">
      <c r="A29" s="9" t="s">
        <v>15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1" spans="1:11" ht="76.5" customHeight="1">
      <c r="A31" s="10" t="s">
        <v>16</v>
      </c>
      <c r="B31" s="10" t="s">
        <v>17</v>
      </c>
      <c r="C31" s="10" t="s">
        <v>18</v>
      </c>
      <c r="D31" s="10" t="s">
        <v>19</v>
      </c>
      <c r="E31" s="10" t="s">
        <v>20</v>
      </c>
      <c r="F31" s="10" t="s">
        <v>21</v>
      </c>
      <c r="G31" s="43"/>
      <c r="H31" s="43"/>
      <c r="I31" s="43"/>
      <c r="J31" s="43"/>
      <c r="K31" s="43"/>
    </row>
    <row r="32" spans="1:11" ht="15">
      <c r="A32" s="11">
        <f>'Exposure Means'!V22*1000</f>
        <v>8693.5772539306745</v>
      </c>
      <c r="B32" s="11">
        <f>'Exposure Means'!V44*1000</f>
        <v>8897.5423494819079</v>
      </c>
      <c r="C32" s="11">
        <f>'Exposure Means'!V76*1000</f>
        <v>8486.2643873062643</v>
      </c>
      <c r="D32" s="57">
        <f>'Simulation Output 2'!D14</f>
        <v>0.10262765853340539</v>
      </c>
      <c r="E32" s="57">
        <f>'Simulation Output 2'!H13</f>
        <v>9.6376917859051503E-2</v>
      </c>
      <c r="F32" s="57">
        <f>'Simulation Output 2'!N12</f>
        <v>0.10904798326244167</v>
      </c>
      <c r="G32" s="43"/>
      <c r="H32" s="6">
        <v>0.10262765853340539</v>
      </c>
      <c r="I32" s="6">
        <v>9.6376917859051503E-2</v>
      </c>
      <c r="J32" s="6">
        <v>0.10904798326244167</v>
      </c>
      <c r="K32" s="6"/>
    </row>
    <row r="33" spans="1:11" ht="15">
      <c r="A33" s="11">
        <f>'Exposure Means'!V23*1000</f>
        <v>24192.272920856773</v>
      </c>
      <c r="B33" s="11">
        <f>'Exposure Means'!V45*1000</f>
        <v>24212.982845412313</v>
      </c>
      <c r="C33" s="11">
        <f>'Exposure Means'!V77*1000</f>
        <v>24173.018988208798</v>
      </c>
      <c r="D33" s="57">
        <f>'Simulation Output 2'!D17</f>
        <v>0.11056541172773254</v>
      </c>
      <c r="E33" s="57">
        <f>'Simulation Output 2'!H16</f>
        <v>0.10408182134225881</v>
      </c>
      <c r="F33" s="57">
        <f>'Simulation Output 2'!N15</f>
        <v>0.11733459344495245</v>
      </c>
      <c r="G33" s="43"/>
      <c r="H33" s="6">
        <v>0.11056541172773254</v>
      </c>
      <c r="I33" s="6">
        <v>0.10408182134225881</v>
      </c>
      <c r="J33" s="6">
        <v>0.11733459344495245</v>
      </c>
      <c r="K33" s="6"/>
    </row>
    <row r="34" spans="1:11" ht="15">
      <c r="A34" s="11">
        <f>'Exposure Means'!V24*1000</f>
        <v>52183.685053460562</v>
      </c>
      <c r="B34" s="11">
        <f>'Exposure Means'!V46*1000</f>
        <v>52111.170841631159</v>
      </c>
      <c r="C34" s="11">
        <f>'Exposure Means'!V78*1000</f>
        <v>52252.679103138638</v>
      </c>
      <c r="D34" s="57">
        <f>'Simulation Output 2'!D20</f>
        <v>0.12707475165268095</v>
      </c>
      <c r="E34" s="57">
        <f>'Simulation Output 2'!H19</f>
        <v>0.11939238634567731</v>
      </c>
      <c r="F34" s="57">
        <f>'Simulation Output 2'!N18</f>
        <v>0.13537755210844651</v>
      </c>
      <c r="G34" s="43"/>
      <c r="H34" s="6">
        <v>0.12707475165268095</v>
      </c>
      <c r="I34" s="6">
        <v>0.11939238634567731</v>
      </c>
      <c r="J34" s="6">
        <v>0.13537755210844651</v>
      </c>
      <c r="K34" s="6"/>
    </row>
    <row r="35" spans="1:11">
      <c r="A35" s="11">
        <f>'Exposure Means'!V25*1000</f>
        <v>140007.76414619293</v>
      </c>
      <c r="B35" s="11">
        <f>'Exposure Means'!V47*1000</f>
        <v>138407.83193982134</v>
      </c>
      <c r="C35" s="11">
        <f>'Exposure Means'!V79*1000</f>
        <v>141552.4780382202</v>
      </c>
      <c r="D35" s="57">
        <f>'Simulation Output 2'!D23</f>
        <v>0.17153140357449789</v>
      </c>
      <c r="E35" s="57">
        <f>'Simulation Output 2'!H22</f>
        <v>0.15916367181680069</v>
      </c>
      <c r="F35" s="57">
        <f>'Simulation Output 2'!N21</f>
        <v>0.18516977765312778</v>
      </c>
      <c r="G35" s="43"/>
      <c r="H35" s="6">
        <v>0.17153140357449789</v>
      </c>
      <c r="I35" s="6">
        <v>0.15916367181680069</v>
      </c>
      <c r="J35" s="6">
        <v>0.18516977765312778</v>
      </c>
      <c r="K35" s="6"/>
    </row>
    <row r="36" spans="1:11">
      <c r="A36" s="11">
        <f>'Exposure Means'!V26*1000</f>
        <v>366526.46423779143</v>
      </c>
      <c r="B36" s="11">
        <f>'Exposure Means'!V48*1000</f>
        <v>365483.06167142733</v>
      </c>
      <c r="C36" s="11">
        <f>'Exposure Means'!V80*1000</f>
        <v>367516.34904611285</v>
      </c>
      <c r="D36" s="12">
        <f>'Simulation Output 2'!D26</f>
        <v>0.28992671806671022</v>
      </c>
      <c r="E36" s="12">
        <f>'Simulation Output 2'!H25</f>
        <v>0.24800769083305155</v>
      </c>
      <c r="F36" s="12">
        <f>'Simulation Output 2'!N24</f>
        <v>0.33746877866010938</v>
      </c>
      <c r="G36" s="43"/>
      <c r="H36" s="6">
        <v>0.28992671806671022</v>
      </c>
      <c r="I36" s="6">
        <v>0.24800769083305155</v>
      </c>
      <c r="J36" s="6">
        <v>0.33746877866010938</v>
      </c>
      <c r="K36" s="6"/>
    </row>
    <row r="37" spans="1:11">
      <c r="A37" s="11">
        <f>'Exposure Means'!V27*1000</f>
        <v>652249.45979601727</v>
      </c>
      <c r="B37" s="11">
        <f>'Exposure Means'!V49*1000</f>
        <v>647777.42732784606</v>
      </c>
      <c r="C37" s="11">
        <f>'Exposure Means'!V81*1000</f>
        <v>656548.63652009773</v>
      </c>
      <c r="D37" s="12">
        <f>'Simulation Output 2'!D29</f>
        <v>0.44029782969062442</v>
      </c>
      <c r="E37" s="12">
        <f>'Simulation Output 2'!H28</f>
        <v>0.36746609737199593</v>
      </c>
      <c r="F37" s="12">
        <f>'Simulation Output 2'!N27</f>
        <v>0.53436621412410401</v>
      </c>
      <c r="G37" s="43"/>
      <c r="H37" s="6">
        <v>0.44029782969062442</v>
      </c>
      <c r="I37" s="6">
        <v>0.36746609737199593</v>
      </c>
      <c r="J37" s="6">
        <v>0.53436621412410401</v>
      </c>
      <c r="K37" s="6"/>
    </row>
    <row r="39" spans="1:11">
      <c r="A39" s="9" t="s">
        <v>22</v>
      </c>
      <c r="B39" s="13"/>
      <c r="C39" s="43"/>
      <c r="D39" s="43"/>
      <c r="E39" s="43"/>
      <c r="F39" s="43"/>
      <c r="G39" s="43"/>
      <c r="H39" s="43"/>
      <c r="I39" s="43"/>
      <c r="J39" s="43"/>
      <c r="K39" s="43"/>
    </row>
    <row r="41" spans="1:11" ht="21" customHeight="1">
      <c r="A41" s="20"/>
      <c r="B41" s="20"/>
      <c r="C41" s="55"/>
      <c r="D41" s="43"/>
      <c r="E41" s="43"/>
      <c r="F41" s="43"/>
      <c r="G41" s="43"/>
      <c r="H41" s="43"/>
      <c r="I41" s="43"/>
      <c r="J41" s="43"/>
      <c r="K41" s="43"/>
    </row>
    <row r="42" spans="1:11">
      <c r="A42" s="20"/>
      <c r="B42" s="54"/>
      <c r="C42" s="56"/>
      <c r="D42" s="43"/>
      <c r="E42" s="43"/>
      <c r="F42" s="43"/>
      <c r="G42" s="43"/>
      <c r="H42" s="43"/>
      <c r="I42" s="43"/>
      <c r="J42" s="43"/>
      <c r="K42" s="43"/>
    </row>
    <row r="43" spans="1:11">
      <c r="A43" s="20"/>
      <c r="B43" s="20"/>
      <c r="C43" s="20"/>
      <c r="D43" s="43"/>
      <c r="E43" s="43"/>
      <c r="F43" s="43"/>
      <c r="G43" s="43"/>
      <c r="H43" s="43"/>
      <c r="I43" s="43"/>
      <c r="J43" s="43"/>
      <c r="K43" s="43"/>
    </row>
    <row r="44" spans="1:11">
      <c r="A44" s="20"/>
      <c r="B44" s="20"/>
      <c r="C44" s="20"/>
      <c r="D44" s="43"/>
      <c r="E44" s="43"/>
      <c r="F44" s="43"/>
      <c r="G44" s="43"/>
      <c r="H44" s="43"/>
      <c r="I44" s="43"/>
      <c r="J44" s="43"/>
      <c r="K44" s="43"/>
    </row>
    <row r="45" spans="1:11">
      <c r="A45" s="20"/>
      <c r="B45" s="20"/>
      <c r="C45" s="20"/>
      <c r="D45" s="43"/>
      <c r="E45" s="43"/>
      <c r="F45" s="43"/>
      <c r="G45" s="43"/>
      <c r="H45" s="43"/>
      <c r="I45" s="43"/>
      <c r="J45" s="43"/>
      <c r="K45" s="43"/>
    </row>
    <row r="46" spans="1:11" s="43" customFormat="1">
      <c r="A46" s="20"/>
      <c r="B46" s="20"/>
      <c r="C46" s="20"/>
    </row>
    <row r="47" spans="1:11" s="43" customFormat="1">
      <c r="A47" s="20"/>
      <c r="B47" s="20"/>
      <c r="C47" s="20"/>
      <c r="D47" s="20"/>
      <c r="E47" s="20"/>
    </row>
    <row r="48" spans="1:11" s="43" customFormat="1">
      <c r="A48" s="20"/>
      <c r="B48" s="20"/>
      <c r="C48" s="20"/>
      <c r="D48" s="20"/>
      <c r="E48" s="20"/>
    </row>
    <row r="49" spans="1:10">
      <c r="A49" s="20"/>
      <c r="B49" s="20"/>
      <c r="C49" s="20"/>
      <c r="D49" s="20"/>
      <c r="E49" s="20"/>
      <c r="F49" s="43"/>
      <c r="G49" s="43"/>
      <c r="H49" s="43"/>
      <c r="I49" s="43"/>
      <c r="J49" s="43"/>
    </row>
    <row r="50" spans="1:10">
      <c r="A50" s="20"/>
      <c r="B50" s="20"/>
      <c r="C50" s="20"/>
      <c r="D50" s="20"/>
      <c r="E50" s="20"/>
      <c r="F50" s="43"/>
      <c r="G50" s="43"/>
      <c r="H50" s="43"/>
      <c r="I50" s="43"/>
      <c r="J50" s="43"/>
    </row>
    <row r="51" spans="1:10">
      <c r="A51" s="43"/>
      <c r="B51" s="43"/>
      <c r="C51" s="43"/>
      <c r="D51" s="43"/>
      <c r="E51" s="43"/>
      <c r="F51" s="43"/>
      <c r="G51" s="43"/>
      <c r="H51" s="43"/>
      <c r="I51" s="43"/>
      <c r="J51" s="43"/>
    </row>
    <row r="62" spans="1:10">
      <c r="A62" s="43"/>
      <c r="B62" s="43"/>
      <c r="C62" s="43"/>
      <c r="D62" s="43"/>
      <c r="E62" s="43"/>
      <c r="F62" s="43"/>
      <c r="G62" s="43"/>
      <c r="H62" s="43"/>
      <c r="I62" s="43"/>
      <c r="J62" s="43"/>
    </row>
    <row r="63" spans="1:10">
      <c r="A63" s="20"/>
      <c r="B63" s="43"/>
      <c r="C63" s="43"/>
      <c r="D63" s="43"/>
      <c r="E63" s="43"/>
      <c r="F63" s="43"/>
      <c r="G63" s="43"/>
      <c r="H63" s="43"/>
      <c r="I63" s="43"/>
      <c r="J63" s="43"/>
    </row>
    <row r="64" spans="1:10">
      <c r="A64" s="20"/>
      <c r="B64" s="43"/>
      <c r="C64" s="43"/>
      <c r="D64" s="43"/>
      <c r="E64" s="43"/>
      <c r="F64" s="43"/>
      <c r="G64" s="43"/>
      <c r="H64" s="43"/>
      <c r="I64" s="43"/>
      <c r="J64" s="43"/>
    </row>
    <row r="65" spans="1:18">
      <c r="A65" s="20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</row>
    <row r="66" spans="1:18">
      <c r="A66" s="20"/>
      <c r="B66" s="20"/>
      <c r="C66" s="20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</row>
    <row r="67" spans="1:18">
      <c r="A67" s="20"/>
      <c r="B67" s="20"/>
      <c r="C67" s="20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</row>
    <row r="68" spans="1:18">
      <c r="A68" s="20"/>
      <c r="B68" s="20"/>
      <c r="C68" s="20"/>
      <c r="D68" s="20"/>
      <c r="E68" s="20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</row>
    <row r="69" spans="1:18">
      <c r="A69" s="20"/>
      <c r="B69" s="20"/>
      <c r="C69" s="20"/>
      <c r="D69" s="20"/>
      <c r="E69" s="20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</row>
    <row r="70" spans="1:18">
      <c r="A70" s="20"/>
      <c r="B70" s="20"/>
      <c r="C70" s="20"/>
      <c r="D70" s="20"/>
      <c r="E70" s="20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  <row r="71" spans="1:18">
      <c r="A71" s="20"/>
      <c r="B71" s="20"/>
      <c r="C71" s="20"/>
      <c r="D71" s="20"/>
      <c r="E71" s="20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</row>
    <row r="72" spans="1:18">
      <c r="A72" s="20"/>
      <c r="B72" s="20"/>
      <c r="C72" s="20"/>
      <c r="D72" s="20"/>
      <c r="E72" s="20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</row>
    <row r="73" spans="1:18">
      <c r="A73" s="20"/>
      <c r="B73" s="20"/>
      <c r="C73" s="20"/>
      <c r="D73" s="20"/>
      <c r="E73" s="20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</row>
    <row r="74" spans="1:18">
      <c r="A74" s="43"/>
      <c r="B74" s="43"/>
      <c r="C74" s="43"/>
      <c r="D74" s="43"/>
      <c r="E74" s="43"/>
      <c r="F74" s="43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</sheetData>
  <mergeCells count="1">
    <mergeCell ref="A21:B21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37"/>
  <sheetViews>
    <sheetView zoomScaleNormal="100" workbookViewId="0">
      <selection activeCell="E8" sqref="E8"/>
    </sheetView>
  </sheetViews>
  <sheetFormatPr defaultColWidth="9.140625" defaultRowHeight="14.45"/>
  <cols>
    <col min="1" max="16384" width="9.140625" style="43"/>
  </cols>
  <sheetData>
    <row r="1" spans="1:22">
      <c r="B1" s="1" t="s">
        <v>23</v>
      </c>
      <c r="K1" s="1"/>
    </row>
    <row r="2" spans="1:22">
      <c r="B2" s="43" t="s">
        <v>24</v>
      </c>
      <c r="C2" s="43" t="e" vm="1">
        <f ca="1">MIN(C$11:INDIRECT(CONCATENATE("C",$N$3+10)))</f>
        <v>#VALUE!</v>
      </c>
      <c r="D2" s="43" t="e" vm="1">
        <f ca="1">MIN(D$11:INDIRECT(CONCATENATE("D",$N$3+10)))</f>
        <v>#VALUE!</v>
      </c>
      <c r="E2" s="43" t="e" vm="1">
        <f ca="1">MIN(E$11:INDIRECT(CONCATENATE("E",$N$3+10)))</f>
        <v>#VALUE!</v>
      </c>
      <c r="F2" s="43" t="e" vm="1">
        <f ca="1">MIN(F$11:INDIRECT(CONCATENATE("F",$N$3+10)))</f>
        <v>#VALUE!</v>
      </c>
      <c r="G2" s="43" t="e" vm="1">
        <f>MIN(G$11:G19086)</f>
        <v>#VALUE!</v>
      </c>
      <c r="H2" s="43" t="e" vm="1">
        <f>MIN(H$11:H19086)</f>
        <v>#VALUE!</v>
      </c>
      <c r="K2" s="1" t="s">
        <v>25</v>
      </c>
    </row>
    <row r="3" spans="1:22">
      <c r="B3" s="43" t="s">
        <v>26</v>
      </c>
      <c r="C3" s="43" t="e" vm="1">
        <f ca="1">MAX(C$11:INDIRECT(CONCATENATE("C",$N$3+10)))</f>
        <v>#VALUE!</v>
      </c>
      <c r="D3" s="43" t="e" vm="1">
        <f ca="1">MAX(D$11:INDIRECT(CONCATENATE("D",$N$3+10)))</f>
        <v>#VALUE!</v>
      </c>
      <c r="E3" s="43" t="e" vm="1">
        <f ca="1">MAX(E$11:INDIRECT(CONCATENATE("E",$N$3+10)))</f>
        <v>#VALUE!</v>
      </c>
      <c r="F3" s="43" t="e" vm="1">
        <f ca="1">MAX(F$11:INDIRECT(CONCATENATE("F",$N$3+10)))</f>
        <v>#VALUE!</v>
      </c>
      <c r="G3" s="43" t="e" vm="1">
        <f>MAX(G$11:G19087)</f>
        <v>#VALUE!</v>
      </c>
      <c r="H3" s="43" t="e" vm="1">
        <f>MAX(H$11:H19087)</f>
        <v>#VALUE!</v>
      </c>
      <c r="I3" s="50" t="s">
        <v>27</v>
      </c>
      <c r="J3" s="50"/>
      <c r="K3" s="62">
        <v>1</v>
      </c>
      <c r="M3" s="50" t="s">
        <v>28</v>
      </c>
      <c r="N3" s="62">
        <f>Main!$C$22</f>
        <v>327</v>
      </c>
    </row>
    <row r="4" spans="1:22">
      <c r="B4" s="43" t="s">
        <v>29</v>
      </c>
      <c r="C4" s="43" t="e" vm="1">
        <f ca="1">AVERAGE(C$11:INDIRECT(CONCATENATE("C",$N$3+10)))</f>
        <v>#VALUE!</v>
      </c>
      <c r="D4" s="43" t="e" vm="1">
        <f ca="1">AVERAGE(D$11:INDIRECT(CONCATENATE("D",$N$3+10)))</f>
        <v>#VALUE!</v>
      </c>
      <c r="E4" s="43" t="e" vm="1">
        <f>AVERAGE(E$11:E20003)</f>
        <v>#VALUE!</v>
      </c>
      <c r="F4" s="43" t="e" vm="1">
        <f ca="1">AVERAGE(F$11:INDIRECT(CONCATENATE("F",$N$3+10)))</f>
        <v>#VALUE!</v>
      </c>
      <c r="G4" s="43" t="e" vm="1">
        <f>AVERAGE(G$11:G19088)</f>
        <v>#VALUE!</v>
      </c>
      <c r="H4" s="43" t="e" vm="1">
        <f>AVERAGE(H$11:H19088)</f>
        <v>#VALUE!</v>
      </c>
    </row>
    <row r="5" spans="1:22">
      <c r="B5" s="43" t="s">
        <v>30</v>
      </c>
      <c r="C5" s="43" t="e" vm="1">
        <f ca="1">_xlfn.STDEV.S(C$11:INDIRECT(CONCATENATE("C",$N$3+10)))</f>
        <v>#VALUE!</v>
      </c>
      <c r="D5" s="43" t="e" vm="1">
        <f ca="1">_xlfn.STDEV.S(D$11:INDIRECT(CONCATENATE("D",$N$3+10)))</f>
        <v>#VALUE!</v>
      </c>
      <c r="E5" s="43" t="e" vm="1">
        <f ca="1">_xlfn.STDEV.S(E$11:INDIRECT(CONCATENATE("E",$N$3+10)))</f>
        <v>#VALUE!</v>
      </c>
      <c r="F5" s="43" t="e" vm="1">
        <f ca="1">_xlfn.STDEV.S(F$11:INDIRECT(CONCATENATE("F",$N$3+10)))</f>
        <v>#VALUE!</v>
      </c>
      <c r="G5" s="43" t="e" vm="1">
        <f>_xlfn.STDEV.S(G$11:G19089)</f>
        <v>#VALUE!</v>
      </c>
      <c r="H5" s="43" t="e" vm="1">
        <f>_xlfn.STDEV.S(H$11:H19089)</f>
        <v>#VALUE!</v>
      </c>
      <c r="I5" s="66" t="s">
        <v>31</v>
      </c>
      <c r="J5" s="66"/>
      <c r="K5" s="66"/>
      <c r="L5" s="66" t="s">
        <v>32</v>
      </c>
      <c r="M5" s="66"/>
      <c r="N5" s="66"/>
      <c r="O5" s="62"/>
      <c r="P5" s="66" t="s">
        <v>33</v>
      </c>
      <c r="Q5" s="66"/>
    </row>
    <row r="6" spans="1:22">
      <c r="K6" s="62" t="s">
        <v>34</v>
      </c>
      <c r="N6" s="62" t="s">
        <v>34</v>
      </c>
      <c r="O6" s="62"/>
      <c r="Q6" s="62" t="s">
        <v>34</v>
      </c>
    </row>
    <row r="7" spans="1:22">
      <c r="C7" s="45" t="s">
        <v>35</v>
      </c>
      <c r="D7" s="45"/>
      <c r="E7" s="45"/>
      <c r="F7" s="45"/>
      <c r="J7" s="48"/>
      <c r="K7" s="51" t="e" vm="2">
        <f ca="1">[1]!simOutput(AVERAGE(K11:IF($N$3&gt;1000,K1011,INDIRECT(CONCATENATE("K",$N$3+10)))),"d1_avg_mle_doses")</f>
        <v>#VALUE!</v>
      </c>
      <c r="L7" s="48"/>
      <c r="M7" s="48"/>
      <c r="N7" s="51" t="e" vm="2">
        <f ca="1">[1]!simOutput(AVERAGE(N11:IF($N$3&gt;1000,N1011,INDIRECT(CONCATENATE("N",$N$3+10)))),"d1_avg_low_doses")</f>
        <v>#VALUE!</v>
      </c>
      <c r="O7" s="48"/>
      <c r="P7" s="48"/>
      <c r="Q7" s="51" t="e" vm="2">
        <f ca="1">[1]!simOutput(AVERAGE(Q11:IF($N$3&gt;1000,Q915,INDIRECT(CONCATENATE("Q",$N$3+10)))),"d1_avg_high_doses")</f>
        <v>#VALUE!</v>
      </c>
      <c r="S7" s="65" t="s">
        <v>36</v>
      </c>
      <c r="T7" s="65"/>
    </row>
    <row r="8" spans="1:22">
      <c r="C8" s="45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6" t="s">
        <v>43</v>
      </c>
      <c r="J8" s="46" t="s">
        <v>44</v>
      </c>
      <c r="K8" s="49" t="s">
        <v>45</v>
      </c>
      <c r="L8" s="46" t="s">
        <v>43</v>
      </c>
      <c r="M8" s="46" t="s">
        <v>44</v>
      </c>
      <c r="N8" s="49" t="s">
        <v>45</v>
      </c>
      <c r="O8" s="46" t="s">
        <v>43</v>
      </c>
      <c r="P8" s="46" t="s">
        <v>44</v>
      </c>
      <c r="Q8" s="49" t="s">
        <v>45</v>
      </c>
      <c r="S8" s="65"/>
      <c r="T8" s="65"/>
      <c r="V8" s="44"/>
    </row>
    <row r="9" spans="1:22">
      <c r="B9" s="43" t="s">
        <v>46</v>
      </c>
      <c r="C9" s="44">
        <f>Main!$C$11</f>
        <v>0.05</v>
      </c>
      <c r="D9" s="43">
        <f>IF(Main!$C$7/Main!$C$8=1, 0.99, (Main!$C$7/Main!$C$8))</f>
        <v>0.99</v>
      </c>
      <c r="E9" s="43">
        <f>Main!$C$10/1000</f>
        <v>1.0699999999999999E-2</v>
      </c>
      <c r="F9" s="43">
        <f>Main!$C$9</f>
        <v>2.5</v>
      </c>
      <c r="G9" s="44">
        <f>Main!C12</f>
        <v>68</v>
      </c>
      <c r="H9" s="44">
        <f>Main!C13</f>
        <v>65</v>
      </c>
      <c r="I9" s="43">
        <f>'Exposure Means'!$O$3</f>
        <v>0</v>
      </c>
      <c r="J9" s="44">
        <f>'Exposure Means'!$D$3</f>
        <v>3.5457477034783529</v>
      </c>
      <c r="K9" s="48"/>
      <c r="L9" s="43">
        <f>'Exposure Means'!$O$32</f>
        <v>0</v>
      </c>
      <c r="M9" s="44">
        <f>'Exposure Means'!$D$32</f>
        <v>3.5401007720895201</v>
      </c>
      <c r="N9" s="48"/>
      <c r="O9" s="43">
        <f>'Exposure Means'!$O$64</f>
        <v>0</v>
      </c>
      <c r="P9" s="44">
        <f>'Exposure Means'!$D$64</f>
        <v>3.5523342285399222</v>
      </c>
      <c r="S9" s="65"/>
      <c r="T9" s="65"/>
    </row>
    <row r="10" spans="1:22">
      <c r="B10" s="43" t="s">
        <v>47</v>
      </c>
      <c r="C10" s="43">
        <f>Main!$D$11/3</f>
        <v>9.0000000000000011E-2</v>
      </c>
      <c r="E10" s="43">
        <f>Main!$D$10/3000</f>
        <v>6.2666666666666662E-2</v>
      </c>
      <c r="F10" s="43">
        <f>Main!$D$9/3</f>
        <v>3.3000000000000003</v>
      </c>
      <c r="G10" s="43">
        <f>Main!$D$12/3</f>
        <v>10</v>
      </c>
      <c r="H10" s="43">
        <f>Main!D13/3</f>
        <v>3.6999999999999997</v>
      </c>
      <c r="I10" s="43">
        <f>'Exposure Means'!$P$3</f>
        <v>0.25855934363572497</v>
      </c>
      <c r="J10" s="44">
        <f>'Exposure Means'!$D$4</f>
        <v>1.2227466117127463</v>
      </c>
      <c r="K10" s="48"/>
      <c r="L10" s="43">
        <f>'Exposure Means'!$P$32</f>
        <v>0.25163555322182984</v>
      </c>
      <c r="M10" s="44">
        <f>'Exposure Means'!$D$33</f>
        <v>1.1749278760247124</v>
      </c>
      <c r="N10" s="48"/>
      <c r="O10" s="43">
        <f>'Exposure Means'!$P$64</f>
        <v>0.26527740776229358</v>
      </c>
      <c r="P10" s="44">
        <f>'Exposure Means'!$D$65</f>
        <v>1.273477901431308</v>
      </c>
      <c r="Q10" s="48"/>
      <c r="S10" s="65"/>
      <c r="T10" s="65"/>
    </row>
    <row r="11" spans="1:22">
      <c r="A11" s="43">
        <v>1</v>
      </c>
      <c r="C11" s="43" t="e" vm="2">
        <f>[1]!GenLimitNormal($C$9,$C$10,0,1000,0)</f>
        <v>#VALUE!</v>
      </c>
      <c r="D11" s="43" t="e" vm="2">
        <f>[1]!GenBetaPERT(0,$D$9,1)</f>
        <v>#VALUE!</v>
      </c>
      <c r="E11" s="43" t="e" vm="2">
        <f>[1]!GenLognormal(E$9,E$10)</f>
        <v>#VALUE!</v>
      </c>
      <c r="F11" s="43" t="e" vm="2">
        <f>[1]!GenLognormal($F$9,$F$10)</f>
        <v>#VALUE!</v>
      </c>
      <c r="G11" s="43" t="e" vm="2">
        <f>[1]!GenLognormal($G$9,$G$10)</f>
        <v>#VALUE!</v>
      </c>
      <c r="H11" s="43" t="e" vm="2">
        <f>[1]!genNormal($H$9,$H$10)</f>
        <v>#VALUE!</v>
      </c>
      <c r="I11" s="43" t="e" vm="2">
        <f>[1]!genUniform($I$9,$I$10)</f>
        <v>#VALUE!</v>
      </c>
      <c r="J11" s="43" t="e" vm="1">
        <f>_xlfn.LOGNORM.INV($I11,$J$9,$J$10)*1000</f>
        <v>#VALUE!</v>
      </c>
      <c r="K11" s="43" t="e" vm="1">
        <f t="shared" ref="K11:K74" si="0">($C11+$D11*(($J11/($H11*365))/$G11)+(1-$D11)*($F11*$E11))</f>
        <v>#VALUE!</v>
      </c>
      <c r="L11" s="43" t="e" vm="2">
        <f>[1]!genUniform($I$9,$I$10)</f>
        <v>#VALUE!</v>
      </c>
      <c r="M11" s="43" t="e" vm="1">
        <f>_xlfn.LOGNORM.INV($L11,$M$9,$M$10)*1000</f>
        <v>#VALUE!</v>
      </c>
      <c r="N11" s="43" t="e" vm="1">
        <f t="shared" ref="N11:N74" si="1">($C11+$D11*(($M11/($H11*365))/$G11)+(1-$D11)*($F11*$E11))</f>
        <v>#VALUE!</v>
      </c>
      <c r="O11" s="43" t="e" vm="2">
        <f>[1]!genUniform($I$9,$I$10)</f>
        <v>#VALUE!</v>
      </c>
      <c r="P11" s="43" t="e" vm="1">
        <f>_xlfn.LOGNORM.INV($O11,$P$9,$P$10)*1000</f>
        <v>#VALUE!</v>
      </c>
      <c r="Q11" s="43" t="e" vm="1">
        <f t="shared" ref="Q11:Q74" si="2">($C11+$D11*(($P11/($H11*365))/$G11)+(1-$D11)*($F11*$E11))</f>
        <v>#VALUE!</v>
      </c>
      <c r="S11" s="65"/>
      <c r="T11" s="65"/>
    </row>
    <row r="12" spans="1:22">
      <c r="A12" s="43">
        <v>2</v>
      </c>
      <c r="C12" s="43" t="e" vm="2">
        <f>[1]!GenLimitNormal($C$9,$C$10,0,1000,0)</f>
        <v>#VALUE!</v>
      </c>
      <c r="D12" s="43" t="e" vm="2">
        <f>[1]!GenBetaPERT(0,$D$9,1)</f>
        <v>#VALUE!</v>
      </c>
      <c r="E12" s="43" t="e" vm="2">
        <f>[1]!GenLognormal(E$9,E$10)</f>
        <v>#VALUE!</v>
      </c>
      <c r="F12" s="43" t="e" vm="2">
        <f>[1]!GenLognormal($F$9,$F$10)</f>
        <v>#VALUE!</v>
      </c>
      <c r="G12" s="43" t="e" vm="2">
        <f>[1]!GenLognormal($G$9,$G$10)</f>
        <v>#VALUE!</v>
      </c>
      <c r="H12" s="43" t="e" vm="2">
        <f>[1]!genNormal($H$9,$H$10)</f>
        <v>#VALUE!</v>
      </c>
      <c r="I12" s="43" t="e" vm="2">
        <f>[1]!genUniform($I$9,$I$10)</f>
        <v>#VALUE!</v>
      </c>
      <c r="J12" s="43" t="e" vm="1">
        <f t="shared" ref="J12:J75" si="3">_xlfn.LOGNORM.INV($I12,$J$9,$J$10)*1000</f>
        <v>#VALUE!</v>
      </c>
      <c r="K12" s="43" t="e" vm="1">
        <f t="shared" si="0"/>
        <v>#VALUE!</v>
      </c>
      <c r="L12" s="43" t="e" vm="2">
        <f>[1]!genUniform($I$9,$I$10)</f>
        <v>#VALUE!</v>
      </c>
      <c r="M12" s="43" t="e" vm="1">
        <f t="shared" ref="M12:M75" si="4">_xlfn.LOGNORM.INV($L12,$M$9,$M$10)*1000</f>
        <v>#VALUE!</v>
      </c>
      <c r="N12" s="43" t="e" vm="1">
        <f t="shared" si="1"/>
        <v>#VALUE!</v>
      </c>
      <c r="O12" s="43" t="e" vm="2">
        <f>[1]!genUniform($I$9,$I$10)</f>
        <v>#VALUE!</v>
      </c>
      <c r="P12" s="43" t="e" vm="1">
        <f t="shared" ref="P12:P75" si="5">_xlfn.LOGNORM.INV($O12,$P$9,$P$10)*1000</f>
        <v>#VALUE!</v>
      </c>
      <c r="Q12" s="43" t="e" vm="1">
        <f t="shared" si="2"/>
        <v>#VALUE!</v>
      </c>
      <c r="R12" s="47"/>
      <c r="S12" s="65"/>
      <c r="T12" s="65"/>
    </row>
    <row r="13" spans="1:22">
      <c r="A13" s="43">
        <v>3</v>
      </c>
      <c r="C13" s="43" t="e" vm="2">
        <f>[1]!GenLimitNormal($C$9,$C$10,0,1000,0)</f>
        <v>#VALUE!</v>
      </c>
      <c r="D13" s="43" t="e" vm="2">
        <f>[1]!GenBetaPERT(0,$D$9,1)</f>
        <v>#VALUE!</v>
      </c>
      <c r="E13" s="43" t="e" vm="2">
        <f>[1]!GenLognormal(E$9,E$10)</f>
        <v>#VALUE!</v>
      </c>
      <c r="F13" s="43" t="e" vm="2">
        <f>[1]!GenLognormal($F$9,$F$10)</f>
        <v>#VALUE!</v>
      </c>
      <c r="G13" s="43" t="e" vm="2">
        <f>[1]!GenLognormal($G$9,$G$10)</f>
        <v>#VALUE!</v>
      </c>
      <c r="H13" s="43" t="e" vm="2">
        <f>[1]!genNormal($H$9,$H$10)</f>
        <v>#VALUE!</v>
      </c>
      <c r="I13" s="43" t="e" vm="2">
        <f>[1]!genUniform($I$9,$I$10)</f>
        <v>#VALUE!</v>
      </c>
      <c r="J13" s="43" t="e" vm="1">
        <f t="shared" si="3"/>
        <v>#VALUE!</v>
      </c>
      <c r="K13" s="43" t="e" vm="1">
        <f t="shared" si="0"/>
        <v>#VALUE!</v>
      </c>
      <c r="L13" s="43" t="e" vm="2">
        <f>[1]!genUniform($I$9,$I$10)</f>
        <v>#VALUE!</v>
      </c>
      <c r="M13" s="43" t="e" vm="1">
        <f t="shared" si="4"/>
        <v>#VALUE!</v>
      </c>
      <c r="N13" s="43" t="e" vm="1">
        <f t="shared" si="1"/>
        <v>#VALUE!</v>
      </c>
      <c r="O13" s="43" t="e" vm="2">
        <f>[1]!genUniform($I$9,$I$10)</f>
        <v>#VALUE!</v>
      </c>
      <c r="P13" s="43" t="e" vm="1">
        <f t="shared" si="5"/>
        <v>#VALUE!</v>
      </c>
      <c r="Q13" s="43" t="e" vm="1">
        <f t="shared" si="2"/>
        <v>#VALUE!</v>
      </c>
      <c r="R13" s="47"/>
      <c r="S13" s="47"/>
      <c r="T13" s="47"/>
    </row>
    <row r="14" spans="1:22">
      <c r="A14" s="43">
        <v>4</v>
      </c>
      <c r="C14" s="43" t="e" vm="2">
        <f>[1]!GenLimitNormal($C$9,$C$10,0,1000,0)</f>
        <v>#VALUE!</v>
      </c>
      <c r="D14" s="43" t="e" vm="2">
        <f>[1]!GenBetaPERT(0,$D$9,1)</f>
        <v>#VALUE!</v>
      </c>
      <c r="E14" s="43" t="e" vm="2">
        <f>[1]!GenLognormal(E$9,E$10)</f>
        <v>#VALUE!</v>
      </c>
      <c r="F14" s="43" t="e" vm="2">
        <f>[1]!GenLognormal($F$9,$F$10)</f>
        <v>#VALUE!</v>
      </c>
      <c r="G14" s="43" t="e" vm="2">
        <f>[1]!GenLognormal($G$9,$G$10)</f>
        <v>#VALUE!</v>
      </c>
      <c r="H14" s="43" t="e" vm="2">
        <f>[1]!genNormal($H$9,$H$10)</f>
        <v>#VALUE!</v>
      </c>
      <c r="I14" s="43" t="e" vm="2">
        <f>[1]!genUniform($I$9,$I$10)</f>
        <v>#VALUE!</v>
      </c>
      <c r="J14" s="43" t="e" vm="1">
        <f t="shared" si="3"/>
        <v>#VALUE!</v>
      </c>
      <c r="K14" s="43" t="e" vm="1">
        <f t="shared" si="0"/>
        <v>#VALUE!</v>
      </c>
      <c r="L14" s="43" t="e" vm="2">
        <f>[1]!genUniform($I$9,$I$10)</f>
        <v>#VALUE!</v>
      </c>
      <c r="M14" s="43" t="e" vm="1">
        <f t="shared" si="4"/>
        <v>#VALUE!</v>
      </c>
      <c r="N14" s="43" t="e" vm="1">
        <f t="shared" si="1"/>
        <v>#VALUE!</v>
      </c>
      <c r="O14" s="43" t="e" vm="2">
        <f>[1]!genUniform($I$9,$I$10)</f>
        <v>#VALUE!</v>
      </c>
      <c r="P14" s="43" t="e" vm="1">
        <f t="shared" si="5"/>
        <v>#VALUE!</v>
      </c>
      <c r="Q14" s="43" t="e" vm="1">
        <f t="shared" si="2"/>
        <v>#VALUE!</v>
      </c>
      <c r="R14" s="47"/>
      <c r="S14" s="47"/>
      <c r="T14" s="47"/>
    </row>
    <row r="15" spans="1:22">
      <c r="A15" s="43">
        <v>5</v>
      </c>
      <c r="C15" s="43" t="e" vm="2">
        <f>[1]!GenLimitNormal($C$9,$C$10,0,1000,0)</f>
        <v>#VALUE!</v>
      </c>
      <c r="D15" s="43" t="e" vm="2">
        <f>[1]!GenBetaPERT(0,$D$9,1)</f>
        <v>#VALUE!</v>
      </c>
      <c r="E15" s="43" t="e" vm="2">
        <f>[1]!GenLognormal(E$9,E$10)</f>
        <v>#VALUE!</v>
      </c>
      <c r="F15" s="43" t="e" vm="2">
        <f>[1]!GenLognormal($F$9,$F$10)</f>
        <v>#VALUE!</v>
      </c>
      <c r="G15" s="43" t="e" vm="2">
        <f>[1]!GenLognormal($G$9,$G$10)</f>
        <v>#VALUE!</v>
      </c>
      <c r="H15" s="43" t="e" vm="2">
        <f>[1]!genNormal($H$9,$H$10)</f>
        <v>#VALUE!</v>
      </c>
      <c r="I15" s="43" t="e" vm="2">
        <f>[1]!genUniform($I$9,$I$10)</f>
        <v>#VALUE!</v>
      </c>
      <c r="J15" s="43" t="e" vm="1">
        <f t="shared" si="3"/>
        <v>#VALUE!</v>
      </c>
      <c r="K15" s="43" t="e" vm="1">
        <f t="shared" si="0"/>
        <v>#VALUE!</v>
      </c>
      <c r="L15" s="43" t="e" vm="2">
        <f>[1]!genUniform($I$9,$I$10)</f>
        <v>#VALUE!</v>
      </c>
      <c r="M15" s="43" t="e" vm="1">
        <f t="shared" si="4"/>
        <v>#VALUE!</v>
      </c>
      <c r="N15" s="43" t="e" vm="1">
        <f t="shared" si="1"/>
        <v>#VALUE!</v>
      </c>
      <c r="O15" s="43" t="e" vm="2">
        <f>[1]!genUniform($I$9,$I$10)</f>
        <v>#VALUE!</v>
      </c>
      <c r="P15" s="43" t="e" vm="1">
        <f t="shared" si="5"/>
        <v>#VALUE!</v>
      </c>
      <c r="Q15" s="43" t="e" vm="1">
        <f t="shared" si="2"/>
        <v>#VALUE!</v>
      </c>
      <c r="R15" s="47"/>
      <c r="S15" s="47"/>
      <c r="T15" s="47"/>
    </row>
    <row r="16" spans="1:22">
      <c r="A16" s="43">
        <v>6</v>
      </c>
      <c r="C16" s="43" t="e" vm="2">
        <f>[1]!GenLimitNormal($C$9,$C$10,0,1000,0)</f>
        <v>#VALUE!</v>
      </c>
      <c r="D16" s="43" t="e" vm="2">
        <f>[1]!GenBetaPERT(0,$D$9,1)</f>
        <v>#VALUE!</v>
      </c>
      <c r="E16" s="43" t="e" vm="2">
        <f>[1]!GenLognormal(E$9,E$10)</f>
        <v>#VALUE!</v>
      </c>
      <c r="F16" s="43" t="e" vm="2">
        <f>[1]!GenLognormal($F$9,$F$10)</f>
        <v>#VALUE!</v>
      </c>
      <c r="G16" s="43" t="e" vm="2">
        <f>[1]!GenLognormal($G$9,$G$10)</f>
        <v>#VALUE!</v>
      </c>
      <c r="H16" s="43" t="e" vm="2">
        <f>[1]!genNormal($H$9,$H$10)</f>
        <v>#VALUE!</v>
      </c>
      <c r="I16" s="43" t="e" vm="2">
        <f>[1]!genUniform($I$9,$I$10)</f>
        <v>#VALUE!</v>
      </c>
      <c r="J16" s="43" t="e" vm="1">
        <f t="shared" si="3"/>
        <v>#VALUE!</v>
      </c>
      <c r="K16" s="43" t="e" vm="1">
        <f t="shared" si="0"/>
        <v>#VALUE!</v>
      </c>
      <c r="L16" s="43" t="e" vm="2">
        <f>[1]!genUniform($I$9,$I$10)</f>
        <v>#VALUE!</v>
      </c>
      <c r="M16" s="43" t="e" vm="1">
        <f t="shared" si="4"/>
        <v>#VALUE!</v>
      </c>
      <c r="N16" s="43" t="e" vm="1">
        <f t="shared" si="1"/>
        <v>#VALUE!</v>
      </c>
      <c r="O16" s="43" t="e" vm="2">
        <f>[1]!genUniform($I$9,$I$10)</f>
        <v>#VALUE!</v>
      </c>
      <c r="P16" s="43" t="e" vm="1">
        <f t="shared" si="5"/>
        <v>#VALUE!</v>
      </c>
      <c r="Q16" s="43" t="e" vm="1">
        <f t="shared" si="2"/>
        <v>#VALUE!</v>
      </c>
      <c r="R16" s="47"/>
      <c r="S16" s="47"/>
      <c r="T16" s="47"/>
    </row>
    <row r="17" spans="1:17">
      <c r="A17" s="43">
        <v>7</v>
      </c>
      <c r="C17" s="43" t="e" vm="2">
        <f>[1]!GenLimitNormal($C$9,$C$10,0,1000,0)</f>
        <v>#VALUE!</v>
      </c>
      <c r="D17" s="43" t="e" vm="2">
        <f>[1]!GenBetaPERT(0,$D$9,1)</f>
        <v>#VALUE!</v>
      </c>
      <c r="E17" s="43" t="e" vm="2">
        <f>[1]!GenLognormal(E$9,E$10)</f>
        <v>#VALUE!</v>
      </c>
      <c r="F17" s="43" t="e" vm="2">
        <f>[1]!GenLognormal($F$9,$F$10)</f>
        <v>#VALUE!</v>
      </c>
      <c r="G17" s="43" t="e" vm="2">
        <f>[1]!GenLognormal($G$9,$G$10)</f>
        <v>#VALUE!</v>
      </c>
      <c r="H17" s="43" t="e" vm="2">
        <f>[1]!genNormal($H$9,$H$10)</f>
        <v>#VALUE!</v>
      </c>
      <c r="I17" s="43" t="e" vm="2">
        <f>[1]!genUniform($I$9,$I$10)</f>
        <v>#VALUE!</v>
      </c>
      <c r="J17" s="43" t="e" vm="1">
        <f t="shared" si="3"/>
        <v>#VALUE!</v>
      </c>
      <c r="K17" s="43" t="e" vm="1">
        <f t="shared" si="0"/>
        <v>#VALUE!</v>
      </c>
      <c r="L17" s="43" t="e" vm="2">
        <f>[1]!genUniform($I$9,$I$10)</f>
        <v>#VALUE!</v>
      </c>
      <c r="M17" s="43" t="e" vm="1">
        <f t="shared" si="4"/>
        <v>#VALUE!</v>
      </c>
      <c r="N17" s="43" t="e" vm="1">
        <f t="shared" si="1"/>
        <v>#VALUE!</v>
      </c>
      <c r="O17" s="43" t="e" vm="2">
        <f>[1]!genUniform($I$9,$I$10)</f>
        <v>#VALUE!</v>
      </c>
      <c r="P17" s="43" t="e" vm="1">
        <f t="shared" si="5"/>
        <v>#VALUE!</v>
      </c>
      <c r="Q17" s="43" t="e" vm="1">
        <f t="shared" si="2"/>
        <v>#VALUE!</v>
      </c>
    </row>
    <row r="18" spans="1:17">
      <c r="A18" s="43">
        <v>8</v>
      </c>
      <c r="C18" s="43" t="e" vm="2">
        <f>[1]!GenLimitNormal($C$9,$C$10,0,1000,0)</f>
        <v>#VALUE!</v>
      </c>
      <c r="D18" s="43" t="e" vm="2">
        <f>[1]!GenBetaPERT(0,$D$9,1)</f>
        <v>#VALUE!</v>
      </c>
      <c r="E18" s="43" t="e" vm="2">
        <f>[1]!GenLognormal(E$9,E$10)</f>
        <v>#VALUE!</v>
      </c>
      <c r="F18" s="43" t="e" vm="2">
        <f>[1]!GenLognormal($F$9,$F$10)</f>
        <v>#VALUE!</v>
      </c>
      <c r="G18" s="43" t="e" vm="2">
        <f>[1]!GenLognormal($G$9,$G$10)</f>
        <v>#VALUE!</v>
      </c>
      <c r="H18" s="43" t="e" vm="2">
        <f>[1]!genNormal($H$9,$H$10)</f>
        <v>#VALUE!</v>
      </c>
      <c r="I18" s="43" t="e" vm="2">
        <f>[1]!genUniform($I$9,$I$10)</f>
        <v>#VALUE!</v>
      </c>
      <c r="J18" s="43" t="e" vm="1">
        <f t="shared" si="3"/>
        <v>#VALUE!</v>
      </c>
      <c r="K18" s="43" t="e" vm="1">
        <f t="shared" si="0"/>
        <v>#VALUE!</v>
      </c>
      <c r="L18" s="43" t="e" vm="2">
        <f>[1]!genUniform($I$9,$I$10)</f>
        <v>#VALUE!</v>
      </c>
      <c r="M18" s="43" t="e" vm="1">
        <f t="shared" si="4"/>
        <v>#VALUE!</v>
      </c>
      <c r="N18" s="43" t="e" vm="1">
        <f t="shared" si="1"/>
        <v>#VALUE!</v>
      </c>
      <c r="O18" s="43" t="e" vm="2">
        <f>[1]!genUniform($I$9,$I$10)</f>
        <v>#VALUE!</v>
      </c>
      <c r="P18" s="43" t="e" vm="1">
        <f t="shared" si="5"/>
        <v>#VALUE!</v>
      </c>
      <c r="Q18" s="43" t="e" vm="1">
        <f t="shared" si="2"/>
        <v>#VALUE!</v>
      </c>
    </row>
    <row r="19" spans="1:17">
      <c r="A19" s="43">
        <v>9</v>
      </c>
      <c r="C19" s="43" t="e" vm="2">
        <f>[1]!GenLimitNormal($C$9,$C$10,0,1000,0)</f>
        <v>#VALUE!</v>
      </c>
      <c r="D19" s="43" t="e" vm="2">
        <f>[1]!GenBetaPERT(0,$D$9,1)</f>
        <v>#VALUE!</v>
      </c>
      <c r="E19" s="43" t="e" vm="2">
        <f>[1]!GenLognormal(E$9,E$10)</f>
        <v>#VALUE!</v>
      </c>
      <c r="F19" s="43" t="e" vm="2">
        <f>[1]!GenLognormal($F$9,$F$10)</f>
        <v>#VALUE!</v>
      </c>
      <c r="G19" s="43" t="e" vm="2">
        <f>[1]!GenLognormal($G$9,$G$10)</f>
        <v>#VALUE!</v>
      </c>
      <c r="H19" s="43" t="e" vm="2">
        <f>[1]!genNormal($H$9,$H$10)</f>
        <v>#VALUE!</v>
      </c>
      <c r="I19" s="43" t="e" vm="2">
        <f>[1]!genUniform($I$9,$I$10)</f>
        <v>#VALUE!</v>
      </c>
      <c r="J19" s="43" t="e" vm="1">
        <f t="shared" si="3"/>
        <v>#VALUE!</v>
      </c>
      <c r="K19" s="43" t="e" vm="1">
        <f t="shared" si="0"/>
        <v>#VALUE!</v>
      </c>
      <c r="L19" s="43" t="e" vm="2">
        <f>[1]!genUniform($I$9,$I$10)</f>
        <v>#VALUE!</v>
      </c>
      <c r="M19" s="43" t="e" vm="1">
        <f t="shared" si="4"/>
        <v>#VALUE!</v>
      </c>
      <c r="N19" s="43" t="e" vm="1">
        <f t="shared" si="1"/>
        <v>#VALUE!</v>
      </c>
      <c r="O19" s="43" t="e" vm="2">
        <f>[1]!genUniform($I$9,$I$10)</f>
        <v>#VALUE!</v>
      </c>
      <c r="P19" s="43" t="e" vm="1">
        <f t="shared" si="5"/>
        <v>#VALUE!</v>
      </c>
      <c r="Q19" s="43" t="e" vm="1">
        <f t="shared" si="2"/>
        <v>#VALUE!</v>
      </c>
    </row>
    <row r="20" spans="1:17">
      <c r="A20" s="43">
        <v>10</v>
      </c>
      <c r="C20" s="43" t="e" vm="2">
        <f>[1]!GenLimitNormal($C$9,$C$10,0,1000,0)</f>
        <v>#VALUE!</v>
      </c>
      <c r="D20" s="43" t="e" vm="2">
        <f>[1]!GenBetaPERT(0,$D$9,1)</f>
        <v>#VALUE!</v>
      </c>
      <c r="E20" s="43" t="e" vm="2">
        <f>[1]!GenLognormal(E$9,E$10)</f>
        <v>#VALUE!</v>
      </c>
      <c r="F20" s="43" t="e" vm="2">
        <f>[1]!GenLognormal($F$9,$F$10)</f>
        <v>#VALUE!</v>
      </c>
      <c r="G20" s="43" t="e" vm="2">
        <f>[1]!GenLognormal($G$9,$G$10)</f>
        <v>#VALUE!</v>
      </c>
      <c r="H20" s="43" t="e" vm="2">
        <f>[1]!genNormal($H$9,$H$10)</f>
        <v>#VALUE!</v>
      </c>
      <c r="I20" s="43" t="e" vm="2">
        <f>[1]!genUniform($I$9,$I$10)</f>
        <v>#VALUE!</v>
      </c>
      <c r="J20" s="43" t="e" vm="1">
        <f t="shared" si="3"/>
        <v>#VALUE!</v>
      </c>
      <c r="K20" s="43" t="e" vm="1">
        <f t="shared" si="0"/>
        <v>#VALUE!</v>
      </c>
      <c r="L20" s="43" t="e" vm="2">
        <f>[1]!genUniform($I$9,$I$10)</f>
        <v>#VALUE!</v>
      </c>
      <c r="M20" s="43" t="e" vm="1">
        <f t="shared" si="4"/>
        <v>#VALUE!</v>
      </c>
      <c r="N20" s="43" t="e" vm="1">
        <f t="shared" si="1"/>
        <v>#VALUE!</v>
      </c>
      <c r="O20" s="43" t="e" vm="2">
        <f>[1]!genUniform($I$9,$I$10)</f>
        <v>#VALUE!</v>
      </c>
      <c r="P20" s="43" t="e" vm="1">
        <f t="shared" si="5"/>
        <v>#VALUE!</v>
      </c>
      <c r="Q20" s="43" t="e" vm="1">
        <f t="shared" si="2"/>
        <v>#VALUE!</v>
      </c>
    </row>
    <row r="21" spans="1:17">
      <c r="A21" s="43">
        <v>11</v>
      </c>
      <c r="C21" s="43" t="e" vm="2">
        <f>[1]!GenLimitNormal($C$9,$C$10,0,1000,0)</f>
        <v>#VALUE!</v>
      </c>
      <c r="D21" s="43" t="e" vm="2">
        <f>[1]!GenBetaPERT(0,$D$9,1)</f>
        <v>#VALUE!</v>
      </c>
      <c r="E21" s="43" t="e" vm="2">
        <f>[1]!GenLognormal(E$9,E$10)</f>
        <v>#VALUE!</v>
      </c>
      <c r="F21" s="43" t="e" vm="2">
        <f>[1]!GenLognormal($F$9,$F$10)</f>
        <v>#VALUE!</v>
      </c>
      <c r="G21" s="43" t="e" vm="2">
        <f>[1]!GenLognormal($G$9,$G$10)</f>
        <v>#VALUE!</v>
      </c>
      <c r="H21" s="43" t="e" vm="2">
        <f>[1]!genNormal($H$9,$H$10)</f>
        <v>#VALUE!</v>
      </c>
      <c r="I21" s="43" t="e" vm="2">
        <f>[1]!genUniform($I$9,$I$10)</f>
        <v>#VALUE!</v>
      </c>
      <c r="J21" s="43" t="e" vm="1">
        <f t="shared" si="3"/>
        <v>#VALUE!</v>
      </c>
      <c r="K21" s="43" t="e" vm="1">
        <f t="shared" si="0"/>
        <v>#VALUE!</v>
      </c>
      <c r="L21" s="43" t="e" vm="2">
        <f>[1]!genUniform($I$9,$I$10)</f>
        <v>#VALUE!</v>
      </c>
      <c r="M21" s="43" t="e" vm="1">
        <f t="shared" si="4"/>
        <v>#VALUE!</v>
      </c>
      <c r="N21" s="43" t="e" vm="1">
        <f t="shared" si="1"/>
        <v>#VALUE!</v>
      </c>
      <c r="O21" s="43" t="e" vm="2">
        <f>[1]!genUniform($I$9,$I$10)</f>
        <v>#VALUE!</v>
      </c>
      <c r="P21" s="43" t="e" vm="1">
        <f t="shared" si="5"/>
        <v>#VALUE!</v>
      </c>
      <c r="Q21" s="43" t="e" vm="1">
        <f t="shared" si="2"/>
        <v>#VALUE!</v>
      </c>
    </row>
    <row r="22" spans="1:17">
      <c r="A22" s="43">
        <v>12</v>
      </c>
      <c r="C22" s="43" t="e" vm="2">
        <f>[1]!GenLimitNormal($C$9,$C$10,0,1000,0)</f>
        <v>#VALUE!</v>
      </c>
      <c r="D22" s="43" t="e" vm="2">
        <f>[1]!GenBetaPERT(0,$D$9,1)</f>
        <v>#VALUE!</v>
      </c>
      <c r="E22" s="43" t="e" vm="2">
        <f>[1]!GenLognormal(E$9,E$10)</f>
        <v>#VALUE!</v>
      </c>
      <c r="F22" s="43" t="e" vm="2">
        <f>[1]!GenLognormal($F$9,$F$10)</f>
        <v>#VALUE!</v>
      </c>
      <c r="G22" s="43" t="e" vm="2">
        <f>[1]!GenLognormal($G$9,$G$10)</f>
        <v>#VALUE!</v>
      </c>
      <c r="H22" s="43" t="e" vm="2">
        <f>[1]!genNormal($H$9,$H$10)</f>
        <v>#VALUE!</v>
      </c>
      <c r="I22" s="43" t="e" vm="2">
        <f>[1]!genUniform($I$9,$I$10)</f>
        <v>#VALUE!</v>
      </c>
      <c r="J22" s="43" t="e" vm="1">
        <f t="shared" si="3"/>
        <v>#VALUE!</v>
      </c>
      <c r="K22" s="43" t="e" vm="1">
        <f t="shared" si="0"/>
        <v>#VALUE!</v>
      </c>
      <c r="L22" s="43" t="e" vm="2">
        <f>[1]!genUniform($I$9,$I$10)</f>
        <v>#VALUE!</v>
      </c>
      <c r="M22" s="43" t="e" vm="1">
        <f t="shared" si="4"/>
        <v>#VALUE!</v>
      </c>
      <c r="N22" s="43" t="e" vm="1">
        <f t="shared" si="1"/>
        <v>#VALUE!</v>
      </c>
      <c r="O22" s="43" t="e" vm="2">
        <f>[1]!genUniform($I$9,$I$10)</f>
        <v>#VALUE!</v>
      </c>
      <c r="P22" s="43" t="e" vm="1">
        <f t="shared" si="5"/>
        <v>#VALUE!</v>
      </c>
      <c r="Q22" s="43" t="e" vm="1">
        <f t="shared" si="2"/>
        <v>#VALUE!</v>
      </c>
    </row>
    <row r="23" spans="1:17">
      <c r="A23" s="43">
        <v>13</v>
      </c>
      <c r="C23" s="43" t="e" vm="2">
        <f>[1]!GenLimitNormal($C$9,$C$10,0,1000,0)</f>
        <v>#VALUE!</v>
      </c>
      <c r="D23" s="43" t="e" vm="2">
        <f>[1]!GenBetaPERT(0,$D$9,1)</f>
        <v>#VALUE!</v>
      </c>
      <c r="E23" s="43" t="e" vm="2">
        <f>[1]!GenLognormal(E$9,E$10)</f>
        <v>#VALUE!</v>
      </c>
      <c r="F23" s="43" t="e" vm="2">
        <f>[1]!GenLognormal($F$9,$F$10)</f>
        <v>#VALUE!</v>
      </c>
      <c r="G23" s="43" t="e" vm="2">
        <f>[1]!GenLognormal($G$9,$G$10)</f>
        <v>#VALUE!</v>
      </c>
      <c r="H23" s="43" t="e" vm="2">
        <f>[1]!genNormal($H$9,$H$10)</f>
        <v>#VALUE!</v>
      </c>
      <c r="I23" s="43" t="e" vm="2">
        <f>[1]!genUniform($I$9,$I$10)</f>
        <v>#VALUE!</v>
      </c>
      <c r="J23" s="43" t="e" vm="1">
        <f t="shared" si="3"/>
        <v>#VALUE!</v>
      </c>
      <c r="K23" s="43" t="e" vm="1">
        <f t="shared" si="0"/>
        <v>#VALUE!</v>
      </c>
      <c r="L23" s="43" t="e" vm="2">
        <f>[1]!genUniform($I$9,$I$10)</f>
        <v>#VALUE!</v>
      </c>
      <c r="M23" s="43" t="e" vm="1">
        <f t="shared" si="4"/>
        <v>#VALUE!</v>
      </c>
      <c r="N23" s="43" t="e" vm="1">
        <f t="shared" si="1"/>
        <v>#VALUE!</v>
      </c>
      <c r="O23" s="43" t="e" vm="2">
        <f>[1]!genUniform($I$9,$I$10)</f>
        <v>#VALUE!</v>
      </c>
      <c r="P23" s="43" t="e" vm="1">
        <f t="shared" si="5"/>
        <v>#VALUE!</v>
      </c>
      <c r="Q23" s="43" t="e" vm="1">
        <f t="shared" si="2"/>
        <v>#VALUE!</v>
      </c>
    </row>
    <row r="24" spans="1:17">
      <c r="A24" s="43">
        <v>14</v>
      </c>
      <c r="C24" s="43" t="e" vm="2">
        <f>[1]!GenLimitNormal($C$9,$C$10,0,1000,0)</f>
        <v>#VALUE!</v>
      </c>
      <c r="D24" s="43" t="e" vm="2">
        <f>[1]!GenBetaPERT(0,$D$9,1)</f>
        <v>#VALUE!</v>
      </c>
      <c r="E24" s="43" t="e" vm="2">
        <f>[1]!GenLognormal(E$9,E$10)</f>
        <v>#VALUE!</v>
      </c>
      <c r="F24" s="43" t="e" vm="2">
        <f>[1]!GenLognormal($F$9,$F$10)</f>
        <v>#VALUE!</v>
      </c>
      <c r="G24" s="43" t="e" vm="2">
        <f>[1]!GenLognormal($G$9,$G$10)</f>
        <v>#VALUE!</v>
      </c>
      <c r="H24" s="43" t="e" vm="2">
        <f>[1]!genNormal($H$9,$H$10)</f>
        <v>#VALUE!</v>
      </c>
      <c r="I24" s="43" t="e" vm="2">
        <f>[1]!genUniform($I$9,$I$10)</f>
        <v>#VALUE!</v>
      </c>
      <c r="J24" s="43" t="e" vm="1">
        <f t="shared" si="3"/>
        <v>#VALUE!</v>
      </c>
      <c r="K24" s="43" t="e" vm="1">
        <f t="shared" si="0"/>
        <v>#VALUE!</v>
      </c>
      <c r="L24" s="43" t="e" vm="2">
        <f>[1]!genUniform($I$9,$I$10)</f>
        <v>#VALUE!</v>
      </c>
      <c r="M24" s="43" t="e" vm="1">
        <f t="shared" si="4"/>
        <v>#VALUE!</v>
      </c>
      <c r="N24" s="43" t="e" vm="1">
        <f t="shared" si="1"/>
        <v>#VALUE!</v>
      </c>
      <c r="O24" s="43" t="e" vm="2">
        <f>[1]!genUniform($I$9,$I$10)</f>
        <v>#VALUE!</v>
      </c>
      <c r="P24" s="43" t="e" vm="1">
        <f t="shared" si="5"/>
        <v>#VALUE!</v>
      </c>
      <c r="Q24" s="43" t="e" vm="1">
        <f t="shared" si="2"/>
        <v>#VALUE!</v>
      </c>
    </row>
    <row r="25" spans="1:17">
      <c r="A25" s="43">
        <v>15</v>
      </c>
      <c r="C25" s="43" t="e" vm="2">
        <f>[1]!GenLimitNormal($C$9,$C$10,0,1000,0)</f>
        <v>#VALUE!</v>
      </c>
      <c r="D25" s="43" t="e" vm="2">
        <f>[1]!GenBetaPERT(0,$D$9,1)</f>
        <v>#VALUE!</v>
      </c>
      <c r="E25" s="43" t="e" vm="2">
        <f>[1]!GenLognormal(E$9,E$10)</f>
        <v>#VALUE!</v>
      </c>
      <c r="F25" s="43" t="e" vm="2">
        <f>[1]!GenLognormal($F$9,$F$10)</f>
        <v>#VALUE!</v>
      </c>
      <c r="G25" s="43" t="e" vm="2">
        <f>[1]!GenLognormal($G$9,$G$10)</f>
        <v>#VALUE!</v>
      </c>
      <c r="H25" s="43" t="e" vm="2">
        <f>[1]!genNormal($H$9,$H$10)</f>
        <v>#VALUE!</v>
      </c>
      <c r="I25" s="43" t="e" vm="2">
        <f>[1]!genUniform($I$9,$I$10)</f>
        <v>#VALUE!</v>
      </c>
      <c r="J25" s="43" t="e" vm="1">
        <f t="shared" si="3"/>
        <v>#VALUE!</v>
      </c>
      <c r="K25" s="43" t="e" vm="1">
        <f t="shared" si="0"/>
        <v>#VALUE!</v>
      </c>
      <c r="L25" s="43" t="e" vm="2">
        <f>[1]!genUniform($I$9,$I$10)</f>
        <v>#VALUE!</v>
      </c>
      <c r="M25" s="43" t="e" vm="1">
        <f t="shared" si="4"/>
        <v>#VALUE!</v>
      </c>
      <c r="N25" s="43" t="e" vm="1">
        <f t="shared" si="1"/>
        <v>#VALUE!</v>
      </c>
      <c r="O25" s="43" t="e" vm="2">
        <f>[1]!genUniform($I$9,$I$10)</f>
        <v>#VALUE!</v>
      </c>
      <c r="P25" s="43" t="e" vm="1">
        <f t="shared" si="5"/>
        <v>#VALUE!</v>
      </c>
      <c r="Q25" s="43" t="e" vm="1">
        <f t="shared" si="2"/>
        <v>#VALUE!</v>
      </c>
    </row>
    <row r="26" spans="1:17">
      <c r="A26" s="43">
        <v>16</v>
      </c>
      <c r="C26" s="43" t="e" vm="2">
        <f>[1]!GenLimitNormal($C$9,$C$10,0,1000,0)</f>
        <v>#VALUE!</v>
      </c>
      <c r="D26" s="43" t="e" vm="2">
        <f>[1]!GenBetaPERT(0,$D$9,1)</f>
        <v>#VALUE!</v>
      </c>
      <c r="E26" s="43" t="e" vm="2">
        <f>[1]!GenLognormal(E$9,E$10)</f>
        <v>#VALUE!</v>
      </c>
      <c r="F26" s="43" t="e" vm="2">
        <f>[1]!GenLognormal($F$9,$F$10)</f>
        <v>#VALUE!</v>
      </c>
      <c r="G26" s="43" t="e" vm="2">
        <f>[1]!GenLognormal($G$9,$G$10)</f>
        <v>#VALUE!</v>
      </c>
      <c r="H26" s="43" t="e" vm="2">
        <f>[1]!genNormal($H$9,$H$10)</f>
        <v>#VALUE!</v>
      </c>
      <c r="I26" s="43" t="e" vm="2">
        <f>[1]!genUniform($I$9,$I$10)</f>
        <v>#VALUE!</v>
      </c>
      <c r="J26" s="43" t="e" vm="1">
        <f t="shared" si="3"/>
        <v>#VALUE!</v>
      </c>
      <c r="K26" s="43" t="e" vm="1">
        <f t="shared" si="0"/>
        <v>#VALUE!</v>
      </c>
      <c r="L26" s="43" t="e" vm="2">
        <f>[1]!genUniform($I$9,$I$10)</f>
        <v>#VALUE!</v>
      </c>
      <c r="M26" s="43" t="e" vm="1">
        <f t="shared" si="4"/>
        <v>#VALUE!</v>
      </c>
      <c r="N26" s="43" t="e" vm="1">
        <f t="shared" si="1"/>
        <v>#VALUE!</v>
      </c>
      <c r="O26" s="43" t="e" vm="2">
        <f>[1]!genUniform($I$9,$I$10)</f>
        <v>#VALUE!</v>
      </c>
      <c r="P26" s="43" t="e" vm="1">
        <f t="shared" si="5"/>
        <v>#VALUE!</v>
      </c>
      <c r="Q26" s="43" t="e" vm="1">
        <f t="shared" si="2"/>
        <v>#VALUE!</v>
      </c>
    </row>
    <row r="27" spans="1:17">
      <c r="A27" s="43">
        <v>17</v>
      </c>
      <c r="C27" s="43" t="e" vm="2">
        <f>[1]!GenLimitNormal($C$9,$C$10,0,1000,0)</f>
        <v>#VALUE!</v>
      </c>
      <c r="D27" s="43" t="e" vm="2">
        <f>[1]!GenBetaPERT(0,$D$9,1)</f>
        <v>#VALUE!</v>
      </c>
      <c r="E27" s="43" t="e" vm="2">
        <f>[1]!GenLognormal(E$9,E$10)</f>
        <v>#VALUE!</v>
      </c>
      <c r="F27" s="43" t="e" vm="2">
        <f>[1]!GenLognormal($F$9,$F$10)</f>
        <v>#VALUE!</v>
      </c>
      <c r="G27" s="43" t="e" vm="2">
        <f>[1]!GenLognormal($G$9,$G$10)</f>
        <v>#VALUE!</v>
      </c>
      <c r="H27" s="43" t="e" vm="2">
        <f>[1]!genNormal($H$9,$H$10)</f>
        <v>#VALUE!</v>
      </c>
      <c r="I27" s="43" t="e" vm="2">
        <f>[1]!genUniform($I$9,$I$10)</f>
        <v>#VALUE!</v>
      </c>
      <c r="J27" s="43" t="e" vm="1">
        <f t="shared" si="3"/>
        <v>#VALUE!</v>
      </c>
      <c r="K27" s="43" t="e" vm="1">
        <f t="shared" si="0"/>
        <v>#VALUE!</v>
      </c>
      <c r="L27" s="43" t="e" vm="2">
        <f>[1]!genUniform($I$9,$I$10)</f>
        <v>#VALUE!</v>
      </c>
      <c r="M27" s="43" t="e" vm="1">
        <f t="shared" si="4"/>
        <v>#VALUE!</v>
      </c>
      <c r="N27" s="43" t="e" vm="1">
        <f t="shared" si="1"/>
        <v>#VALUE!</v>
      </c>
      <c r="O27" s="43" t="e" vm="2">
        <f>[1]!genUniform($I$9,$I$10)</f>
        <v>#VALUE!</v>
      </c>
      <c r="P27" s="43" t="e" vm="1">
        <f t="shared" si="5"/>
        <v>#VALUE!</v>
      </c>
      <c r="Q27" s="43" t="e" vm="1">
        <f t="shared" si="2"/>
        <v>#VALUE!</v>
      </c>
    </row>
    <row r="28" spans="1:17">
      <c r="A28" s="43">
        <v>18</v>
      </c>
      <c r="C28" s="43" t="e" vm="2">
        <f>[1]!GenLimitNormal($C$9,$C$10,0,1000,0)</f>
        <v>#VALUE!</v>
      </c>
      <c r="D28" s="43" t="e" vm="2">
        <f>[1]!GenBetaPERT(0,$D$9,1)</f>
        <v>#VALUE!</v>
      </c>
      <c r="E28" s="43" t="e" vm="2">
        <f>[1]!GenLognormal(E$9,E$10)</f>
        <v>#VALUE!</v>
      </c>
      <c r="F28" s="43" t="e" vm="2">
        <f>[1]!GenLognormal($F$9,$F$10)</f>
        <v>#VALUE!</v>
      </c>
      <c r="G28" s="43" t="e" vm="2">
        <f>[1]!GenLognormal($G$9,$G$10)</f>
        <v>#VALUE!</v>
      </c>
      <c r="H28" s="43" t="e" vm="2">
        <f>[1]!genNormal($H$9,$H$10)</f>
        <v>#VALUE!</v>
      </c>
      <c r="I28" s="43" t="e" vm="2">
        <f>[1]!genUniform($I$9,$I$10)</f>
        <v>#VALUE!</v>
      </c>
      <c r="J28" s="43" t="e" vm="1">
        <f t="shared" si="3"/>
        <v>#VALUE!</v>
      </c>
      <c r="K28" s="43" t="e" vm="1">
        <f t="shared" si="0"/>
        <v>#VALUE!</v>
      </c>
      <c r="L28" s="43" t="e" vm="2">
        <f>[1]!genUniform($I$9,$I$10)</f>
        <v>#VALUE!</v>
      </c>
      <c r="M28" s="43" t="e" vm="1">
        <f t="shared" si="4"/>
        <v>#VALUE!</v>
      </c>
      <c r="N28" s="43" t="e" vm="1">
        <f t="shared" si="1"/>
        <v>#VALUE!</v>
      </c>
      <c r="O28" s="43" t="e" vm="2">
        <f>[1]!genUniform($I$9,$I$10)</f>
        <v>#VALUE!</v>
      </c>
      <c r="P28" s="43" t="e" vm="1">
        <f t="shared" si="5"/>
        <v>#VALUE!</v>
      </c>
      <c r="Q28" s="43" t="e" vm="1">
        <f t="shared" si="2"/>
        <v>#VALUE!</v>
      </c>
    </row>
    <row r="29" spans="1:17">
      <c r="A29" s="43">
        <v>19</v>
      </c>
      <c r="C29" s="43" t="e" vm="2">
        <f>[1]!GenLimitNormal($C$9,$C$10,0,1000,0)</f>
        <v>#VALUE!</v>
      </c>
      <c r="D29" s="43" t="e" vm="2">
        <f>[1]!GenBetaPERT(0,$D$9,1)</f>
        <v>#VALUE!</v>
      </c>
      <c r="E29" s="43" t="e" vm="2">
        <f>[1]!GenLognormal(E$9,E$10)</f>
        <v>#VALUE!</v>
      </c>
      <c r="F29" s="43" t="e" vm="2">
        <f>[1]!GenLognormal($F$9,$F$10)</f>
        <v>#VALUE!</v>
      </c>
      <c r="G29" s="43" t="e" vm="2">
        <f>[1]!GenLognormal($G$9,$G$10)</f>
        <v>#VALUE!</v>
      </c>
      <c r="H29" s="43" t="e" vm="2">
        <f>[1]!genNormal($H$9,$H$10)</f>
        <v>#VALUE!</v>
      </c>
      <c r="I29" s="43" t="e" vm="2">
        <f>[1]!genUniform($I$9,$I$10)</f>
        <v>#VALUE!</v>
      </c>
      <c r="J29" s="43" t="e" vm="1">
        <f t="shared" si="3"/>
        <v>#VALUE!</v>
      </c>
      <c r="K29" s="43" t="e" vm="1">
        <f t="shared" si="0"/>
        <v>#VALUE!</v>
      </c>
      <c r="L29" s="43" t="e" vm="2">
        <f>[1]!genUniform($I$9,$I$10)</f>
        <v>#VALUE!</v>
      </c>
      <c r="M29" s="43" t="e" vm="1">
        <f t="shared" si="4"/>
        <v>#VALUE!</v>
      </c>
      <c r="N29" s="43" t="e" vm="1">
        <f t="shared" si="1"/>
        <v>#VALUE!</v>
      </c>
      <c r="O29" s="43" t="e" vm="2">
        <f>[1]!genUniform($I$9,$I$10)</f>
        <v>#VALUE!</v>
      </c>
      <c r="P29" s="43" t="e" vm="1">
        <f t="shared" si="5"/>
        <v>#VALUE!</v>
      </c>
      <c r="Q29" s="43" t="e" vm="1">
        <f t="shared" si="2"/>
        <v>#VALUE!</v>
      </c>
    </row>
    <row r="30" spans="1:17">
      <c r="A30" s="43">
        <v>20</v>
      </c>
      <c r="C30" s="43" t="e" vm="2">
        <f>[1]!GenLimitNormal($C$9,$C$10,0,1000,0)</f>
        <v>#VALUE!</v>
      </c>
      <c r="D30" s="43" t="e" vm="2">
        <f>[1]!GenBetaPERT(0,$D$9,1)</f>
        <v>#VALUE!</v>
      </c>
      <c r="E30" s="43" t="e" vm="2">
        <f>[1]!GenLognormal(E$9,E$10)</f>
        <v>#VALUE!</v>
      </c>
      <c r="F30" s="43" t="e" vm="2">
        <f>[1]!GenLognormal($F$9,$F$10)</f>
        <v>#VALUE!</v>
      </c>
      <c r="G30" s="43" t="e" vm="2">
        <f>[1]!GenLognormal($G$9,$G$10)</f>
        <v>#VALUE!</v>
      </c>
      <c r="H30" s="43" t="e" vm="2">
        <f>[1]!genNormal($H$9,$H$10)</f>
        <v>#VALUE!</v>
      </c>
      <c r="I30" s="43" t="e" vm="2">
        <f>[1]!genUniform($I$9,$I$10)</f>
        <v>#VALUE!</v>
      </c>
      <c r="J30" s="43" t="e" vm="1">
        <f t="shared" si="3"/>
        <v>#VALUE!</v>
      </c>
      <c r="K30" s="43" t="e" vm="1">
        <f t="shared" si="0"/>
        <v>#VALUE!</v>
      </c>
      <c r="L30" s="43" t="e" vm="2">
        <f>[1]!genUniform($I$9,$I$10)</f>
        <v>#VALUE!</v>
      </c>
      <c r="M30" s="43" t="e" vm="1">
        <f t="shared" si="4"/>
        <v>#VALUE!</v>
      </c>
      <c r="N30" s="43" t="e" vm="1">
        <f t="shared" si="1"/>
        <v>#VALUE!</v>
      </c>
      <c r="O30" s="43" t="e" vm="2">
        <f>[1]!genUniform($I$9,$I$10)</f>
        <v>#VALUE!</v>
      </c>
      <c r="P30" s="43" t="e" vm="1">
        <f t="shared" si="5"/>
        <v>#VALUE!</v>
      </c>
      <c r="Q30" s="43" t="e" vm="1">
        <f t="shared" si="2"/>
        <v>#VALUE!</v>
      </c>
    </row>
    <row r="31" spans="1:17">
      <c r="A31" s="43">
        <v>21</v>
      </c>
      <c r="C31" s="43" t="e" vm="2">
        <f>[1]!GenLimitNormal($C$9,$C$10,0,1000,0)</f>
        <v>#VALUE!</v>
      </c>
      <c r="D31" s="43" t="e" vm="2">
        <f>[1]!GenBetaPERT(0,$D$9,1)</f>
        <v>#VALUE!</v>
      </c>
      <c r="E31" s="43" t="e" vm="2">
        <f>[1]!GenLognormal(E$9,E$10)</f>
        <v>#VALUE!</v>
      </c>
      <c r="F31" s="43" t="e" vm="2">
        <f>[1]!GenLognormal($F$9,$F$10)</f>
        <v>#VALUE!</v>
      </c>
      <c r="G31" s="43" t="e" vm="2">
        <f>[1]!GenLognormal($G$9,$G$10)</f>
        <v>#VALUE!</v>
      </c>
      <c r="H31" s="43" t="e" vm="2">
        <f>[1]!genNormal($H$9,$H$10)</f>
        <v>#VALUE!</v>
      </c>
      <c r="I31" s="43" t="e" vm="2">
        <f>[1]!genUniform($I$9,$I$10)</f>
        <v>#VALUE!</v>
      </c>
      <c r="J31" s="43" t="e" vm="1">
        <f t="shared" si="3"/>
        <v>#VALUE!</v>
      </c>
      <c r="K31" s="43" t="e" vm="1">
        <f t="shared" si="0"/>
        <v>#VALUE!</v>
      </c>
      <c r="L31" s="43" t="e" vm="2">
        <f>[1]!genUniform($I$9,$I$10)</f>
        <v>#VALUE!</v>
      </c>
      <c r="M31" s="43" t="e" vm="1">
        <f t="shared" si="4"/>
        <v>#VALUE!</v>
      </c>
      <c r="N31" s="43" t="e" vm="1">
        <f t="shared" si="1"/>
        <v>#VALUE!</v>
      </c>
      <c r="O31" s="43" t="e" vm="2">
        <f>[1]!genUniform($I$9,$I$10)</f>
        <v>#VALUE!</v>
      </c>
      <c r="P31" s="43" t="e" vm="1">
        <f t="shared" si="5"/>
        <v>#VALUE!</v>
      </c>
      <c r="Q31" s="43" t="e" vm="1">
        <f t="shared" si="2"/>
        <v>#VALUE!</v>
      </c>
    </row>
    <row r="32" spans="1:17">
      <c r="A32" s="43">
        <v>22</v>
      </c>
      <c r="C32" s="43" t="e" vm="2">
        <f>[1]!GenLimitNormal($C$9,$C$10,0,1000,0)</f>
        <v>#VALUE!</v>
      </c>
      <c r="D32" s="43" t="e" vm="2">
        <f>[1]!GenBetaPERT(0,$D$9,1)</f>
        <v>#VALUE!</v>
      </c>
      <c r="E32" s="43" t="e" vm="2">
        <f>[1]!GenLognormal(E$9,E$10)</f>
        <v>#VALUE!</v>
      </c>
      <c r="F32" s="43" t="e" vm="2">
        <f>[1]!GenLognormal($F$9,$F$10)</f>
        <v>#VALUE!</v>
      </c>
      <c r="G32" s="43" t="e" vm="2">
        <f>[1]!GenLognormal($G$9,$G$10)</f>
        <v>#VALUE!</v>
      </c>
      <c r="H32" s="43" t="e" vm="2">
        <f>[1]!genNormal($H$9,$H$10)</f>
        <v>#VALUE!</v>
      </c>
      <c r="I32" s="43" t="e" vm="2">
        <f>[1]!genUniform($I$9,$I$10)</f>
        <v>#VALUE!</v>
      </c>
      <c r="J32" s="43" t="e" vm="1">
        <f t="shared" si="3"/>
        <v>#VALUE!</v>
      </c>
      <c r="K32" s="43" t="e" vm="1">
        <f t="shared" si="0"/>
        <v>#VALUE!</v>
      </c>
      <c r="L32" s="43" t="e" vm="2">
        <f>[1]!genUniform($I$9,$I$10)</f>
        <v>#VALUE!</v>
      </c>
      <c r="M32" s="43" t="e" vm="1">
        <f t="shared" si="4"/>
        <v>#VALUE!</v>
      </c>
      <c r="N32" s="43" t="e" vm="1">
        <f t="shared" si="1"/>
        <v>#VALUE!</v>
      </c>
      <c r="O32" s="43" t="e" vm="2">
        <f>[1]!genUniform($I$9,$I$10)</f>
        <v>#VALUE!</v>
      </c>
      <c r="P32" s="43" t="e" vm="1">
        <f t="shared" si="5"/>
        <v>#VALUE!</v>
      </c>
      <c r="Q32" s="43" t="e" vm="1">
        <f t="shared" si="2"/>
        <v>#VALUE!</v>
      </c>
    </row>
    <row r="33" spans="1:17">
      <c r="A33" s="43">
        <v>23</v>
      </c>
      <c r="C33" s="43" t="e" vm="2">
        <f>[1]!GenLimitNormal($C$9,$C$10,0,1000,0)</f>
        <v>#VALUE!</v>
      </c>
      <c r="D33" s="43" t="e" vm="2">
        <f>[1]!GenBetaPERT(0,$D$9,1)</f>
        <v>#VALUE!</v>
      </c>
      <c r="E33" s="43" t="e" vm="2">
        <f>[1]!GenLognormal(E$9,E$10)</f>
        <v>#VALUE!</v>
      </c>
      <c r="F33" s="43" t="e" vm="2">
        <f>[1]!GenLognormal($F$9,$F$10)</f>
        <v>#VALUE!</v>
      </c>
      <c r="G33" s="43" t="e" vm="2">
        <f>[1]!GenLognormal($G$9,$G$10)</f>
        <v>#VALUE!</v>
      </c>
      <c r="H33" s="43" t="e" vm="2">
        <f>[1]!genNormal($H$9,$H$10)</f>
        <v>#VALUE!</v>
      </c>
      <c r="I33" s="43" t="e" vm="2">
        <f>[1]!genUniform($I$9,$I$10)</f>
        <v>#VALUE!</v>
      </c>
      <c r="J33" s="43" t="e" vm="1">
        <f t="shared" si="3"/>
        <v>#VALUE!</v>
      </c>
      <c r="K33" s="43" t="e" vm="1">
        <f t="shared" si="0"/>
        <v>#VALUE!</v>
      </c>
      <c r="L33" s="43" t="e" vm="2">
        <f>[1]!genUniform($I$9,$I$10)</f>
        <v>#VALUE!</v>
      </c>
      <c r="M33" s="43" t="e" vm="1">
        <f t="shared" si="4"/>
        <v>#VALUE!</v>
      </c>
      <c r="N33" s="43" t="e" vm="1">
        <f t="shared" si="1"/>
        <v>#VALUE!</v>
      </c>
      <c r="O33" s="43" t="e" vm="2">
        <f>[1]!genUniform($I$9,$I$10)</f>
        <v>#VALUE!</v>
      </c>
      <c r="P33" s="43" t="e" vm="1">
        <f t="shared" si="5"/>
        <v>#VALUE!</v>
      </c>
      <c r="Q33" s="43" t="e" vm="1">
        <f t="shared" si="2"/>
        <v>#VALUE!</v>
      </c>
    </row>
    <row r="34" spans="1:17">
      <c r="A34" s="43">
        <v>24</v>
      </c>
      <c r="C34" s="43" t="e" vm="2">
        <f>[1]!GenLimitNormal($C$9,$C$10,0,1000,0)</f>
        <v>#VALUE!</v>
      </c>
      <c r="D34" s="43" t="e" vm="2">
        <f>[1]!GenBetaPERT(0,$D$9,1)</f>
        <v>#VALUE!</v>
      </c>
      <c r="E34" s="43" t="e" vm="2">
        <f>[1]!GenLognormal(E$9,E$10)</f>
        <v>#VALUE!</v>
      </c>
      <c r="F34" s="43" t="e" vm="2">
        <f>[1]!GenLognormal($F$9,$F$10)</f>
        <v>#VALUE!</v>
      </c>
      <c r="G34" s="43" t="e" vm="2">
        <f>[1]!GenLognormal($G$9,$G$10)</f>
        <v>#VALUE!</v>
      </c>
      <c r="H34" s="43" t="e" vm="2">
        <f>[1]!genNormal($H$9,$H$10)</f>
        <v>#VALUE!</v>
      </c>
      <c r="I34" s="43" t="e" vm="2">
        <f>[1]!genUniform($I$9,$I$10)</f>
        <v>#VALUE!</v>
      </c>
      <c r="J34" s="43" t="e" vm="1">
        <f t="shared" si="3"/>
        <v>#VALUE!</v>
      </c>
      <c r="K34" s="43" t="e" vm="1">
        <f t="shared" si="0"/>
        <v>#VALUE!</v>
      </c>
      <c r="L34" s="43" t="e" vm="2">
        <f>[1]!genUniform($I$9,$I$10)</f>
        <v>#VALUE!</v>
      </c>
      <c r="M34" s="43" t="e" vm="1">
        <f t="shared" si="4"/>
        <v>#VALUE!</v>
      </c>
      <c r="N34" s="43" t="e" vm="1">
        <f t="shared" si="1"/>
        <v>#VALUE!</v>
      </c>
      <c r="O34" s="43" t="e" vm="2">
        <f>[1]!genUniform($I$9,$I$10)</f>
        <v>#VALUE!</v>
      </c>
      <c r="P34" s="43" t="e" vm="1">
        <f t="shared" si="5"/>
        <v>#VALUE!</v>
      </c>
      <c r="Q34" s="43" t="e" vm="1">
        <f t="shared" si="2"/>
        <v>#VALUE!</v>
      </c>
    </row>
    <row r="35" spans="1:17">
      <c r="A35" s="43">
        <v>25</v>
      </c>
      <c r="C35" s="43" t="e" vm="2">
        <f>[1]!GenLimitNormal($C$9,$C$10,0,1000,0)</f>
        <v>#VALUE!</v>
      </c>
      <c r="D35" s="43" t="e" vm="2">
        <f>[1]!GenBetaPERT(0,$D$9,1)</f>
        <v>#VALUE!</v>
      </c>
      <c r="E35" s="43" t="e" vm="2">
        <f>[1]!GenLognormal(E$9,E$10)</f>
        <v>#VALUE!</v>
      </c>
      <c r="F35" s="43" t="e" vm="2">
        <f>[1]!GenLognormal($F$9,$F$10)</f>
        <v>#VALUE!</v>
      </c>
      <c r="G35" s="43" t="e" vm="2">
        <f>[1]!GenLognormal($G$9,$G$10)</f>
        <v>#VALUE!</v>
      </c>
      <c r="H35" s="43" t="e" vm="2">
        <f>[1]!genNormal($H$9,$H$10)</f>
        <v>#VALUE!</v>
      </c>
      <c r="I35" s="43" t="e" vm="2">
        <f>[1]!genUniform($I$9,$I$10)</f>
        <v>#VALUE!</v>
      </c>
      <c r="J35" s="43" t="e" vm="1">
        <f t="shared" si="3"/>
        <v>#VALUE!</v>
      </c>
      <c r="K35" s="43" t="e" vm="1">
        <f t="shared" si="0"/>
        <v>#VALUE!</v>
      </c>
      <c r="L35" s="43" t="e" vm="2">
        <f>[1]!genUniform($I$9,$I$10)</f>
        <v>#VALUE!</v>
      </c>
      <c r="M35" s="43" t="e" vm="1">
        <f t="shared" si="4"/>
        <v>#VALUE!</v>
      </c>
      <c r="N35" s="43" t="e" vm="1">
        <f t="shared" si="1"/>
        <v>#VALUE!</v>
      </c>
      <c r="O35" s="43" t="e" vm="2">
        <f>[1]!genUniform($I$9,$I$10)</f>
        <v>#VALUE!</v>
      </c>
      <c r="P35" s="43" t="e" vm="1">
        <f t="shared" si="5"/>
        <v>#VALUE!</v>
      </c>
      <c r="Q35" s="43" t="e" vm="1">
        <f t="shared" si="2"/>
        <v>#VALUE!</v>
      </c>
    </row>
    <row r="36" spans="1:17">
      <c r="A36" s="43">
        <v>26</v>
      </c>
      <c r="C36" s="43" t="e" vm="2">
        <f>[1]!GenLimitNormal($C$9,$C$10,0,1000,0)</f>
        <v>#VALUE!</v>
      </c>
      <c r="D36" s="43" t="e" vm="2">
        <f>[1]!GenBetaPERT(0,$D$9,1)</f>
        <v>#VALUE!</v>
      </c>
      <c r="E36" s="43" t="e" vm="2">
        <f>[1]!GenLognormal(E$9,E$10)</f>
        <v>#VALUE!</v>
      </c>
      <c r="F36" s="43" t="e" vm="2">
        <f>[1]!GenLognormal($F$9,$F$10)</f>
        <v>#VALUE!</v>
      </c>
      <c r="G36" s="43" t="e" vm="2">
        <f>[1]!GenLognormal($G$9,$G$10)</f>
        <v>#VALUE!</v>
      </c>
      <c r="H36" s="43" t="e" vm="2">
        <f>[1]!genNormal($H$9,$H$10)</f>
        <v>#VALUE!</v>
      </c>
      <c r="I36" s="43" t="e" vm="2">
        <f>[1]!genUniform($I$9,$I$10)</f>
        <v>#VALUE!</v>
      </c>
      <c r="J36" s="43" t="e" vm="1">
        <f t="shared" si="3"/>
        <v>#VALUE!</v>
      </c>
      <c r="K36" s="43" t="e" vm="1">
        <f t="shared" si="0"/>
        <v>#VALUE!</v>
      </c>
      <c r="L36" s="43" t="e" vm="2">
        <f>[1]!genUniform($I$9,$I$10)</f>
        <v>#VALUE!</v>
      </c>
      <c r="M36" s="43" t="e" vm="1">
        <f t="shared" si="4"/>
        <v>#VALUE!</v>
      </c>
      <c r="N36" s="43" t="e" vm="1">
        <f t="shared" si="1"/>
        <v>#VALUE!</v>
      </c>
      <c r="O36" s="43" t="e" vm="2">
        <f>[1]!genUniform($I$9,$I$10)</f>
        <v>#VALUE!</v>
      </c>
      <c r="P36" s="43" t="e" vm="1">
        <f t="shared" si="5"/>
        <v>#VALUE!</v>
      </c>
      <c r="Q36" s="43" t="e" vm="1">
        <f t="shared" si="2"/>
        <v>#VALUE!</v>
      </c>
    </row>
    <row r="37" spans="1:17">
      <c r="A37" s="43">
        <v>27</v>
      </c>
      <c r="C37" s="43" t="e" vm="2">
        <f>[1]!GenLimitNormal($C$9,$C$10,0,1000,0)</f>
        <v>#VALUE!</v>
      </c>
      <c r="D37" s="43" t="e" vm="2">
        <f>[1]!GenBetaPERT(0,$D$9,1)</f>
        <v>#VALUE!</v>
      </c>
      <c r="E37" s="43" t="e" vm="2">
        <f>[1]!GenLognormal(E$9,E$10)</f>
        <v>#VALUE!</v>
      </c>
      <c r="F37" s="43" t="e" vm="2">
        <f>[1]!GenLognormal($F$9,$F$10)</f>
        <v>#VALUE!</v>
      </c>
      <c r="G37" s="43" t="e" vm="2">
        <f>[1]!GenLognormal($G$9,$G$10)</f>
        <v>#VALUE!</v>
      </c>
      <c r="H37" s="43" t="e" vm="2">
        <f>[1]!genNormal($H$9,$H$10)</f>
        <v>#VALUE!</v>
      </c>
      <c r="I37" s="43" t="e" vm="2">
        <f>[1]!genUniform($I$9,$I$10)</f>
        <v>#VALUE!</v>
      </c>
      <c r="J37" s="43" t="e" vm="1">
        <f t="shared" si="3"/>
        <v>#VALUE!</v>
      </c>
      <c r="K37" s="43" t="e" vm="1">
        <f t="shared" si="0"/>
        <v>#VALUE!</v>
      </c>
      <c r="L37" s="43" t="e" vm="2">
        <f>[1]!genUniform($I$9,$I$10)</f>
        <v>#VALUE!</v>
      </c>
      <c r="M37" s="43" t="e" vm="1">
        <f t="shared" si="4"/>
        <v>#VALUE!</v>
      </c>
      <c r="N37" s="43" t="e" vm="1">
        <f t="shared" si="1"/>
        <v>#VALUE!</v>
      </c>
      <c r="O37" s="43" t="e" vm="2">
        <f>[1]!genUniform($I$9,$I$10)</f>
        <v>#VALUE!</v>
      </c>
      <c r="P37" s="43" t="e" vm="1">
        <f t="shared" si="5"/>
        <v>#VALUE!</v>
      </c>
      <c r="Q37" s="43" t="e" vm="1">
        <f t="shared" si="2"/>
        <v>#VALUE!</v>
      </c>
    </row>
    <row r="38" spans="1:17">
      <c r="A38" s="43">
        <v>28</v>
      </c>
      <c r="C38" s="43" t="e" vm="2">
        <f>[1]!GenLimitNormal($C$9,$C$10,0,1000,0)</f>
        <v>#VALUE!</v>
      </c>
      <c r="D38" s="43" t="e" vm="2">
        <f>[1]!GenBetaPERT(0,$D$9,1)</f>
        <v>#VALUE!</v>
      </c>
      <c r="E38" s="43" t="e" vm="2">
        <f>[1]!GenLognormal(E$9,E$10)</f>
        <v>#VALUE!</v>
      </c>
      <c r="F38" s="43" t="e" vm="2">
        <f>[1]!GenLognormal($F$9,$F$10)</f>
        <v>#VALUE!</v>
      </c>
      <c r="G38" s="43" t="e" vm="2">
        <f>[1]!GenLognormal($G$9,$G$10)</f>
        <v>#VALUE!</v>
      </c>
      <c r="H38" s="43" t="e" vm="2">
        <f>[1]!genNormal($H$9,$H$10)</f>
        <v>#VALUE!</v>
      </c>
      <c r="I38" s="43" t="e" vm="2">
        <f>[1]!genUniform($I$9,$I$10)</f>
        <v>#VALUE!</v>
      </c>
      <c r="J38" s="43" t="e" vm="1">
        <f t="shared" si="3"/>
        <v>#VALUE!</v>
      </c>
      <c r="K38" s="43" t="e" vm="1">
        <f t="shared" si="0"/>
        <v>#VALUE!</v>
      </c>
      <c r="L38" s="43" t="e" vm="2">
        <f>[1]!genUniform($I$9,$I$10)</f>
        <v>#VALUE!</v>
      </c>
      <c r="M38" s="43" t="e" vm="1">
        <f t="shared" si="4"/>
        <v>#VALUE!</v>
      </c>
      <c r="N38" s="43" t="e" vm="1">
        <f t="shared" si="1"/>
        <v>#VALUE!</v>
      </c>
      <c r="O38" s="43" t="e" vm="2">
        <f>[1]!genUniform($I$9,$I$10)</f>
        <v>#VALUE!</v>
      </c>
      <c r="P38" s="43" t="e" vm="1">
        <f t="shared" si="5"/>
        <v>#VALUE!</v>
      </c>
      <c r="Q38" s="43" t="e" vm="1">
        <f t="shared" si="2"/>
        <v>#VALUE!</v>
      </c>
    </row>
    <row r="39" spans="1:17">
      <c r="A39" s="43">
        <v>29</v>
      </c>
      <c r="C39" s="43" t="e" vm="2">
        <f>[1]!GenLimitNormal($C$9,$C$10,0,1000,0)</f>
        <v>#VALUE!</v>
      </c>
      <c r="D39" s="43" t="e" vm="2">
        <f>[1]!GenBetaPERT(0,$D$9,1)</f>
        <v>#VALUE!</v>
      </c>
      <c r="E39" s="43" t="e" vm="2">
        <f>[1]!GenLognormal(E$9,E$10)</f>
        <v>#VALUE!</v>
      </c>
      <c r="F39" s="43" t="e" vm="2">
        <f>[1]!GenLognormal($F$9,$F$10)</f>
        <v>#VALUE!</v>
      </c>
      <c r="G39" s="43" t="e" vm="2">
        <f>[1]!GenLognormal($G$9,$G$10)</f>
        <v>#VALUE!</v>
      </c>
      <c r="H39" s="43" t="e" vm="2">
        <f>[1]!genNormal($H$9,$H$10)</f>
        <v>#VALUE!</v>
      </c>
      <c r="I39" s="43" t="e" vm="2">
        <f>[1]!genUniform($I$9,$I$10)</f>
        <v>#VALUE!</v>
      </c>
      <c r="J39" s="43" t="e" vm="1">
        <f t="shared" si="3"/>
        <v>#VALUE!</v>
      </c>
      <c r="K39" s="43" t="e" vm="1">
        <f t="shared" si="0"/>
        <v>#VALUE!</v>
      </c>
      <c r="L39" s="43" t="e" vm="2">
        <f>[1]!genUniform($I$9,$I$10)</f>
        <v>#VALUE!</v>
      </c>
      <c r="M39" s="43" t="e" vm="1">
        <f t="shared" si="4"/>
        <v>#VALUE!</v>
      </c>
      <c r="N39" s="43" t="e" vm="1">
        <f t="shared" si="1"/>
        <v>#VALUE!</v>
      </c>
      <c r="O39" s="43" t="e" vm="2">
        <f>[1]!genUniform($I$9,$I$10)</f>
        <v>#VALUE!</v>
      </c>
      <c r="P39" s="43" t="e" vm="1">
        <f t="shared" si="5"/>
        <v>#VALUE!</v>
      </c>
      <c r="Q39" s="43" t="e" vm="1">
        <f t="shared" si="2"/>
        <v>#VALUE!</v>
      </c>
    </row>
    <row r="40" spans="1:17">
      <c r="A40" s="43">
        <v>30</v>
      </c>
      <c r="C40" s="43" t="e" vm="2">
        <f>[1]!GenLimitNormal($C$9,$C$10,0,1000,0)</f>
        <v>#VALUE!</v>
      </c>
      <c r="D40" s="43" t="e" vm="2">
        <f>[1]!GenBetaPERT(0,$D$9,1)</f>
        <v>#VALUE!</v>
      </c>
      <c r="E40" s="43" t="e" vm="2">
        <f>[1]!GenLognormal(E$9,E$10)</f>
        <v>#VALUE!</v>
      </c>
      <c r="F40" s="43" t="e" vm="2">
        <f>[1]!GenLognormal($F$9,$F$10)</f>
        <v>#VALUE!</v>
      </c>
      <c r="G40" s="43" t="e" vm="2">
        <f>[1]!GenLognormal($G$9,$G$10)</f>
        <v>#VALUE!</v>
      </c>
      <c r="H40" s="43" t="e" vm="2">
        <f>[1]!genNormal($H$9,$H$10)</f>
        <v>#VALUE!</v>
      </c>
      <c r="I40" s="43" t="e" vm="2">
        <f>[1]!genUniform($I$9,$I$10)</f>
        <v>#VALUE!</v>
      </c>
      <c r="J40" s="43" t="e" vm="1">
        <f t="shared" si="3"/>
        <v>#VALUE!</v>
      </c>
      <c r="K40" s="43" t="e" vm="1">
        <f t="shared" si="0"/>
        <v>#VALUE!</v>
      </c>
      <c r="L40" s="43" t="e" vm="2">
        <f>[1]!genUniform($I$9,$I$10)</f>
        <v>#VALUE!</v>
      </c>
      <c r="M40" s="43" t="e" vm="1">
        <f t="shared" si="4"/>
        <v>#VALUE!</v>
      </c>
      <c r="N40" s="43" t="e" vm="1">
        <f t="shared" si="1"/>
        <v>#VALUE!</v>
      </c>
      <c r="O40" s="43" t="e" vm="2">
        <f>[1]!genUniform($I$9,$I$10)</f>
        <v>#VALUE!</v>
      </c>
      <c r="P40" s="43" t="e" vm="1">
        <f t="shared" si="5"/>
        <v>#VALUE!</v>
      </c>
      <c r="Q40" s="43" t="e" vm="1">
        <f t="shared" si="2"/>
        <v>#VALUE!</v>
      </c>
    </row>
    <row r="41" spans="1:17">
      <c r="A41" s="43">
        <v>31</v>
      </c>
      <c r="C41" s="43" t="e" vm="2">
        <f>[1]!GenLimitNormal($C$9,$C$10,0,1000,0)</f>
        <v>#VALUE!</v>
      </c>
      <c r="D41" s="43" t="e" vm="2">
        <f>[1]!GenBetaPERT(0,$D$9,1)</f>
        <v>#VALUE!</v>
      </c>
      <c r="E41" s="43" t="e" vm="2">
        <f>[1]!GenLognormal(E$9,E$10)</f>
        <v>#VALUE!</v>
      </c>
      <c r="F41" s="43" t="e" vm="2">
        <f>[1]!GenLognormal($F$9,$F$10)</f>
        <v>#VALUE!</v>
      </c>
      <c r="G41" s="43" t="e" vm="2">
        <f>[1]!GenLognormal($G$9,$G$10)</f>
        <v>#VALUE!</v>
      </c>
      <c r="H41" s="43" t="e" vm="2">
        <f>[1]!genNormal($H$9,$H$10)</f>
        <v>#VALUE!</v>
      </c>
      <c r="I41" s="43" t="e" vm="2">
        <f>[1]!genUniform($I$9,$I$10)</f>
        <v>#VALUE!</v>
      </c>
      <c r="J41" s="43" t="e" vm="1">
        <f t="shared" si="3"/>
        <v>#VALUE!</v>
      </c>
      <c r="K41" s="43" t="e" vm="1">
        <f t="shared" si="0"/>
        <v>#VALUE!</v>
      </c>
      <c r="L41" s="43" t="e" vm="2">
        <f>[1]!genUniform($I$9,$I$10)</f>
        <v>#VALUE!</v>
      </c>
      <c r="M41" s="43" t="e" vm="1">
        <f t="shared" si="4"/>
        <v>#VALUE!</v>
      </c>
      <c r="N41" s="43" t="e" vm="1">
        <f t="shared" si="1"/>
        <v>#VALUE!</v>
      </c>
      <c r="O41" s="43" t="e" vm="2">
        <f>[1]!genUniform($I$9,$I$10)</f>
        <v>#VALUE!</v>
      </c>
      <c r="P41" s="43" t="e" vm="1">
        <f t="shared" si="5"/>
        <v>#VALUE!</v>
      </c>
      <c r="Q41" s="43" t="e" vm="1">
        <f t="shared" si="2"/>
        <v>#VALUE!</v>
      </c>
    </row>
    <row r="42" spans="1:17">
      <c r="A42" s="43">
        <v>32</v>
      </c>
      <c r="C42" s="43" t="e" vm="2">
        <f>[1]!GenLimitNormal($C$9,$C$10,0,1000,0)</f>
        <v>#VALUE!</v>
      </c>
      <c r="D42" s="43" t="e" vm="2">
        <f>[1]!GenBetaPERT(0,$D$9,1)</f>
        <v>#VALUE!</v>
      </c>
      <c r="E42" s="43" t="e" vm="2">
        <f>[1]!GenLognormal(E$9,E$10)</f>
        <v>#VALUE!</v>
      </c>
      <c r="F42" s="43" t="e" vm="2">
        <f>[1]!GenLognormal($F$9,$F$10)</f>
        <v>#VALUE!</v>
      </c>
      <c r="G42" s="43" t="e" vm="2">
        <f>[1]!GenLognormal($G$9,$G$10)</f>
        <v>#VALUE!</v>
      </c>
      <c r="H42" s="43" t="e" vm="2">
        <f>[1]!genNormal($H$9,$H$10)</f>
        <v>#VALUE!</v>
      </c>
      <c r="I42" s="43" t="e" vm="2">
        <f>[1]!genUniform($I$9,$I$10)</f>
        <v>#VALUE!</v>
      </c>
      <c r="J42" s="43" t="e" vm="1">
        <f t="shared" si="3"/>
        <v>#VALUE!</v>
      </c>
      <c r="K42" s="43" t="e" vm="1">
        <f t="shared" si="0"/>
        <v>#VALUE!</v>
      </c>
      <c r="L42" s="43" t="e" vm="2">
        <f>[1]!genUniform($I$9,$I$10)</f>
        <v>#VALUE!</v>
      </c>
      <c r="M42" s="43" t="e" vm="1">
        <f t="shared" si="4"/>
        <v>#VALUE!</v>
      </c>
      <c r="N42" s="43" t="e" vm="1">
        <f t="shared" si="1"/>
        <v>#VALUE!</v>
      </c>
      <c r="O42" s="43" t="e" vm="2">
        <f>[1]!genUniform($I$9,$I$10)</f>
        <v>#VALUE!</v>
      </c>
      <c r="P42" s="43" t="e" vm="1">
        <f t="shared" si="5"/>
        <v>#VALUE!</v>
      </c>
      <c r="Q42" s="43" t="e" vm="1">
        <f t="shared" si="2"/>
        <v>#VALUE!</v>
      </c>
    </row>
    <row r="43" spans="1:17">
      <c r="A43" s="43">
        <v>33</v>
      </c>
      <c r="C43" s="43" t="e" vm="2">
        <f>[1]!GenLimitNormal($C$9,$C$10,0,1000,0)</f>
        <v>#VALUE!</v>
      </c>
      <c r="D43" s="43" t="e" vm="2">
        <f>[1]!GenBetaPERT(0,$D$9,1)</f>
        <v>#VALUE!</v>
      </c>
      <c r="E43" s="43" t="e" vm="2">
        <f>[1]!GenLognormal(E$9,E$10)</f>
        <v>#VALUE!</v>
      </c>
      <c r="F43" s="43" t="e" vm="2">
        <f>[1]!GenLognormal($F$9,$F$10)</f>
        <v>#VALUE!</v>
      </c>
      <c r="G43" s="43" t="e" vm="2">
        <f>[1]!GenLognormal($G$9,$G$10)</f>
        <v>#VALUE!</v>
      </c>
      <c r="H43" s="43" t="e" vm="2">
        <f>[1]!genNormal($H$9,$H$10)</f>
        <v>#VALUE!</v>
      </c>
      <c r="I43" s="43" t="e" vm="2">
        <f>[1]!genUniform($I$9,$I$10)</f>
        <v>#VALUE!</v>
      </c>
      <c r="J43" s="43" t="e" vm="1">
        <f t="shared" si="3"/>
        <v>#VALUE!</v>
      </c>
      <c r="K43" s="43" t="e" vm="1">
        <f t="shared" si="0"/>
        <v>#VALUE!</v>
      </c>
      <c r="L43" s="43" t="e" vm="2">
        <f>[1]!genUniform($I$9,$I$10)</f>
        <v>#VALUE!</v>
      </c>
      <c r="M43" s="43" t="e" vm="1">
        <f t="shared" si="4"/>
        <v>#VALUE!</v>
      </c>
      <c r="N43" s="43" t="e" vm="1">
        <f t="shared" si="1"/>
        <v>#VALUE!</v>
      </c>
      <c r="O43" s="43" t="e" vm="2">
        <f>[1]!genUniform($I$9,$I$10)</f>
        <v>#VALUE!</v>
      </c>
      <c r="P43" s="43" t="e" vm="1">
        <f t="shared" si="5"/>
        <v>#VALUE!</v>
      </c>
      <c r="Q43" s="43" t="e" vm="1">
        <f t="shared" si="2"/>
        <v>#VALUE!</v>
      </c>
    </row>
    <row r="44" spans="1:17">
      <c r="A44" s="43">
        <v>34</v>
      </c>
      <c r="C44" s="43" t="e" vm="2">
        <f>[1]!GenLimitNormal($C$9,$C$10,0,1000,0)</f>
        <v>#VALUE!</v>
      </c>
      <c r="D44" s="43" t="e" vm="2">
        <f>[1]!GenBetaPERT(0,$D$9,1)</f>
        <v>#VALUE!</v>
      </c>
      <c r="E44" s="43" t="e" vm="2">
        <f>[1]!GenLognormal(E$9,E$10)</f>
        <v>#VALUE!</v>
      </c>
      <c r="F44" s="43" t="e" vm="2">
        <f>[1]!GenLognormal($F$9,$F$10)</f>
        <v>#VALUE!</v>
      </c>
      <c r="G44" s="43" t="e" vm="2">
        <f>[1]!GenLognormal($G$9,$G$10)</f>
        <v>#VALUE!</v>
      </c>
      <c r="H44" s="43" t="e" vm="2">
        <f>[1]!genNormal($H$9,$H$10)</f>
        <v>#VALUE!</v>
      </c>
      <c r="I44" s="43" t="e" vm="2">
        <f>[1]!genUniform($I$9,$I$10)</f>
        <v>#VALUE!</v>
      </c>
      <c r="J44" s="43" t="e" vm="1">
        <f t="shared" si="3"/>
        <v>#VALUE!</v>
      </c>
      <c r="K44" s="43" t="e" vm="1">
        <f t="shared" si="0"/>
        <v>#VALUE!</v>
      </c>
      <c r="L44" s="43" t="e" vm="2">
        <f>[1]!genUniform($I$9,$I$10)</f>
        <v>#VALUE!</v>
      </c>
      <c r="M44" s="43" t="e" vm="1">
        <f t="shared" si="4"/>
        <v>#VALUE!</v>
      </c>
      <c r="N44" s="43" t="e" vm="1">
        <f t="shared" si="1"/>
        <v>#VALUE!</v>
      </c>
      <c r="O44" s="43" t="e" vm="2">
        <f>[1]!genUniform($I$9,$I$10)</f>
        <v>#VALUE!</v>
      </c>
      <c r="P44" s="43" t="e" vm="1">
        <f t="shared" si="5"/>
        <v>#VALUE!</v>
      </c>
      <c r="Q44" s="43" t="e" vm="1">
        <f t="shared" si="2"/>
        <v>#VALUE!</v>
      </c>
    </row>
    <row r="45" spans="1:17">
      <c r="A45" s="43">
        <v>35</v>
      </c>
      <c r="C45" s="43" t="e" vm="2">
        <f>[1]!GenLimitNormal($C$9,$C$10,0,1000,0)</f>
        <v>#VALUE!</v>
      </c>
      <c r="D45" s="43" t="e" vm="2">
        <f>[1]!GenBetaPERT(0,$D$9,1)</f>
        <v>#VALUE!</v>
      </c>
      <c r="E45" s="43" t="e" vm="2">
        <f>[1]!GenLognormal(E$9,E$10)</f>
        <v>#VALUE!</v>
      </c>
      <c r="F45" s="43" t="e" vm="2">
        <f>[1]!GenLognormal($F$9,$F$10)</f>
        <v>#VALUE!</v>
      </c>
      <c r="G45" s="43" t="e" vm="2">
        <f>[1]!GenLognormal($G$9,$G$10)</f>
        <v>#VALUE!</v>
      </c>
      <c r="H45" s="43" t="e" vm="2">
        <f>[1]!genNormal($H$9,$H$10)</f>
        <v>#VALUE!</v>
      </c>
      <c r="I45" s="43" t="e" vm="2">
        <f>[1]!genUniform($I$9,$I$10)</f>
        <v>#VALUE!</v>
      </c>
      <c r="J45" s="43" t="e" vm="1">
        <f t="shared" si="3"/>
        <v>#VALUE!</v>
      </c>
      <c r="K45" s="43" t="e" vm="1">
        <f t="shared" si="0"/>
        <v>#VALUE!</v>
      </c>
      <c r="L45" s="43" t="e" vm="2">
        <f>[1]!genUniform($I$9,$I$10)</f>
        <v>#VALUE!</v>
      </c>
      <c r="M45" s="43" t="e" vm="1">
        <f t="shared" si="4"/>
        <v>#VALUE!</v>
      </c>
      <c r="N45" s="43" t="e" vm="1">
        <f t="shared" si="1"/>
        <v>#VALUE!</v>
      </c>
      <c r="O45" s="43" t="e" vm="2">
        <f>[1]!genUniform($I$9,$I$10)</f>
        <v>#VALUE!</v>
      </c>
      <c r="P45" s="43" t="e" vm="1">
        <f t="shared" si="5"/>
        <v>#VALUE!</v>
      </c>
      <c r="Q45" s="43" t="e" vm="1">
        <f t="shared" si="2"/>
        <v>#VALUE!</v>
      </c>
    </row>
    <row r="46" spans="1:17">
      <c r="A46" s="43">
        <v>36</v>
      </c>
      <c r="C46" s="43" t="e" vm="2">
        <f>[1]!GenLimitNormal($C$9,$C$10,0,1000,0)</f>
        <v>#VALUE!</v>
      </c>
      <c r="D46" s="43" t="e" vm="2">
        <f>[1]!GenBetaPERT(0,$D$9,1)</f>
        <v>#VALUE!</v>
      </c>
      <c r="E46" s="43" t="e" vm="2">
        <f>[1]!GenLognormal(E$9,E$10)</f>
        <v>#VALUE!</v>
      </c>
      <c r="F46" s="43" t="e" vm="2">
        <f>[1]!GenLognormal($F$9,$F$10)</f>
        <v>#VALUE!</v>
      </c>
      <c r="G46" s="43" t="e" vm="2">
        <f>[1]!GenLognormal($G$9,$G$10)</f>
        <v>#VALUE!</v>
      </c>
      <c r="H46" s="43" t="e" vm="2">
        <f>[1]!genNormal($H$9,$H$10)</f>
        <v>#VALUE!</v>
      </c>
      <c r="I46" s="43" t="e" vm="2">
        <f>[1]!genUniform($I$9,$I$10)</f>
        <v>#VALUE!</v>
      </c>
      <c r="J46" s="43" t="e" vm="1">
        <f t="shared" si="3"/>
        <v>#VALUE!</v>
      </c>
      <c r="K46" s="43" t="e" vm="1">
        <f t="shared" si="0"/>
        <v>#VALUE!</v>
      </c>
      <c r="L46" s="43" t="e" vm="2">
        <f>[1]!genUniform($I$9,$I$10)</f>
        <v>#VALUE!</v>
      </c>
      <c r="M46" s="43" t="e" vm="1">
        <f t="shared" si="4"/>
        <v>#VALUE!</v>
      </c>
      <c r="N46" s="43" t="e" vm="1">
        <f t="shared" si="1"/>
        <v>#VALUE!</v>
      </c>
      <c r="O46" s="43" t="e" vm="2">
        <f>[1]!genUniform($I$9,$I$10)</f>
        <v>#VALUE!</v>
      </c>
      <c r="P46" s="43" t="e" vm="1">
        <f t="shared" si="5"/>
        <v>#VALUE!</v>
      </c>
      <c r="Q46" s="43" t="e" vm="1">
        <f t="shared" si="2"/>
        <v>#VALUE!</v>
      </c>
    </row>
    <row r="47" spans="1:17">
      <c r="A47" s="43">
        <v>37</v>
      </c>
      <c r="C47" s="43" t="e" vm="2">
        <f>[1]!GenLimitNormal($C$9,$C$10,0,1000,0)</f>
        <v>#VALUE!</v>
      </c>
      <c r="D47" s="43" t="e" vm="2">
        <f>[1]!GenBetaPERT(0,$D$9,1)</f>
        <v>#VALUE!</v>
      </c>
      <c r="E47" s="43" t="e" vm="2">
        <f>[1]!GenLognormal(E$9,E$10)</f>
        <v>#VALUE!</v>
      </c>
      <c r="F47" s="43" t="e" vm="2">
        <f>[1]!GenLognormal($F$9,$F$10)</f>
        <v>#VALUE!</v>
      </c>
      <c r="G47" s="43" t="e" vm="2">
        <f>[1]!GenLognormal($G$9,$G$10)</f>
        <v>#VALUE!</v>
      </c>
      <c r="H47" s="43" t="e" vm="2">
        <f>[1]!genNormal($H$9,$H$10)</f>
        <v>#VALUE!</v>
      </c>
      <c r="I47" s="43" t="e" vm="2">
        <f>[1]!genUniform($I$9,$I$10)</f>
        <v>#VALUE!</v>
      </c>
      <c r="J47" s="43" t="e" vm="1">
        <f t="shared" si="3"/>
        <v>#VALUE!</v>
      </c>
      <c r="K47" s="43" t="e" vm="1">
        <f t="shared" si="0"/>
        <v>#VALUE!</v>
      </c>
      <c r="L47" s="43" t="e" vm="2">
        <f>[1]!genUniform($I$9,$I$10)</f>
        <v>#VALUE!</v>
      </c>
      <c r="M47" s="43" t="e" vm="1">
        <f t="shared" si="4"/>
        <v>#VALUE!</v>
      </c>
      <c r="N47" s="43" t="e" vm="1">
        <f t="shared" si="1"/>
        <v>#VALUE!</v>
      </c>
      <c r="O47" s="43" t="e" vm="2">
        <f>[1]!genUniform($I$9,$I$10)</f>
        <v>#VALUE!</v>
      </c>
      <c r="P47" s="43" t="e" vm="1">
        <f t="shared" si="5"/>
        <v>#VALUE!</v>
      </c>
      <c r="Q47" s="43" t="e" vm="1">
        <f t="shared" si="2"/>
        <v>#VALUE!</v>
      </c>
    </row>
    <row r="48" spans="1:17">
      <c r="A48" s="43">
        <v>38</v>
      </c>
      <c r="C48" s="43" t="e" vm="2">
        <f>[1]!GenLimitNormal($C$9,$C$10,0,1000,0)</f>
        <v>#VALUE!</v>
      </c>
      <c r="D48" s="43" t="e" vm="2">
        <f>[1]!GenBetaPERT(0,$D$9,1)</f>
        <v>#VALUE!</v>
      </c>
      <c r="E48" s="43" t="e" vm="2">
        <f>[1]!GenLognormal(E$9,E$10)</f>
        <v>#VALUE!</v>
      </c>
      <c r="F48" s="43" t="e" vm="2">
        <f>[1]!GenLognormal($F$9,$F$10)</f>
        <v>#VALUE!</v>
      </c>
      <c r="G48" s="43" t="e" vm="2">
        <f>[1]!GenLognormal($G$9,$G$10)</f>
        <v>#VALUE!</v>
      </c>
      <c r="H48" s="43" t="e" vm="2">
        <f>[1]!genNormal($H$9,$H$10)</f>
        <v>#VALUE!</v>
      </c>
      <c r="I48" s="43" t="e" vm="2">
        <f>[1]!genUniform($I$9,$I$10)</f>
        <v>#VALUE!</v>
      </c>
      <c r="J48" s="43" t="e" vm="1">
        <f t="shared" si="3"/>
        <v>#VALUE!</v>
      </c>
      <c r="K48" s="43" t="e" vm="1">
        <f t="shared" si="0"/>
        <v>#VALUE!</v>
      </c>
      <c r="L48" s="43" t="e" vm="2">
        <f>[1]!genUniform($I$9,$I$10)</f>
        <v>#VALUE!</v>
      </c>
      <c r="M48" s="43" t="e" vm="1">
        <f t="shared" si="4"/>
        <v>#VALUE!</v>
      </c>
      <c r="N48" s="43" t="e" vm="1">
        <f t="shared" si="1"/>
        <v>#VALUE!</v>
      </c>
      <c r="O48" s="43" t="e" vm="2">
        <f>[1]!genUniform($I$9,$I$10)</f>
        <v>#VALUE!</v>
      </c>
      <c r="P48" s="43" t="e" vm="1">
        <f t="shared" si="5"/>
        <v>#VALUE!</v>
      </c>
      <c r="Q48" s="43" t="e" vm="1">
        <f t="shared" si="2"/>
        <v>#VALUE!</v>
      </c>
    </row>
    <row r="49" spans="1:17">
      <c r="A49" s="43">
        <v>39</v>
      </c>
      <c r="C49" s="43" t="e" vm="2">
        <f>[1]!GenLimitNormal($C$9,$C$10,0,1000,0)</f>
        <v>#VALUE!</v>
      </c>
      <c r="D49" s="43" t="e" vm="2">
        <f>[1]!GenBetaPERT(0,$D$9,1)</f>
        <v>#VALUE!</v>
      </c>
      <c r="E49" s="43" t="e" vm="2">
        <f>[1]!GenLognormal(E$9,E$10)</f>
        <v>#VALUE!</v>
      </c>
      <c r="F49" s="43" t="e" vm="2">
        <f>[1]!GenLognormal($F$9,$F$10)</f>
        <v>#VALUE!</v>
      </c>
      <c r="G49" s="43" t="e" vm="2">
        <f>[1]!GenLognormal($G$9,$G$10)</f>
        <v>#VALUE!</v>
      </c>
      <c r="H49" s="43" t="e" vm="2">
        <f>[1]!genNormal($H$9,$H$10)</f>
        <v>#VALUE!</v>
      </c>
      <c r="I49" s="43" t="e" vm="2">
        <f>[1]!genUniform($I$9,$I$10)</f>
        <v>#VALUE!</v>
      </c>
      <c r="J49" s="43" t="e" vm="1">
        <f t="shared" si="3"/>
        <v>#VALUE!</v>
      </c>
      <c r="K49" s="43" t="e" vm="1">
        <f t="shared" si="0"/>
        <v>#VALUE!</v>
      </c>
      <c r="L49" s="43" t="e" vm="2">
        <f>[1]!genUniform($I$9,$I$10)</f>
        <v>#VALUE!</v>
      </c>
      <c r="M49" s="43" t="e" vm="1">
        <f t="shared" si="4"/>
        <v>#VALUE!</v>
      </c>
      <c r="N49" s="43" t="e" vm="1">
        <f t="shared" si="1"/>
        <v>#VALUE!</v>
      </c>
      <c r="O49" s="43" t="e" vm="2">
        <f>[1]!genUniform($I$9,$I$10)</f>
        <v>#VALUE!</v>
      </c>
      <c r="P49" s="43" t="e" vm="1">
        <f t="shared" si="5"/>
        <v>#VALUE!</v>
      </c>
      <c r="Q49" s="43" t="e" vm="1">
        <f t="shared" si="2"/>
        <v>#VALUE!</v>
      </c>
    </row>
    <row r="50" spans="1:17">
      <c r="A50" s="43">
        <v>40</v>
      </c>
      <c r="C50" s="43" t="e" vm="2">
        <f>[1]!GenLimitNormal($C$9,$C$10,0,1000,0)</f>
        <v>#VALUE!</v>
      </c>
      <c r="D50" s="43" t="e" vm="2">
        <f>[1]!GenBetaPERT(0,$D$9,1)</f>
        <v>#VALUE!</v>
      </c>
      <c r="E50" s="43" t="e" vm="2">
        <f>[1]!GenLognormal(E$9,E$10)</f>
        <v>#VALUE!</v>
      </c>
      <c r="F50" s="43" t="e" vm="2">
        <f>[1]!GenLognormal($F$9,$F$10)</f>
        <v>#VALUE!</v>
      </c>
      <c r="G50" s="43" t="e" vm="2">
        <f>[1]!GenLognormal($G$9,$G$10)</f>
        <v>#VALUE!</v>
      </c>
      <c r="H50" s="43" t="e" vm="2">
        <f>[1]!genNormal($H$9,$H$10)</f>
        <v>#VALUE!</v>
      </c>
      <c r="I50" s="43" t="e" vm="2">
        <f>[1]!genUniform($I$9,$I$10)</f>
        <v>#VALUE!</v>
      </c>
      <c r="J50" s="43" t="e" vm="1">
        <f t="shared" si="3"/>
        <v>#VALUE!</v>
      </c>
      <c r="K50" s="43" t="e" vm="1">
        <f t="shared" si="0"/>
        <v>#VALUE!</v>
      </c>
      <c r="L50" s="43" t="e" vm="2">
        <f>[1]!genUniform($I$9,$I$10)</f>
        <v>#VALUE!</v>
      </c>
      <c r="M50" s="43" t="e" vm="1">
        <f t="shared" si="4"/>
        <v>#VALUE!</v>
      </c>
      <c r="N50" s="43" t="e" vm="1">
        <f t="shared" si="1"/>
        <v>#VALUE!</v>
      </c>
      <c r="O50" s="43" t="e" vm="2">
        <f>[1]!genUniform($I$9,$I$10)</f>
        <v>#VALUE!</v>
      </c>
      <c r="P50" s="43" t="e" vm="1">
        <f t="shared" si="5"/>
        <v>#VALUE!</v>
      </c>
      <c r="Q50" s="43" t="e" vm="1">
        <f t="shared" si="2"/>
        <v>#VALUE!</v>
      </c>
    </row>
    <row r="51" spans="1:17">
      <c r="A51" s="43">
        <v>41</v>
      </c>
      <c r="C51" s="43" t="e" vm="2">
        <f>[1]!GenLimitNormal($C$9,$C$10,0,1000,0)</f>
        <v>#VALUE!</v>
      </c>
      <c r="D51" s="43" t="e" vm="2">
        <f>[1]!GenBetaPERT(0,$D$9,1)</f>
        <v>#VALUE!</v>
      </c>
      <c r="E51" s="43" t="e" vm="2">
        <f>[1]!GenLognormal(E$9,E$10)</f>
        <v>#VALUE!</v>
      </c>
      <c r="F51" s="43" t="e" vm="2">
        <f>[1]!GenLognormal($F$9,$F$10)</f>
        <v>#VALUE!</v>
      </c>
      <c r="G51" s="43" t="e" vm="2">
        <f>[1]!GenLognormal($G$9,$G$10)</f>
        <v>#VALUE!</v>
      </c>
      <c r="H51" s="43" t="e" vm="2">
        <f>[1]!genNormal($H$9,$H$10)</f>
        <v>#VALUE!</v>
      </c>
      <c r="I51" s="43" t="e" vm="2">
        <f>[1]!genUniform($I$9,$I$10)</f>
        <v>#VALUE!</v>
      </c>
      <c r="J51" s="43" t="e" vm="1">
        <f t="shared" si="3"/>
        <v>#VALUE!</v>
      </c>
      <c r="K51" s="43" t="e" vm="1">
        <f t="shared" si="0"/>
        <v>#VALUE!</v>
      </c>
      <c r="L51" s="43" t="e" vm="2">
        <f>[1]!genUniform($I$9,$I$10)</f>
        <v>#VALUE!</v>
      </c>
      <c r="M51" s="43" t="e" vm="1">
        <f t="shared" si="4"/>
        <v>#VALUE!</v>
      </c>
      <c r="N51" s="43" t="e" vm="1">
        <f t="shared" si="1"/>
        <v>#VALUE!</v>
      </c>
      <c r="O51" s="43" t="e" vm="2">
        <f>[1]!genUniform($I$9,$I$10)</f>
        <v>#VALUE!</v>
      </c>
      <c r="P51" s="43" t="e" vm="1">
        <f t="shared" si="5"/>
        <v>#VALUE!</v>
      </c>
      <c r="Q51" s="43" t="e" vm="1">
        <f t="shared" si="2"/>
        <v>#VALUE!</v>
      </c>
    </row>
    <row r="52" spans="1:17">
      <c r="A52" s="43">
        <v>42</v>
      </c>
      <c r="C52" s="43" t="e" vm="2">
        <f>[1]!GenLimitNormal($C$9,$C$10,0,1000,0)</f>
        <v>#VALUE!</v>
      </c>
      <c r="D52" s="43" t="e" vm="2">
        <f>[1]!GenBetaPERT(0,$D$9,1)</f>
        <v>#VALUE!</v>
      </c>
      <c r="E52" s="43" t="e" vm="2">
        <f>[1]!GenLognormal(E$9,E$10)</f>
        <v>#VALUE!</v>
      </c>
      <c r="F52" s="43" t="e" vm="2">
        <f>[1]!GenLognormal($F$9,$F$10)</f>
        <v>#VALUE!</v>
      </c>
      <c r="G52" s="43" t="e" vm="2">
        <f>[1]!GenLognormal($G$9,$G$10)</f>
        <v>#VALUE!</v>
      </c>
      <c r="H52" s="43" t="e" vm="2">
        <f>[1]!genNormal($H$9,$H$10)</f>
        <v>#VALUE!</v>
      </c>
      <c r="I52" s="43" t="e" vm="2">
        <f>[1]!genUniform($I$9,$I$10)</f>
        <v>#VALUE!</v>
      </c>
      <c r="J52" s="43" t="e" vm="1">
        <f t="shared" si="3"/>
        <v>#VALUE!</v>
      </c>
      <c r="K52" s="43" t="e" vm="1">
        <f t="shared" si="0"/>
        <v>#VALUE!</v>
      </c>
      <c r="L52" s="43" t="e" vm="2">
        <f>[1]!genUniform($I$9,$I$10)</f>
        <v>#VALUE!</v>
      </c>
      <c r="M52" s="43" t="e" vm="1">
        <f t="shared" si="4"/>
        <v>#VALUE!</v>
      </c>
      <c r="N52" s="43" t="e" vm="1">
        <f t="shared" si="1"/>
        <v>#VALUE!</v>
      </c>
      <c r="O52" s="43" t="e" vm="2">
        <f>[1]!genUniform($I$9,$I$10)</f>
        <v>#VALUE!</v>
      </c>
      <c r="P52" s="43" t="e" vm="1">
        <f t="shared" si="5"/>
        <v>#VALUE!</v>
      </c>
      <c r="Q52" s="43" t="e" vm="1">
        <f t="shared" si="2"/>
        <v>#VALUE!</v>
      </c>
    </row>
    <row r="53" spans="1:17">
      <c r="A53" s="43">
        <v>43</v>
      </c>
      <c r="C53" s="43" t="e" vm="2">
        <f>[1]!GenLimitNormal($C$9,$C$10,0,1000,0)</f>
        <v>#VALUE!</v>
      </c>
      <c r="D53" s="43" t="e" vm="2">
        <f>[1]!GenBetaPERT(0,$D$9,1)</f>
        <v>#VALUE!</v>
      </c>
      <c r="E53" s="43" t="e" vm="2">
        <f>[1]!GenLognormal(E$9,E$10)</f>
        <v>#VALUE!</v>
      </c>
      <c r="F53" s="43" t="e" vm="2">
        <f>[1]!GenLognormal($F$9,$F$10)</f>
        <v>#VALUE!</v>
      </c>
      <c r="G53" s="43" t="e" vm="2">
        <f>[1]!GenLognormal($G$9,$G$10)</f>
        <v>#VALUE!</v>
      </c>
      <c r="H53" s="43" t="e" vm="2">
        <f>[1]!genNormal($H$9,$H$10)</f>
        <v>#VALUE!</v>
      </c>
      <c r="I53" s="43" t="e" vm="2">
        <f>[1]!genUniform($I$9,$I$10)</f>
        <v>#VALUE!</v>
      </c>
      <c r="J53" s="43" t="e" vm="1">
        <f t="shared" si="3"/>
        <v>#VALUE!</v>
      </c>
      <c r="K53" s="43" t="e" vm="1">
        <f t="shared" si="0"/>
        <v>#VALUE!</v>
      </c>
      <c r="L53" s="43" t="e" vm="2">
        <f>[1]!genUniform($I$9,$I$10)</f>
        <v>#VALUE!</v>
      </c>
      <c r="M53" s="43" t="e" vm="1">
        <f t="shared" si="4"/>
        <v>#VALUE!</v>
      </c>
      <c r="N53" s="43" t="e" vm="1">
        <f t="shared" si="1"/>
        <v>#VALUE!</v>
      </c>
      <c r="O53" s="43" t="e" vm="2">
        <f>[1]!genUniform($I$9,$I$10)</f>
        <v>#VALUE!</v>
      </c>
      <c r="P53" s="43" t="e" vm="1">
        <f t="shared" si="5"/>
        <v>#VALUE!</v>
      </c>
      <c r="Q53" s="43" t="e" vm="1">
        <f t="shared" si="2"/>
        <v>#VALUE!</v>
      </c>
    </row>
    <row r="54" spans="1:17">
      <c r="A54" s="43">
        <v>44</v>
      </c>
      <c r="C54" s="43" t="e" vm="2">
        <f>[1]!GenLimitNormal($C$9,$C$10,0,1000,0)</f>
        <v>#VALUE!</v>
      </c>
      <c r="D54" s="43" t="e" vm="2">
        <f>[1]!GenBetaPERT(0,$D$9,1)</f>
        <v>#VALUE!</v>
      </c>
      <c r="E54" s="43" t="e" vm="2">
        <f>[1]!GenLognormal(E$9,E$10)</f>
        <v>#VALUE!</v>
      </c>
      <c r="F54" s="43" t="e" vm="2">
        <f>[1]!GenLognormal($F$9,$F$10)</f>
        <v>#VALUE!</v>
      </c>
      <c r="G54" s="43" t="e" vm="2">
        <f>[1]!GenLognormal($G$9,$G$10)</f>
        <v>#VALUE!</v>
      </c>
      <c r="H54" s="43" t="e" vm="2">
        <f>[1]!genNormal($H$9,$H$10)</f>
        <v>#VALUE!</v>
      </c>
      <c r="I54" s="43" t="e" vm="2">
        <f>[1]!genUniform($I$9,$I$10)</f>
        <v>#VALUE!</v>
      </c>
      <c r="J54" s="43" t="e" vm="1">
        <f t="shared" si="3"/>
        <v>#VALUE!</v>
      </c>
      <c r="K54" s="43" t="e" vm="1">
        <f t="shared" si="0"/>
        <v>#VALUE!</v>
      </c>
      <c r="L54" s="43" t="e" vm="2">
        <f>[1]!genUniform($I$9,$I$10)</f>
        <v>#VALUE!</v>
      </c>
      <c r="M54" s="43" t="e" vm="1">
        <f t="shared" si="4"/>
        <v>#VALUE!</v>
      </c>
      <c r="N54" s="43" t="e" vm="1">
        <f t="shared" si="1"/>
        <v>#VALUE!</v>
      </c>
      <c r="O54" s="43" t="e" vm="2">
        <f>[1]!genUniform($I$9,$I$10)</f>
        <v>#VALUE!</v>
      </c>
      <c r="P54" s="43" t="e" vm="1">
        <f t="shared" si="5"/>
        <v>#VALUE!</v>
      </c>
      <c r="Q54" s="43" t="e" vm="1">
        <f t="shared" si="2"/>
        <v>#VALUE!</v>
      </c>
    </row>
    <row r="55" spans="1:17">
      <c r="A55" s="43">
        <v>45</v>
      </c>
      <c r="C55" s="43" t="e" vm="2">
        <f>[1]!GenLimitNormal($C$9,$C$10,0,1000,0)</f>
        <v>#VALUE!</v>
      </c>
      <c r="D55" s="43" t="e" vm="2">
        <f>[1]!GenBetaPERT(0,$D$9,1)</f>
        <v>#VALUE!</v>
      </c>
      <c r="E55" s="43" t="e" vm="2">
        <f>[1]!GenLognormal(E$9,E$10)</f>
        <v>#VALUE!</v>
      </c>
      <c r="F55" s="43" t="e" vm="2">
        <f>[1]!GenLognormal($F$9,$F$10)</f>
        <v>#VALUE!</v>
      </c>
      <c r="G55" s="43" t="e" vm="2">
        <f>[1]!GenLognormal($G$9,$G$10)</f>
        <v>#VALUE!</v>
      </c>
      <c r="H55" s="43" t="e" vm="2">
        <f>[1]!genNormal($H$9,$H$10)</f>
        <v>#VALUE!</v>
      </c>
      <c r="I55" s="43" t="e" vm="2">
        <f>[1]!genUniform($I$9,$I$10)</f>
        <v>#VALUE!</v>
      </c>
      <c r="J55" s="43" t="e" vm="1">
        <f t="shared" si="3"/>
        <v>#VALUE!</v>
      </c>
      <c r="K55" s="43" t="e" vm="1">
        <f t="shared" si="0"/>
        <v>#VALUE!</v>
      </c>
      <c r="L55" s="43" t="e" vm="2">
        <f>[1]!genUniform($I$9,$I$10)</f>
        <v>#VALUE!</v>
      </c>
      <c r="M55" s="43" t="e" vm="1">
        <f t="shared" si="4"/>
        <v>#VALUE!</v>
      </c>
      <c r="N55" s="43" t="e" vm="1">
        <f t="shared" si="1"/>
        <v>#VALUE!</v>
      </c>
      <c r="O55" s="43" t="e" vm="2">
        <f>[1]!genUniform($I$9,$I$10)</f>
        <v>#VALUE!</v>
      </c>
      <c r="P55" s="43" t="e" vm="1">
        <f t="shared" si="5"/>
        <v>#VALUE!</v>
      </c>
      <c r="Q55" s="43" t="e" vm="1">
        <f t="shared" si="2"/>
        <v>#VALUE!</v>
      </c>
    </row>
    <row r="56" spans="1:17">
      <c r="A56" s="43">
        <v>46</v>
      </c>
      <c r="C56" s="43" t="e" vm="2">
        <f>[1]!GenLimitNormal($C$9,$C$10,0,1000,0)</f>
        <v>#VALUE!</v>
      </c>
      <c r="D56" s="43" t="e" vm="2">
        <f>[1]!GenBetaPERT(0,$D$9,1)</f>
        <v>#VALUE!</v>
      </c>
      <c r="E56" s="43" t="e" vm="2">
        <f>[1]!GenLognormal(E$9,E$10)</f>
        <v>#VALUE!</v>
      </c>
      <c r="F56" s="43" t="e" vm="2">
        <f>[1]!GenLognormal($F$9,$F$10)</f>
        <v>#VALUE!</v>
      </c>
      <c r="G56" s="43" t="e" vm="2">
        <f>[1]!GenLognormal($G$9,$G$10)</f>
        <v>#VALUE!</v>
      </c>
      <c r="H56" s="43" t="e" vm="2">
        <f>[1]!genNormal($H$9,$H$10)</f>
        <v>#VALUE!</v>
      </c>
      <c r="I56" s="43" t="e" vm="2">
        <f>[1]!genUniform($I$9,$I$10)</f>
        <v>#VALUE!</v>
      </c>
      <c r="J56" s="43" t="e" vm="1">
        <f t="shared" si="3"/>
        <v>#VALUE!</v>
      </c>
      <c r="K56" s="43" t="e" vm="1">
        <f t="shared" si="0"/>
        <v>#VALUE!</v>
      </c>
      <c r="L56" s="43" t="e" vm="2">
        <f>[1]!genUniform($I$9,$I$10)</f>
        <v>#VALUE!</v>
      </c>
      <c r="M56" s="43" t="e" vm="1">
        <f t="shared" si="4"/>
        <v>#VALUE!</v>
      </c>
      <c r="N56" s="43" t="e" vm="1">
        <f t="shared" si="1"/>
        <v>#VALUE!</v>
      </c>
      <c r="O56" s="43" t="e" vm="2">
        <f>[1]!genUniform($I$9,$I$10)</f>
        <v>#VALUE!</v>
      </c>
      <c r="P56" s="43" t="e" vm="1">
        <f t="shared" si="5"/>
        <v>#VALUE!</v>
      </c>
      <c r="Q56" s="43" t="e" vm="1">
        <f t="shared" si="2"/>
        <v>#VALUE!</v>
      </c>
    </row>
    <row r="57" spans="1:17">
      <c r="A57" s="43">
        <v>47</v>
      </c>
      <c r="C57" s="43" t="e" vm="2">
        <f>[1]!GenLimitNormal($C$9,$C$10,0,1000,0)</f>
        <v>#VALUE!</v>
      </c>
      <c r="D57" s="43" t="e" vm="2">
        <f>[1]!GenBetaPERT(0,$D$9,1)</f>
        <v>#VALUE!</v>
      </c>
      <c r="E57" s="43" t="e" vm="2">
        <f>[1]!GenLognormal(E$9,E$10)</f>
        <v>#VALUE!</v>
      </c>
      <c r="F57" s="43" t="e" vm="2">
        <f>[1]!GenLognormal($F$9,$F$10)</f>
        <v>#VALUE!</v>
      </c>
      <c r="G57" s="43" t="e" vm="2">
        <f>[1]!GenLognormal($G$9,$G$10)</f>
        <v>#VALUE!</v>
      </c>
      <c r="H57" s="43" t="e" vm="2">
        <f>[1]!genNormal($H$9,$H$10)</f>
        <v>#VALUE!</v>
      </c>
      <c r="I57" s="43" t="e" vm="2">
        <f>[1]!genUniform($I$9,$I$10)</f>
        <v>#VALUE!</v>
      </c>
      <c r="J57" s="43" t="e" vm="1">
        <f t="shared" si="3"/>
        <v>#VALUE!</v>
      </c>
      <c r="K57" s="43" t="e" vm="1">
        <f t="shared" si="0"/>
        <v>#VALUE!</v>
      </c>
      <c r="L57" s="43" t="e" vm="2">
        <f>[1]!genUniform($I$9,$I$10)</f>
        <v>#VALUE!</v>
      </c>
      <c r="M57" s="43" t="e" vm="1">
        <f t="shared" si="4"/>
        <v>#VALUE!</v>
      </c>
      <c r="N57" s="43" t="e" vm="1">
        <f t="shared" si="1"/>
        <v>#VALUE!</v>
      </c>
      <c r="O57" s="43" t="e" vm="2">
        <f>[1]!genUniform($I$9,$I$10)</f>
        <v>#VALUE!</v>
      </c>
      <c r="P57" s="43" t="e" vm="1">
        <f t="shared" si="5"/>
        <v>#VALUE!</v>
      </c>
      <c r="Q57" s="43" t="e" vm="1">
        <f t="shared" si="2"/>
        <v>#VALUE!</v>
      </c>
    </row>
    <row r="58" spans="1:17">
      <c r="A58" s="43">
        <v>48</v>
      </c>
      <c r="C58" s="43" t="e" vm="2">
        <f>[1]!GenLimitNormal($C$9,$C$10,0,1000,0)</f>
        <v>#VALUE!</v>
      </c>
      <c r="D58" s="43" t="e" vm="2">
        <f>[1]!GenBetaPERT(0,$D$9,1)</f>
        <v>#VALUE!</v>
      </c>
      <c r="E58" s="43" t="e" vm="2">
        <f>[1]!GenLognormal(E$9,E$10)</f>
        <v>#VALUE!</v>
      </c>
      <c r="F58" s="43" t="e" vm="2">
        <f>[1]!GenLognormal($F$9,$F$10)</f>
        <v>#VALUE!</v>
      </c>
      <c r="G58" s="43" t="e" vm="2">
        <f>[1]!GenLognormal($G$9,$G$10)</f>
        <v>#VALUE!</v>
      </c>
      <c r="H58" s="43" t="e" vm="2">
        <f>[1]!genNormal($H$9,$H$10)</f>
        <v>#VALUE!</v>
      </c>
      <c r="I58" s="43" t="e" vm="2">
        <f>[1]!genUniform($I$9,$I$10)</f>
        <v>#VALUE!</v>
      </c>
      <c r="J58" s="43" t="e" vm="1">
        <f t="shared" si="3"/>
        <v>#VALUE!</v>
      </c>
      <c r="K58" s="43" t="e" vm="1">
        <f t="shared" si="0"/>
        <v>#VALUE!</v>
      </c>
      <c r="L58" s="43" t="e" vm="2">
        <f>[1]!genUniform($I$9,$I$10)</f>
        <v>#VALUE!</v>
      </c>
      <c r="M58" s="43" t="e" vm="1">
        <f t="shared" si="4"/>
        <v>#VALUE!</v>
      </c>
      <c r="N58" s="43" t="e" vm="1">
        <f t="shared" si="1"/>
        <v>#VALUE!</v>
      </c>
      <c r="O58" s="43" t="e" vm="2">
        <f>[1]!genUniform($I$9,$I$10)</f>
        <v>#VALUE!</v>
      </c>
      <c r="P58" s="43" t="e" vm="1">
        <f t="shared" si="5"/>
        <v>#VALUE!</v>
      </c>
      <c r="Q58" s="43" t="e" vm="1">
        <f t="shared" si="2"/>
        <v>#VALUE!</v>
      </c>
    </row>
    <row r="59" spans="1:17">
      <c r="A59" s="43">
        <v>49</v>
      </c>
      <c r="C59" s="43" t="e" vm="2">
        <f>[1]!GenLimitNormal($C$9,$C$10,0,1000,0)</f>
        <v>#VALUE!</v>
      </c>
      <c r="D59" s="43" t="e" vm="2">
        <f>[1]!GenBetaPERT(0,$D$9,1)</f>
        <v>#VALUE!</v>
      </c>
      <c r="E59" s="43" t="e" vm="2">
        <f>[1]!GenLognormal(E$9,E$10)</f>
        <v>#VALUE!</v>
      </c>
      <c r="F59" s="43" t="e" vm="2">
        <f>[1]!GenLognormal($F$9,$F$10)</f>
        <v>#VALUE!</v>
      </c>
      <c r="G59" s="43" t="e" vm="2">
        <f>[1]!GenLognormal($G$9,$G$10)</f>
        <v>#VALUE!</v>
      </c>
      <c r="H59" s="43" t="e" vm="2">
        <f>[1]!genNormal($H$9,$H$10)</f>
        <v>#VALUE!</v>
      </c>
      <c r="I59" s="43" t="e" vm="2">
        <f>[1]!genUniform($I$9,$I$10)</f>
        <v>#VALUE!</v>
      </c>
      <c r="J59" s="43" t="e" vm="1">
        <f t="shared" si="3"/>
        <v>#VALUE!</v>
      </c>
      <c r="K59" s="43" t="e" vm="1">
        <f t="shared" si="0"/>
        <v>#VALUE!</v>
      </c>
      <c r="L59" s="43" t="e" vm="2">
        <f>[1]!genUniform($I$9,$I$10)</f>
        <v>#VALUE!</v>
      </c>
      <c r="M59" s="43" t="e" vm="1">
        <f t="shared" si="4"/>
        <v>#VALUE!</v>
      </c>
      <c r="N59" s="43" t="e" vm="1">
        <f t="shared" si="1"/>
        <v>#VALUE!</v>
      </c>
      <c r="O59" s="43" t="e" vm="2">
        <f>[1]!genUniform($I$9,$I$10)</f>
        <v>#VALUE!</v>
      </c>
      <c r="P59" s="43" t="e" vm="1">
        <f t="shared" si="5"/>
        <v>#VALUE!</v>
      </c>
      <c r="Q59" s="43" t="e" vm="1">
        <f t="shared" si="2"/>
        <v>#VALUE!</v>
      </c>
    </row>
    <row r="60" spans="1:17">
      <c r="A60" s="43">
        <v>50</v>
      </c>
      <c r="C60" s="43" t="e" vm="2">
        <f>[1]!GenLimitNormal($C$9,$C$10,0,1000,0)</f>
        <v>#VALUE!</v>
      </c>
      <c r="D60" s="43" t="e" vm="2">
        <f>[1]!GenBetaPERT(0,$D$9,1)</f>
        <v>#VALUE!</v>
      </c>
      <c r="E60" s="43" t="e" vm="2">
        <f>[1]!GenLognormal(E$9,E$10)</f>
        <v>#VALUE!</v>
      </c>
      <c r="F60" s="43" t="e" vm="2">
        <f>[1]!GenLognormal($F$9,$F$10)</f>
        <v>#VALUE!</v>
      </c>
      <c r="G60" s="43" t="e" vm="2">
        <f>[1]!GenLognormal($G$9,$G$10)</f>
        <v>#VALUE!</v>
      </c>
      <c r="H60" s="43" t="e" vm="2">
        <f>[1]!genNormal($H$9,$H$10)</f>
        <v>#VALUE!</v>
      </c>
      <c r="I60" s="43" t="e" vm="2">
        <f>[1]!genUniform($I$9,$I$10)</f>
        <v>#VALUE!</v>
      </c>
      <c r="J60" s="43" t="e" vm="1">
        <f t="shared" si="3"/>
        <v>#VALUE!</v>
      </c>
      <c r="K60" s="43" t="e" vm="1">
        <f t="shared" si="0"/>
        <v>#VALUE!</v>
      </c>
      <c r="L60" s="43" t="e" vm="2">
        <f>[1]!genUniform($I$9,$I$10)</f>
        <v>#VALUE!</v>
      </c>
      <c r="M60" s="43" t="e" vm="1">
        <f t="shared" si="4"/>
        <v>#VALUE!</v>
      </c>
      <c r="N60" s="43" t="e" vm="1">
        <f t="shared" si="1"/>
        <v>#VALUE!</v>
      </c>
      <c r="O60" s="43" t="e" vm="2">
        <f>[1]!genUniform($I$9,$I$10)</f>
        <v>#VALUE!</v>
      </c>
      <c r="P60" s="43" t="e" vm="1">
        <f t="shared" si="5"/>
        <v>#VALUE!</v>
      </c>
      <c r="Q60" s="43" t="e" vm="1">
        <f t="shared" si="2"/>
        <v>#VALUE!</v>
      </c>
    </row>
    <row r="61" spans="1:17">
      <c r="A61" s="43">
        <v>51</v>
      </c>
      <c r="C61" s="43" t="e" vm="2">
        <f>[1]!GenLimitNormal($C$9,$C$10,0,1000,0)</f>
        <v>#VALUE!</v>
      </c>
      <c r="D61" s="43" t="e" vm="2">
        <f>[1]!GenBetaPERT(0,$D$9,1)</f>
        <v>#VALUE!</v>
      </c>
      <c r="E61" s="43" t="e" vm="2">
        <f>[1]!GenLognormal(E$9,E$10)</f>
        <v>#VALUE!</v>
      </c>
      <c r="F61" s="43" t="e" vm="2">
        <f>[1]!GenLognormal($F$9,$F$10)</f>
        <v>#VALUE!</v>
      </c>
      <c r="G61" s="43" t="e" vm="2">
        <f>[1]!GenLognormal($G$9,$G$10)</f>
        <v>#VALUE!</v>
      </c>
      <c r="H61" s="43" t="e" vm="2">
        <f>[1]!genNormal($H$9,$H$10)</f>
        <v>#VALUE!</v>
      </c>
      <c r="I61" s="43" t="e" vm="2">
        <f>[1]!genUniform($I$9,$I$10)</f>
        <v>#VALUE!</v>
      </c>
      <c r="J61" s="43" t="e" vm="1">
        <f t="shared" si="3"/>
        <v>#VALUE!</v>
      </c>
      <c r="K61" s="43" t="e" vm="1">
        <f t="shared" si="0"/>
        <v>#VALUE!</v>
      </c>
      <c r="L61" s="43" t="e" vm="2">
        <f>[1]!genUniform($I$9,$I$10)</f>
        <v>#VALUE!</v>
      </c>
      <c r="M61" s="43" t="e" vm="1">
        <f t="shared" si="4"/>
        <v>#VALUE!</v>
      </c>
      <c r="N61" s="43" t="e" vm="1">
        <f t="shared" si="1"/>
        <v>#VALUE!</v>
      </c>
      <c r="O61" s="43" t="e" vm="2">
        <f>[1]!genUniform($I$9,$I$10)</f>
        <v>#VALUE!</v>
      </c>
      <c r="P61" s="43" t="e" vm="1">
        <f t="shared" si="5"/>
        <v>#VALUE!</v>
      </c>
      <c r="Q61" s="43" t="e" vm="1">
        <f t="shared" si="2"/>
        <v>#VALUE!</v>
      </c>
    </row>
    <row r="62" spans="1:17">
      <c r="A62" s="43">
        <v>52</v>
      </c>
      <c r="C62" s="43" t="e" vm="2">
        <f>[1]!GenLimitNormal($C$9,$C$10,0,1000,0)</f>
        <v>#VALUE!</v>
      </c>
      <c r="D62" s="43" t="e" vm="2">
        <f>[1]!GenBetaPERT(0,$D$9,1)</f>
        <v>#VALUE!</v>
      </c>
      <c r="E62" s="43" t="e" vm="2">
        <f>[1]!GenLognormal(E$9,E$10)</f>
        <v>#VALUE!</v>
      </c>
      <c r="F62" s="43" t="e" vm="2">
        <f>[1]!GenLognormal($F$9,$F$10)</f>
        <v>#VALUE!</v>
      </c>
      <c r="G62" s="43" t="e" vm="2">
        <f>[1]!GenLognormal($G$9,$G$10)</f>
        <v>#VALUE!</v>
      </c>
      <c r="H62" s="43" t="e" vm="2">
        <f>[1]!genNormal($H$9,$H$10)</f>
        <v>#VALUE!</v>
      </c>
      <c r="I62" s="43" t="e" vm="2">
        <f>[1]!genUniform($I$9,$I$10)</f>
        <v>#VALUE!</v>
      </c>
      <c r="J62" s="43" t="e" vm="1">
        <f t="shared" si="3"/>
        <v>#VALUE!</v>
      </c>
      <c r="K62" s="43" t="e" vm="1">
        <f t="shared" si="0"/>
        <v>#VALUE!</v>
      </c>
      <c r="L62" s="43" t="e" vm="2">
        <f>[1]!genUniform($I$9,$I$10)</f>
        <v>#VALUE!</v>
      </c>
      <c r="M62" s="43" t="e" vm="1">
        <f t="shared" si="4"/>
        <v>#VALUE!</v>
      </c>
      <c r="N62" s="43" t="e" vm="1">
        <f t="shared" si="1"/>
        <v>#VALUE!</v>
      </c>
      <c r="O62" s="43" t="e" vm="2">
        <f>[1]!genUniform($I$9,$I$10)</f>
        <v>#VALUE!</v>
      </c>
      <c r="P62" s="43" t="e" vm="1">
        <f t="shared" si="5"/>
        <v>#VALUE!</v>
      </c>
      <c r="Q62" s="43" t="e" vm="1">
        <f t="shared" si="2"/>
        <v>#VALUE!</v>
      </c>
    </row>
    <row r="63" spans="1:17">
      <c r="A63" s="43">
        <v>53</v>
      </c>
      <c r="C63" s="43" t="e" vm="2">
        <f>[1]!GenLimitNormal($C$9,$C$10,0,1000,0)</f>
        <v>#VALUE!</v>
      </c>
      <c r="D63" s="43" t="e" vm="2">
        <f>[1]!GenBetaPERT(0,$D$9,1)</f>
        <v>#VALUE!</v>
      </c>
      <c r="E63" s="43" t="e" vm="2">
        <f>[1]!GenLognormal(E$9,E$10)</f>
        <v>#VALUE!</v>
      </c>
      <c r="F63" s="43" t="e" vm="2">
        <f>[1]!GenLognormal($F$9,$F$10)</f>
        <v>#VALUE!</v>
      </c>
      <c r="G63" s="43" t="e" vm="2">
        <f>[1]!GenLognormal($G$9,$G$10)</f>
        <v>#VALUE!</v>
      </c>
      <c r="H63" s="43" t="e" vm="2">
        <f>[1]!genNormal($H$9,$H$10)</f>
        <v>#VALUE!</v>
      </c>
      <c r="I63" s="43" t="e" vm="2">
        <f>[1]!genUniform($I$9,$I$10)</f>
        <v>#VALUE!</v>
      </c>
      <c r="J63" s="43" t="e" vm="1">
        <f t="shared" si="3"/>
        <v>#VALUE!</v>
      </c>
      <c r="K63" s="43" t="e" vm="1">
        <f t="shared" si="0"/>
        <v>#VALUE!</v>
      </c>
      <c r="L63" s="43" t="e" vm="2">
        <f>[1]!genUniform($I$9,$I$10)</f>
        <v>#VALUE!</v>
      </c>
      <c r="M63" s="43" t="e" vm="1">
        <f t="shared" si="4"/>
        <v>#VALUE!</v>
      </c>
      <c r="N63" s="43" t="e" vm="1">
        <f t="shared" si="1"/>
        <v>#VALUE!</v>
      </c>
      <c r="O63" s="43" t="e" vm="2">
        <f>[1]!genUniform($I$9,$I$10)</f>
        <v>#VALUE!</v>
      </c>
      <c r="P63" s="43" t="e" vm="1">
        <f t="shared" si="5"/>
        <v>#VALUE!</v>
      </c>
      <c r="Q63" s="43" t="e" vm="1">
        <f t="shared" si="2"/>
        <v>#VALUE!</v>
      </c>
    </row>
    <row r="64" spans="1:17">
      <c r="A64" s="43">
        <v>54</v>
      </c>
      <c r="C64" s="43" t="e" vm="2">
        <f>[1]!GenLimitNormal($C$9,$C$10,0,1000,0)</f>
        <v>#VALUE!</v>
      </c>
      <c r="D64" s="43" t="e" vm="2">
        <f>[1]!GenBetaPERT(0,$D$9,1)</f>
        <v>#VALUE!</v>
      </c>
      <c r="E64" s="43" t="e" vm="2">
        <f>[1]!GenLognormal(E$9,E$10)</f>
        <v>#VALUE!</v>
      </c>
      <c r="F64" s="43" t="e" vm="2">
        <f>[1]!GenLognormal($F$9,$F$10)</f>
        <v>#VALUE!</v>
      </c>
      <c r="G64" s="43" t="e" vm="2">
        <f>[1]!GenLognormal($G$9,$G$10)</f>
        <v>#VALUE!</v>
      </c>
      <c r="H64" s="43" t="e" vm="2">
        <f>[1]!genNormal($H$9,$H$10)</f>
        <v>#VALUE!</v>
      </c>
      <c r="I64" s="43" t="e" vm="2">
        <f>[1]!genUniform($I$9,$I$10)</f>
        <v>#VALUE!</v>
      </c>
      <c r="J64" s="43" t="e" vm="1">
        <f t="shared" si="3"/>
        <v>#VALUE!</v>
      </c>
      <c r="K64" s="43" t="e" vm="1">
        <f t="shared" si="0"/>
        <v>#VALUE!</v>
      </c>
      <c r="L64" s="43" t="e" vm="2">
        <f>[1]!genUniform($I$9,$I$10)</f>
        <v>#VALUE!</v>
      </c>
      <c r="M64" s="43" t="e" vm="1">
        <f t="shared" si="4"/>
        <v>#VALUE!</v>
      </c>
      <c r="N64" s="43" t="e" vm="1">
        <f t="shared" si="1"/>
        <v>#VALUE!</v>
      </c>
      <c r="O64" s="43" t="e" vm="2">
        <f>[1]!genUniform($I$9,$I$10)</f>
        <v>#VALUE!</v>
      </c>
      <c r="P64" s="43" t="e" vm="1">
        <f t="shared" si="5"/>
        <v>#VALUE!</v>
      </c>
      <c r="Q64" s="43" t="e" vm="1">
        <f t="shared" si="2"/>
        <v>#VALUE!</v>
      </c>
    </row>
    <row r="65" spans="1:17">
      <c r="A65" s="43">
        <v>55</v>
      </c>
      <c r="C65" s="43" t="e" vm="2">
        <f>[1]!GenLimitNormal($C$9,$C$10,0,1000,0)</f>
        <v>#VALUE!</v>
      </c>
      <c r="D65" s="43" t="e" vm="2">
        <f>[1]!GenBetaPERT(0,$D$9,1)</f>
        <v>#VALUE!</v>
      </c>
      <c r="E65" s="43" t="e" vm="2">
        <f>[1]!GenLognormal(E$9,E$10)</f>
        <v>#VALUE!</v>
      </c>
      <c r="F65" s="43" t="e" vm="2">
        <f>[1]!GenLognormal($F$9,$F$10)</f>
        <v>#VALUE!</v>
      </c>
      <c r="G65" s="43" t="e" vm="2">
        <f>[1]!GenLognormal($G$9,$G$10)</f>
        <v>#VALUE!</v>
      </c>
      <c r="H65" s="43" t="e" vm="2">
        <f>[1]!genNormal($H$9,$H$10)</f>
        <v>#VALUE!</v>
      </c>
      <c r="I65" s="43" t="e" vm="2">
        <f>[1]!genUniform($I$9,$I$10)</f>
        <v>#VALUE!</v>
      </c>
      <c r="J65" s="43" t="e" vm="1">
        <f t="shared" si="3"/>
        <v>#VALUE!</v>
      </c>
      <c r="K65" s="43" t="e" vm="1">
        <f t="shared" si="0"/>
        <v>#VALUE!</v>
      </c>
      <c r="L65" s="43" t="e" vm="2">
        <f>[1]!genUniform($I$9,$I$10)</f>
        <v>#VALUE!</v>
      </c>
      <c r="M65" s="43" t="e" vm="1">
        <f t="shared" si="4"/>
        <v>#VALUE!</v>
      </c>
      <c r="N65" s="43" t="e" vm="1">
        <f t="shared" si="1"/>
        <v>#VALUE!</v>
      </c>
      <c r="O65" s="43" t="e" vm="2">
        <f>[1]!genUniform($I$9,$I$10)</f>
        <v>#VALUE!</v>
      </c>
      <c r="P65" s="43" t="e" vm="1">
        <f t="shared" si="5"/>
        <v>#VALUE!</v>
      </c>
      <c r="Q65" s="43" t="e" vm="1">
        <f t="shared" si="2"/>
        <v>#VALUE!</v>
      </c>
    </row>
    <row r="66" spans="1:17">
      <c r="A66" s="43">
        <v>56</v>
      </c>
      <c r="C66" s="43" t="e" vm="2">
        <f>[1]!GenLimitNormal($C$9,$C$10,0,1000,0)</f>
        <v>#VALUE!</v>
      </c>
      <c r="D66" s="43" t="e" vm="2">
        <f>[1]!GenBetaPERT(0,$D$9,1)</f>
        <v>#VALUE!</v>
      </c>
      <c r="E66" s="43" t="e" vm="2">
        <f>[1]!GenLognormal(E$9,E$10)</f>
        <v>#VALUE!</v>
      </c>
      <c r="F66" s="43" t="e" vm="2">
        <f>[1]!GenLognormal($F$9,$F$10)</f>
        <v>#VALUE!</v>
      </c>
      <c r="G66" s="43" t="e" vm="2">
        <f>[1]!GenLognormal($G$9,$G$10)</f>
        <v>#VALUE!</v>
      </c>
      <c r="H66" s="43" t="e" vm="2">
        <f>[1]!genNormal($H$9,$H$10)</f>
        <v>#VALUE!</v>
      </c>
      <c r="I66" s="43" t="e" vm="2">
        <f>[1]!genUniform($I$9,$I$10)</f>
        <v>#VALUE!</v>
      </c>
      <c r="J66" s="43" t="e" vm="1">
        <f t="shared" si="3"/>
        <v>#VALUE!</v>
      </c>
      <c r="K66" s="43" t="e" vm="1">
        <f t="shared" si="0"/>
        <v>#VALUE!</v>
      </c>
      <c r="L66" s="43" t="e" vm="2">
        <f>[1]!genUniform($I$9,$I$10)</f>
        <v>#VALUE!</v>
      </c>
      <c r="M66" s="43" t="e" vm="1">
        <f t="shared" si="4"/>
        <v>#VALUE!</v>
      </c>
      <c r="N66" s="43" t="e" vm="1">
        <f t="shared" si="1"/>
        <v>#VALUE!</v>
      </c>
      <c r="O66" s="43" t="e" vm="2">
        <f>[1]!genUniform($I$9,$I$10)</f>
        <v>#VALUE!</v>
      </c>
      <c r="P66" s="43" t="e" vm="1">
        <f t="shared" si="5"/>
        <v>#VALUE!</v>
      </c>
      <c r="Q66" s="43" t="e" vm="1">
        <f t="shared" si="2"/>
        <v>#VALUE!</v>
      </c>
    </row>
    <row r="67" spans="1:17">
      <c r="A67" s="43">
        <v>57</v>
      </c>
      <c r="C67" s="43" t="e" vm="2">
        <f>[1]!GenLimitNormal($C$9,$C$10,0,1000,0)</f>
        <v>#VALUE!</v>
      </c>
      <c r="D67" s="43" t="e" vm="2">
        <f>[1]!GenBetaPERT(0,$D$9,1)</f>
        <v>#VALUE!</v>
      </c>
      <c r="E67" s="43" t="e" vm="2">
        <f>[1]!GenLognormal(E$9,E$10)</f>
        <v>#VALUE!</v>
      </c>
      <c r="F67" s="43" t="e" vm="2">
        <f>[1]!GenLognormal($F$9,$F$10)</f>
        <v>#VALUE!</v>
      </c>
      <c r="G67" s="43" t="e" vm="2">
        <f>[1]!GenLognormal($G$9,$G$10)</f>
        <v>#VALUE!</v>
      </c>
      <c r="H67" s="43" t="e" vm="2">
        <f>[1]!genNormal($H$9,$H$10)</f>
        <v>#VALUE!</v>
      </c>
      <c r="I67" s="43" t="e" vm="2">
        <f>[1]!genUniform($I$9,$I$10)</f>
        <v>#VALUE!</v>
      </c>
      <c r="J67" s="43" t="e" vm="1">
        <f t="shared" si="3"/>
        <v>#VALUE!</v>
      </c>
      <c r="K67" s="43" t="e" vm="1">
        <f t="shared" si="0"/>
        <v>#VALUE!</v>
      </c>
      <c r="L67" s="43" t="e" vm="2">
        <f>[1]!genUniform($I$9,$I$10)</f>
        <v>#VALUE!</v>
      </c>
      <c r="M67" s="43" t="e" vm="1">
        <f t="shared" si="4"/>
        <v>#VALUE!</v>
      </c>
      <c r="N67" s="43" t="e" vm="1">
        <f t="shared" si="1"/>
        <v>#VALUE!</v>
      </c>
      <c r="O67" s="43" t="e" vm="2">
        <f>[1]!genUniform($I$9,$I$10)</f>
        <v>#VALUE!</v>
      </c>
      <c r="P67" s="43" t="e" vm="1">
        <f t="shared" si="5"/>
        <v>#VALUE!</v>
      </c>
      <c r="Q67" s="43" t="e" vm="1">
        <f t="shared" si="2"/>
        <v>#VALUE!</v>
      </c>
    </row>
    <row r="68" spans="1:17">
      <c r="A68" s="43">
        <v>58</v>
      </c>
      <c r="C68" s="43" t="e" vm="2">
        <f>[1]!GenLimitNormal($C$9,$C$10,0,1000,0)</f>
        <v>#VALUE!</v>
      </c>
      <c r="D68" s="43" t="e" vm="2">
        <f>[1]!GenBetaPERT(0,$D$9,1)</f>
        <v>#VALUE!</v>
      </c>
      <c r="E68" s="43" t="e" vm="2">
        <f>[1]!GenLognormal(E$9,E$10)</f>
        <v>#VALUE!</v>
      </c>
      <c r="F68" s="43" t="e" vm="2">
        <f>[1]!GenLognormal($F$9,$F$10)</f>
        <v>#VALUE!</v>
      </c>
      <c r="G68" s="43" t="e" vm="2">
        <f>[1]!GenLognormal($G$9,$G$10)</f>
        <v>#VALUE!</v>
      </c>
      <c r="H68" s="43" t="e" vm="2">
        <f>[1]!genNormal($H$9,$H$10)</f>
        <v>#VALUE!</v>
      </c>
      <c r="I68" s="43" t="e" vm="2">
        <f>[1]!genUniform($I$9,$I$10)</f>
        <v>#VALUE!</v>
      </c>
      <c r="J68" s="43" t="e" vm="1">
        <f t="shared" si="3"/>
        <v>#VALUE!</v>
      </c>
      <c r="K68" s="43" t="e" vm="1">
        <f t="shared" si="0"/>
        <v>#VALUE!</v>
      </c>
      <c r="L68" s="43" t="e" vm="2">
        <f>[1]!genUniform($I$9,$I$10)</f>
        <v>#VALUE!</v>
      </c>
      <c r="M68" s="43" t="e" vm="1">
        <f t="shared" si="4"/>
        <v>#VALUE!</v>
      </c>
      <c r="N68" s="43" t="e" vm="1">
        <f t="shared" si="1"/>
        <v>#VALUE!</v>
      </c>
      <c r="O68" s="43" t="e" vm="2">
        <f>[1]!genUniform($I$9,$I$10)</f>
        <v>#VALUE!</v>
      </c>
      <c r="P68" s="43" t="e" vm="1">
        <f t="shared" si="5"/>
        <v>#VALUE!</v>
      </c>
      <c r="Q68" s="43" t="e" vm="1">
        <f t="shared" si="2"/>
        <v>#VALUE!</v>
      </c>
    </row>
    <row r="69" spans="1:17">
      <c r="A69" s="43">
        <v>59</v>
      </c>
      <c r="C69" s="43" t="e" vm="2">
        <f>[1]!GenLimitNormal($C$9,$C$10,0,1000,0)</f>
        <v>#VALUE!</v>
      </c>
      <c r="D69" s="43" t="e" vm="2">
        <f>[1]!GenBetaPERT(0,$D$9,1)</f>
        <v>#VALUE!</v>
      </c>
      <c r="E69" s="43" t="e" vm="2">
        <f>[1]!GenLognormal(E$9,E$10)</f>
        <v>#VALUE!</v>
      </c>
      <c r="F69" s="43" t="e" vm="2">
        <f>[1]!GenLognormal($F$9,$F$10)</f>
        <v>#VALUE!</v>
      </c>
      <c r="G69" s="43" t="e" vm="2">
        <f>[1]!GenLognormal($G$9,$G$10)</f>
        <v>#VALUE!</v>
      </c>
      <c r="H69" s="43" t="e" vm="2">
        <f>[1]!genNormal($H$9,$H$10)</f>
        <v>#VALUE!</v>
      </c>
      <c r="I69" s="43" t="e" vm="2">
        <f>[1]!genUniform($I$9,$I$10)</f>
        <v>#VALUE!</v>
      </c>
      <c r="J69" s="43" t="e" vm="1">
        <f t="shared" si="3"/>
        <v>#VALUE!</v>
      </c>
      <c r="K69" s="43" t="e" vm="1">
        <f t="shared" si="0"/>
        <v>#VALUE!</v>
      </c>
      <c r="L69" s="43" t="e" vm="2">
        <f>[1]!genUniform($I$9,$I$10)</f>
        <v>#VALUE!</v>
      </c>
      <c r="M69" s="43" t="e" vm="1">
        <f t="shared" si="4"/>
        <v>#VALUE!</v>
      </c>
      <c r="N69" s="43" t="e" vm="1">
        <f t="shared" si="1"/>
        <v>#VALUE!</v>
      </c>
      <c r="O69" s="43" t="e" vm="2">
        <f>[1]!genUniform($I$9,$I$10)</f>
        <v>#VALUE!</v>
      </c>
      <c r="P69" s="43" t="e" vm="1">
        <f t="shared" si="5"/>
        <v>#VALUE!</v>
      </c>
      <c r="Q69" s="43" t="e" vm="1">
        <f t="shared" si="2"/>
        <v>#VALUE!</v>
      </c>
    </row>
    <row r="70" spans="1:17">
      <c r="A70" s="43">
        <v>60</v>
      </c>
      <c r="C70" s="43" t="e" vm="2">
        <f>[1]!GenLimitNormal($C$9,$C$10,0,1000,0)</f>
        <v>#VALUE!</v>
      </c>
      <c r="D70" s="43" t="e" vm="2">
        <f>[1]!GenBetaPERT(0,$D$9,1)</f>
        <v>#VALUE!</v>
      </c>
      <c r="E70" s="43" t="e" vm="2">
        <f>[1]!GenLognormal(E$9,E$10)</f>
        <v>#VALUE!</v>
      </c>
      <c r="F70" s="43" t="e" vm="2">
        <f>[1]!GenLognormal($F$9,$F$10)</f>
        <v>#VALUE!</v>
      </c>
      <c r="G70" s="43" t="e" vm="2">
        <f>[1]!GenLognormal($G$9,$G$10)</f>
        <v>#VALUE!</v>
      </c>
      <c r="H70" s="43" t="e" vm="2">
        <f>[1]!genNormal($H$9,$H$10)</f>
        <v>#VALUE!</v>
      </c>
      <c r="I70" s="43" t="e" vm="2">
        <f>[1]!genUniform($I$9,$I$10)</f>
        <v>#VALUE!</v>
      </c>
      <c r="J70" s="43" t="e" vm="1">
        <f t="shared" si="3"/>
        <v>#VALUE!</v>
      </c>
      <c r="K70" s="43" t="e" vm="1">
        <f t="shared" si="0"/>
        <v>#VALUE!</v>
      </c>
      <c r="L70" s="43" t="e" vm="2">
        <f>[1]!genUniform($I$9,$I$10)</f>
        <v>#VALUE!</v>
      </c>
      <c r="M70" s="43" t="e" vm="1">
        <f t="shared" si="4"/>
        <v>#VALUE!</v>
      </c>
      <c r="N70" s="43" t="e" vm="1">
        <f t="shared" si="1"/>
        <v>#VALUE!</v>
      </c>
      <c r="O70" s="43" t="e" vm="2">
        <f>[1]!genUniform($I$9,$I$10)</f>
        <v>#VALUE!</v>
      </c>
      <c r="P70" s="43" t="e" vm="1">
        <f t="shared" si="5"/>
        <v>#VALUE!</v>
      </c>
      <c r="Q70" s="43" t="e" vm="1">
        <f t="shared" si="2"/>
        <v>#VALUE!</v>
      </c>
    </row>
    <row r="71" spans="1:17">
      <c r="A71" s="43">
        <v>61</v>
      </c>
      <c r="C71" s="43" t="e" vm="2">
        <f>[1]!GenLimitNormal($C$9,$C$10,0,1000,0)</f>
        <v>#VALUE!</v>
      </c>
      <c r="D71" s="43" t="e" vm="2">
        <f>[1]!GenBetaPERT(0,$D$9,1)</f>
        <v>#VALUE!</v>
      </c>
      <c r="E71" s="43" t="e" vm="2">
        <f>[1]!GenLognormal(E$9,E$10)</f>
        <v>#VALUE!</v>
      </c>
      <c r="F71" s="43" t="e" vm="2">
        <f>[1]!GenLognormal($F$9,$F$10)</f>
        <v>#VALUE!</v>
      </c>
      <c r="G71" s="43" t="e" vm="2">
        <f>[1]!GenLognormal($G$9,$G$10)</f>
        <v>#VALUE!</v>
      </c>
      <c r="H71" s="43" t="e" vm="2">
        <f>[1]!genNormal($H$9,$H$10)</f>
        <v>#VALUE!</v>
      </c>
      <c r="I71" s="43" t="e" vm="2">
        <f>[1]!genUniform($I$9,$I$10)</f>
        <v>#VALUE!</v>
      </c>
      <c r="J71" s="43" t="e" vm="1">
        <f t="shared" si="3"/>
        <v>#VALUE!</v>
      </c>
      <c r="K71" s="43" t="e" vm="1">
        <f t="shared" si="0"/>
        <v>#VALUE!</v>
      </c>
      <c r="L71" s="43" t="e" vm="2">
        <f>[1]!genUniform($I$9,$I$10)</f>
        <v>#VALUE!</v>
      </c>
      <c r="M71" s="43" t="e" vm="1">
        <f t="shared" si="4"/>
        <v>#VALUE!</v>
      </c>
      <c r="N71" s="43" t="e" vm="1">
        <f t="shared" si="1"/>
        <v>#VALUE!</v>
      </c>
      <c r="O71" s="43" t="e" vm="2">
        <f>[1]!genUniform($I$9,$I$10)</f>
        <v>#VALUE!</v>
      </c>
      <c r="P71" s="43" t="e" vm="1">
        <f t="shared" si="5"/>
        <v>#VALUE!</v>
      </c>
      <c r="Q71" s="43" t="e" vm="1">
        <f t="shared" si="2"/>
        <v>#VALUE!</v>
      </c>
    </row>
    <row r="72" spans="1:17">
      <c r="A72" s="43">
        <v>62</v>
      </c>
      <c r="C72" s="43" t="e" vm="2">
        <f>[1]!GenLimitNormal($C$9,$C$10,0,1000,0)</f>
        <v>#VALUE!</v>
      </c>
      <c r="D72" s="43" t="e" vm="2">
        <f>[1]!GenBetaPERT(0,$D$9,1)</f>
        <v>#VALUE!</v>
      </c>
      <c r="E72" s="43" t="e" vm="2">
        <f>[1]!GenLognormal(E$9,E$10)</f>
        <v>#VALUE!</v>
      </c>
      <c r="F72" s="43" t="e" vm="2">
        <f>[1]!GenLognormal($F$9,$F$10)</f>
        <v>#VALUE!</v>
      </c>
      <c r="G72" s="43" t="e" vm="2">
        <f>[1]!GenLognormal($G$9,$G$10)</f>
        <v>#VALUE!</v>
      </c>
      <c r="H72" s="43" t="e" vm="2">
        <f>[1]!genNormal($H$9,$H$10)</f>
        <v>#VALUE!</v>
      </c>
      <c r="I72" s="43" t="e" vm="2">
        <f>[1]!genUniform($I$9,$I$10)</f>
        <v>#VALUE!</v>
      </c>
      <c r="J72" s="43" t="e" vm="1">
        <f t="shared" si="3"/>
        <v>#VALUE!</v>
      </c>
      <c r="K72" s="43" t="e" vm="1">
        <f t="shared" si="0"/>
        <v>#VALUE!</v>
      </c>
      <c r="L72" s="43" t="e" vm="2">
        <f>[1]!genUniform($I$9,$I$10)</f>
        <v>#VALUE!</v>
      </c>
      <c r="M72" s="43" t="e" vm="1">
        <f t="shared" si="4"/>
        <v>#VALUE!</v>
      </c>
      <c r="N72" s="43" t="e" vm="1">
        <f t="shared" si="1"/>
        <v>#VALUE!</v>
      </c>
      <c r="O72" s="43" t="e" vm="2">
        <f>[1]!genUniform($I$9,$I$10)</f>
        <v>#VALUE!</v>
      </c>
      <c r="P72" s="43" t="e" vm="1">
        <f t="shared" si="5"/>
        <v>#VALUE!</v>
      </c>
      <c r="Q72" s="43" t="e" vm="1">
        <f t="shared" si="2"/>
        <v>#VALUE!</v>
      </c>
    </row>
    <row r="73" spans="1:17">
      <c r="A73" s="43">
        <v>63</v>
      </c>
      <c r="C73" s="43" t="e" vm="2">
        <f>[1]!GenLimitNormal($C$9,$C$10,0,1000,0)</f>
        <v>#VALUE!</v>
      </c>
      <c r="D73" s="43" t="e" vm="2">
        <f>[1]!GenBetaPERT(0,$D$9,1)</f>
        <v>#VALUE!</v>
      </c>
      <c r="E73" s="43" t="e" vm="2">
        <f>[1]!GenLognormal(E$9,E$10)</f>
        <v>#VALUE!</v>
      </c>
      <c r="F73" s="43" t="e" vm="2">
        <f>[1]!GenLognormal($F$9,$F$10)</f>
        <v>#VALUE!</v>
      </c>
      <c r="G73" s="43" t="e" vm="2">
        <f>[1]!GenLognormal($G$9,$G$10)</f>
        <v>#VALUE!</v>
      </c>
      <c r="H73" s="43" t="e" vm="2">
        <f>[1]!genNormal($H$9,$H$10)</f>
        <v>#VALUE!</v>
      </c>
      <c r="I73" s="43" t="e" vm="2">
        <f>[1]!genUniform($I$9,$I$10)</f>
        <v>#VALUE!</v>
      </c>
      <c r="J73" s="43" t="e" vm="1">
        <f t="shared" si="3"/>
        <v>#VALUE!</v>
      </c>
      <c r="K73" s="43" t="e" vm="1">
        <f t="shared" si="0"/>
        <v>#VALUE!</v>
      </c>
      <c r="L73" s="43" t="e" vm="2">
        <f>[1]!genUniform($I$9,$I$10)</f>
        <v>#VALUE!</v>
      </c>
      <c r="M73" s="43" t="e" vm="1">
        <f t="shared" si="4"/>
        <v>#VALUE!</v>
      </c>
      <c r="N73" s="43" t="e" vm="1">
        <f t="shared" si="1"/>
        <v>#VALUE!</v>
      </c>
      <c r="O73" s="43" t="e" vm="2">
        <f>[1]!genUniform($I$9,$I$10)</f>
        <v>#VALUE!</v>
      </c>
      <c r="P73" s="43" t="e" vm="1">
        <f t="shared" si="5"/>
        <v>#VALUE!</v>
      </c>
      <c r="Q73" s="43" t="e" vm="1">
        <f t="shared" si="2"/>
        <v>#VALUE!</v>
      </c>
    </row>
    <row r="74" spans="1:17">
      <c r="A74" s="43">
        <v>64</v>
      </c>
      <c r="C74" s="43" t="e" vm="2">
        <f>[1]!GenLimitNormal($C$9,$C$10,0,1000,0)</f>
        <v>#VALUE!</v>
      </c>
      <c r="D74" s="43" t="e" vm="2">
        <f>[1]!GenBetaPERT(0,$D$9,1)</f>
        <v>#VALUE!</v>
      </c>
      <c r="E74" s="43" t="e" vm="2">
        <f>[1]!GenLognormal(E$9,E$10)</f>
        <v>#VALUE!</v>
      </c>
      <c r="F74" s="43" t="e" vm="2">
        <f>[1]!GenLognormal($F$9,$F$10)</f>
        <v>#VALUE!</v>
      </c>
      <c r="G74" s="43" t="e" vm="2">
        <f>[1]!GenLognormal($G$9,$G$10)</f>
        <v>#VALUE!</v>
      </c>
      <c r="H74" s="43" t="e" vm="2">
        <f>[1]!genNormal($H$9,$H$10)</f>
        <v>#VALUE!</v>
      </c>
      <c r="I74" s="43" t="e" vm="2">
        <f>[1]!genUniform($I$9,$I$10)</f>
        <v>#VALUE!</v>
      </c>
      <c r="J74" s="43" t="e" vm="1">
        <f t="shared" si="3"/>
        <v>#VALUE!</v>
      </c>
      <c r="K74" s="43" t="e" vm="1">
        <f t="shared" si="0"/>
        <v>#VALUE!</v>
      </c>
      <c r="L74" s="43" t="e" vm="2">
        <f>[1]!genUniform($I$9,$I$10)</f>
        <v>#VALUE!</v>
      </c>
      <c r="M74" s="43" t="e" vm="1">
        <f t="shared" si="4"/>
        <v>#VALUE!</v>
      </c>
      <c r="N74" s="43" t="e" vm="1">
        <f t="shared" si="1"/>
        <v>#VALUE!</v>
      </c>
      <c r="O74" s="43" t="e" vm="2">
        <f>[1]!genUniform($I$9,$I$10)</f>
        <v>#VALUE!</v>
      </c>
      <c r="P74" s="43" t="e" vm="1">
        <f t="shared" si="5"/>
        <v>#VALUE!</v>
      </c>
      <c r="Q74" s="43" t="e" vm="1">
        <f t="shared" si="2"/>
        <v>#VALUE!</v>
      </c>
    </row>
    <row r="75" spans="1:17">
      <c r="A75" s="43">
        <v>65</v>
      </c>
      <c r="C75" s="43" t="e" vm="2">
        <f>[1]!GenLimitNormal($C$9,$C$10,0,1000,0)</f>
        <v>#VALUE!</v>
      </c>
      <c r="D75" s="43" t="e" vm="2">
        <f>[1]!GenBetaPERT(0,$D$9,1)</f>
        <v>#VALUE!</v>
      </c>
      <c r="E75" s="43" t="e" vm="2">
        <f>[1]!GenLognormal(E$9,E$10)</f>
        <v>#VALUE!</v>
      </c>
      <c r="F75" s="43" t="e" vm="2">
        <f>[1]!GenLognormal($F$9,$F$10)</f>
        <v>#VALUE!</v>
      </c>
      <c r="G75" s="43" t="e" vm="2">
        <f>[1]!GenLognormal($G$9,$G$10)</f>
        <v>#VALUE!</v>
      </c>
      <c r="H75" s="43" t="e" vm="2">
        <f>[1]!genNormal($H$9,$H$10)</f>
        <v>#VALUE!</v>
      </c>
      <c r="I75" s="43" t="e" vm="2">
        <f>[1]!genUniform($I$9,$I$10)</f>
        <v>#VALUE!</v>
      </c>
      <c r="J75" s="43" t="e" vm="1">
        <f t="shared" si="3"/>
        <v>#VALUE!</v>
      </c>
      <c r="K75" s="43" t="e" vm="1">
        <f t="shared" ref="K75:K138" si="6">($C75+$D75*(($J75/($H75*365))/$G75)+(1-$D75)*($F75*$E75))</f>
        <v>#VALUE!</v>
      </c>
      <c r="L75" s="43" t="e" vm="2">
        <f>[1]!genUniform($I$9,$I$10)</f>
        <v>#VALUE!</v>
      </c>
      <c r="M75" s="43" t="e" vm="1">
        <f t="shared" si="4"/>
        <v>#VALUE!</v>
      </c>
      <c r="N75" s="43" t="e" vm="1">
        <f t="shared" ref="N75:N138" si="7">($C75+$D75*(($M75/($H75*365))/$G75)+(1-$D75)*($F75*$E75))</f>
        <v>#VALUE!</v>
      </c>
      <c r="O75" s="43" t="e" vm="2">
        <f>[1]!genUniform($I$9,$I$10)</f>
        <v>#VALUE!</v>
      </c>
      <c r="P75" s="43" t="e" vm="1">
        <f t="shared" si="5"/>
        <v>#VALUE!</v>
      </c>
      <c r="Q75" s="43" t="e" vm="1">
        <f t="shared" ref="Q75:Q138" si="8">($C75+$D75*(($P75/($H75*365))/$G75)+(1-$D75)*($F75*$E75))</f>
        <v>#VALUE!</v>
      </c>
    </row>
    <row r="76" spans="1:17">
      <c r="A76" s="43">
        <v>66</v>
      </c>
      <c r="C76" s="43" t="e" vm="2">
        <f>[1]!GenLimitNormal($C$9,$C$10,0,1000,0)</f>
        <v>#VALUE!</v>
      </c>
      <c r="D76" s="43" t="e" vm="2">
        <f>[1]!GenBetaPERT(0,$D$9,1)</f>
        <v>#VALUE!</v>
      </c>
      <c r="E76" s="43" t="e" vm="2">
        <f>[1]!GenLognormal(E$9,E$10)</f>
        <v>#VALUE!</v>
      </c>
      <c r="F76" s="43" t="e" vm="2">
        <f>[1]!GenLognormal($F$9,$F$10)</f>
        <v>#VALUE!</v>
      </c>
      <c r="G76" s="43" t="e" vm="2">
        <f>[1]!GenLognormal($G$9,$G$10)</f>
        <v>#VALUE!</v>
      </c>
      <c r="H76" s="43" t="e" vm="2">
        <f>[1]!genNormal($H$9,$H$10)</f>
        <v>#VALUE!</v>
      </c>
      <c r="I76" s="43" t="e" vm="2">
        <f>[1]!genUniform($I$9,$I$10)</f>
        <v>#VALUE!</v>
      </c>
      <c r="J76" s="43" t="e" vm="1">
        <f t="shared" ref="J76:J139" si="9">_xlfn.LOGNORM.INV($I76,$J$9,$J$10)*1000</f>
        <v>#VALUE!</v>
      </c>
      <c r="K76" s="43" t="e" vm="1">
        <f t="shared" si="6"/>
        <v>#VALUE!</v>
      </c>
      <c r="L76" s="43" t="e" vm="2">
        <f>[1]!genUniform($I$9,$I$10)</f>
        <v>#VALUE!</v>
      </c>
      <c r="M76" s="43" t="e" vm="1">
        <f t="shared" ref="M76:M139" si="10">_xlfn.LOGNORM.INV($L76,$M$9,$M$10)*1000</f>
        <v>#VALUE!</v>
      </c>
      <c r="N76" s="43" t="e" vm="1">
        <f t="shared" si="7"/>
        <v>#VALUE!</v>
      </c>
      <c r="O76" s="43" t="e" vm="2">
        <f>[1]!genUniform($I$9,$I$10)</f>
        <v>#VALUE!</v>
      </c>
      <c r="P76" s="43" t="e" vm="1">
        <f t="shared" ref="P76:P139" si="11">_xlfn.LOGNORM.INV($O76,$P$9,$P$10)*1000</f>
        <v>#VALUE!</v>
      </c>
      <c r="Q76" s="43" t="e" vm="1">
        <f t="shared" si="8"/>
        <v>#VALUE!</v>
      </c>
    </row>
    <row r="77" spans="1:17">
      <c r="A77" s="43">
        <v>67</v>
      </c>
      <c r="C77" s="43" t="e" vm="2">
        <f>[1]!GenLimitNormal($C$9,$C$10,0,1000,0)</f>
        <v>#VALUE!</v>
      </c>
      <c r="D77" s="43" t="e" vm="2">
        <f>[1]!GenBetaPERT(0,$D$9,1)</f>
        <v>#VALUE!</v>
      </c>
      <c r="E77" s="43" t="e" vm="2">
        <f>[1]!GenLognormal(E$9,E$10)</f>
        <v>#VALUE!</v>
      </c>
      <c r="F77" s="43" t="e" vm="2">
        <f>[1]!GenLognormal($F$9,$F$10)</f>
        <v>#VALUE!</v>
      </c>
      <c r="G77" s="43" t="e" vm="2">
        <f>[1]!GenLognormal($G$9,$G$10)</f>
        <v>#VALUE!</v>
      </c>
      <c r="H77" s="43" t="e" vm="2">
        <f>[1]!genNormal($H$9,$H$10)</f>
        <v>#VALUE!</v>
      </c>
      <c r="I77" s="43" t="e" vm="2">
        <f>[1]!genUniform($I$9,$I$10)</f>
        <v>#VALUE!</v>
      </c>
      <c r="J77" s="43" t="e" vm="1">
        <f t="shared" si="9"/>
        <v>#VALUE!</v>
      </c>
      <c r="K77" s="43" t="e" vm="1">
        <f t="shared" si="6"/>
        <v>#VALUE!</v>
      </c>
      <c r="L77" s="43" t="e" vm="2">
        <f>[1]!genUniform($I$9,$I$10)</f>
        <v>#VALUE!</v>
      </c>
      <c r="M77" s="43" t="e" vm="1">
        <f t="shared" si="10"/>
        <v>#VALUE!</v>
      </c>
      <c r="N77" s="43" t="e" vm="1">
        <f t="shared" si="7"/>
        <v>#VALUE!</v>
      </c>
      <c r="O77" s="43" t="e" vm="2">
        <f>[1]!genUniform($I$9,$I$10)</f>
        <v>#VALUE!</v>
      </c>
      <c r="P77" s="43" t="e" vm="1">
        <f t="shared" si="11"/>
        <v>#VALUE!</v>
      </c>
      <c r="Q77" s="43" t="e" vm="1">
        <f t="shared" si="8"/>
        <v>#VALUE!</v>
      </c>
    </row>
    <row r="78" spans="1:17">
      <c r="A78" s="43">
        <v>68</v>
      </c>
      <c r="C78" s="43" t="e" vm="2">
        <f>[1]!GenLimitNormal($C$9,$C$10,0,1000,0)</f>
        <v>#VALUE!</v>
      </c>
      <c r="D78" s="43" t="e" vm="2">
        <f>[1]!GenBetaPERT(0,$D$9,1)</f>
        <v>#VALUE!</v>
      </c>
      <c r="E78" s="43" t="e" vm="2">
        <f>[1]!GenLognormal(E$9,E$10)</f>
        <v>#VALUE!</v>
      </c>
      <c r="F78" s="43" t="e" vm="2">
        <f>[1]!GenLognormal($F$9,$F$10)</f>
        <v>#VALUE!</v>
      </c>
      <c r="G78" s="43" t="e" vm="2">
        <f>[1]!GenLognormal($G$9,$G$10)</f>
        <v>#VALUE!</v>
      </c>
      <c r="H78" s="43" t="e" vm="2">
        <f>[1]!genNormal($H$9,$H$10)</f>
        <v>#VALUE!</v>
      </c>
      <c r="I78" s="43" t="e" vm="2">
        <f>[1]!genUniform($I$9,$I$10)</f>
        <v>#VALUE!</v>
      </c>
      <c r="J78" s="43" t="e" vm="1">
        <f t="shared" si="9"/>
        <v>#VALUE!</v>
      </c>
      <c r="K78" s="43" t="e" vm="1">
        <f t="shared" si="6"/>
        <v>#VALUE!</v>
      </c>
      <c r="L78" s="43" t="e" vm="2">
        <f>[1]!genUniform($I$9,$I$10)</f>
        <v>#VALUE!</v>
      </c>
      <c r="M78" s="43" t="e" vm="1">
        <f t="shared" si="10"/>
        <v>#VALUE!</v>
      </c>
      <c r="N78" s="43" t="e" vm="1">
        <f t="shared" si="7"/>
        <v>#VALUE!</v>
      </c>
      <c r="O78" s="43" t="e" vm="2">
        <f>[1]!genUniform($I$9,$I$10)</f>
        <v>#VALUE!</v>
      </c>
      <c r="P78" s="43" t="e" vm="1">
        <f t="shared" si="11"/>
        <v>#VALUE!</v>
      </c>
      <c r="Q78" s="43" t="e" vm="1">
        <f t="shared" si="8"/>
        <v>#VALUE!</v>
      </c>
    </row>
    <row r="79" spans="1:17">
      <c r="A79" s="43">
        <v>69</v>
      </c>
      <c r="C79" s="43" t="e" vm="2">
        <f>[1]!GenLimitNormal($C$9,$C$10,0,1000,0)</f>
        <v>#VALUE!</v>
      </c>
      <c r="D79" s="43" t="e" vm="2">
        <f>[1]!GenBetaPERT(0,$D$9,1)</f>
        <v>#VALUE!</v>
      </c>
      <c r="E79" s="43" t="e" vm="2">
        <f>[1]!GenLognormal(E$9,E$10)</f>
        <v>#VALUE!</v>
      </c>
      <c r="F79" s="43" t="e" vm="2">
        <f>[1]!GenLognormal($F$9,$F$10)</f>
        <v>#VALUE!</v>
      </c>
      <c r="G79" s="43" t="e" vm="2">
        <f>[1]!GenLognormal($G$9,$G$10)</f>
        <v>#VALUE!</v>
      </c>
      <c r="H79" s="43" t="e" vm="2">
        <f>[1]!genNormal($H$9,$H$10)</f>
        <v>#VALUE!</v>
      </c>
      <c r="I79" s="43" t="e" vm="2">
        <f>[1]!genUniform($I$9,$I$10)</f>
        <v>#VALUE!</v>
      </c>
      <c r="J79" s="43" t="e" vm="1">
        <f t="shared" si="9"/>
        <v>#VALUE!</v>
      </c>
      <c r="K79" s="43" t="e" vm="1">
        <f t="shared" si="6"/>
        <v>#VALUE!</v>
      </c>
      <c r="L79" s="43" t="e" vm="2">
        <f>[1]!genUniform($I$9,$I$10)</f>
        <v>#VALUE!</v>
      </c>
      <c r="M79" s="43" t="e" vm="1">
        <f t="shared" si="10"/>
        <v>#VALUE!</v>
      </c>
      <c r="N79" s="43" t="e" vm="1">
        <f t="shared" si="7"/>
        <v>#VALUE!</v>
      </c>
      <c r="O79" s="43" t="e" vm="2">
        <f>[1]!genUniform($I$9,$I$10)</f>
        <v>#VALUE!</v>
      </c>
      <c r="P79" s="43" t="e" vm="1">
        <f t="shared" si="11"/>
        <v>#VALUE!</v>
      </c>
      <c r="Q79" s="43" t="e" vm="1">
        <f t="shared" si="8"/>
        <v>#VALUE!</v>
      </c>
    </row>
    <row r="80" spans="1:17">
      <c r="A80" s="43">
        <v>70</v>
      </c>
      <c r="C80" s="43" t="e" vm="2">
        <f>[1]!GenLimitNormal($C$9,$C$10,0,1000,0)</f>
        <v>#VALUE!</v>
      </c>
      <c r="D80" s="43" t="e" vm="2">
        <f>[1]!GenBetaPERT(0,$D$9,1)</f>
        <v>#VALUE!</v>
      </c>
      <c r="E80" s="43" t="e" vm="2">
        <f>[1]!GenLognormal(E$9,E$10)</f>
        <v>#VALUE!</v>
      </c>
      <c r="F80" s="43" t="e" vm="2">
        <f>[1]!GenLognormal($F$9,$F$10)</f>
        <v>#VALUE!</v>
      </c>
      <c r="G80" s="43" t="e" vm="2">
        <f>[1]!GenLognormal($G$9,$G$10)</f>
        <v>#VALUE!</v>
      </c>
      <c r="H80" s="43" t="e" vm="2">
        <f>[1]!genNormal($H$9,$H$10)</f>
        <v>#VALUE!</v>
      </c>
      <c r="I80" s="43" t="e" vm="2">
        <f>[1]!genUniform($I$9,$I$10)</f>
        <v>#VALUE!</v>
      </c>
      <c r="J80" s="43" t="e" vm="1">
        <f t="shared" si="9"/>
        <v>#VALUE!</v>
      </c>
      <c r="K80" s="43" t="e" vm="1">
        <f t="shared" si="6"/>
        <v>#VALUE!</v>
      </c>
      <c r="L80" s="43" t="e" vm="2">
        <f>[1]!genUniform($I$9,$I$10)</f>
        <v>#VALUE!</v>
      </c>
      <c r="M80" s="43" t="e" vm="1">
        <f t="shared" si="10"/>
        <v>#VALUE!</v>
      </c>
      <c r="N80" s="43" t="e" vm="1">
        <f t="shared" si="7"/>
        <v>#VALUE!</v>
      </c>
      <c r="O80" s="43" t="e" vm="2">
        <f>[1]!genUniform($I$9,$I$10)</f>
        <v>#VALUE!</v>
      </c>
      <c r="P80" s="43" t="e" vm="1">
        <f t="shared" si="11"/>
        <v>#VALUE!</v>
      </c>
      <c r="Q80" s="43" t="e" vm="1">
        <f t="shared" si="8"/>
        <v>#VALUE!</v>
      </c>
    </row>
    <row r="81" spans="1:17">
      <c r="A81" s="43">
        <v>71</v>
      </c>
      <c r="C81" s="43" t="e" vm="2">
        <f>[1]!GenLimitNormal($C$9,$C$10,0,1000,0)</f>
        <v>#VALUE!</v>
      </c>
      <c r="D81" s="43" t="e" vm="2">
        <f>[1]!GenBetaPERT(0,$D$9,1)</f>
        <v>#VALUE!</v>
      </c>
      <c r="E81" s="43" t="e" vm="2">
        <f>[1]!GenLognormal(E$9,E$10)</f>
        <v>#VALUE!</v>
      </c>
      <c r="F81" s="43" t="e" vm="2">
        <f>[1]!GenLognormal($F$9,$F$10)</f>
        <v>#VALUE!</v>
      </c>
      <c r="G81" s="43" t="e" vm="2">
        <f>[1]!GenLognormal($G$9,$G$10)</f>
        <v>#VALUE!</v>
      </c>
      <c r="H81" s="43" t="e" vm="2">
        <f>[1]!genNormal($H$9,$H$10)</f>
        <v>#VALUE!</v>
      </c>
      <c r="I81" s="43" t="e" vm="2">
        <f>[1]!genUniform($I$9,$I$10)</f>
        <v>#VALUE!</v>
      </c>
      <c r="J81" s="43" t="e" vm="1">
        <f t="shared" si="9"/>
        <v>#VALUE!</v>
      </c>
      <c r="K81" s="43" t="e" vm="1">
        <f t="shared" si="6"/>
        <v>#VALUE!</v>
      </c>
      <c r="L81" s="43" t="e" vm="2">
        <f>[1]!genUniform($I$9,$I$10)</f>
        <v>#VALUE!</v>
      </c>
      <c r="M81" s="43" t="e" vm="1">
        <f t="shared" si="10"/>
        <v>#VALUE!</v>
      </c>
      <c r="N81" s="43" t="e" vm="1">
        <f t="shared" si="7"/>
        <v>#VALUE!</v>
      </c>
      <c r="O81" s="43" t="e" vm="2">
        <f>[1]!genUniform($I$9,$I$10)</f>
        <v>#VALUE!</v>
      </c>
      <c r="P81" s="43" t="e" vm="1">
        <f t="shared" si="11"/>
        <v>#VALUE!</v>
      </c>
      <c r="Q81" s="43" t="e" vm="1">
        <f t="shared" si="8"/>
        <v>#VALUE!</v>
      </c>
    </row>
    <row r="82" spans="1:17">
      <c r="A82" s="43">
        <v>72</v>
      </c>
      <c r="C82" s="43" t="e" vm="2">
        <f>[1]!GenLimitNormal($C$9,$C$10,0,1000,0)</f>
        <v>#VALUE!</v>
      </c>
      <c r="D82" s="43" t="e" vm="2">
        <f>[1]!GenBetaPERT(0,$D$9,1)</f>
        <v>#VALUE!</v>
      </c>
      <c r="E82" s="43" t="e" vm="2">
        <f>[1]!GenLognormal(E$9,E$10)</f>
        <v>#VALUE!</v>
      </c>
      <c r="F82" s="43" t="e" vm="2">
        <f>[1]!GenLognormal($F$9,$F$10)</f>
        <v>#VALUE!</v>
      </c>
      <c r="G82" s="43" t="e" vm="2">
        <f>[1]!GenLognormal($G$9,$G$10)</f>
        <v>#VALUE!</v>
      </c>
      <c r="H82" s="43" t="e" vm="2">
        <f>[1]!genNormal($H$9,$H$10)</f>
        <v>#VALUE!</v>
      </c>
      <c r="I82" s="43" t="e" vm="2">
        <f>[1]!genUniform($I$9,$I$10)</f>
        <v>#VALUE!</v>
      </c>
      <c r="J82" s="43" t="e" vm="1">
        <f t="shared" si="9"/>
        <v>#VALUE!</v>
      </c>
      <c r="K82" s="43" t="e" vm="1">
        <f t="shared" si="6"/>
        <v>#VALUE!</v>
      </c>
      <c r="L82" s="43" t="e" vm="2">
        <f>[1]!genUniform($I$9,$I$10)</f>
        <v>#VALUE!</v>
      </c>
      <c r="M82" s="43" t="e" vm="1">
        <f t="shared" si="10"/>
        <v>#VALUE!</v>
      </c>
      <c r="N82" s="43" t="e" vm="1">
        <f t="shared" si="7"/>
        <v>#VALUE!</v>
      </c>
      <c r="O82" s="43" t="e" vm="2">
        <f>[1]!genUniform($I$9,$I$10)</f>
        <v>#VALUE!</v>
      </c>
      <c r="P82" s="43" t="e" vm="1">
        <f t="shared" si="11"/>
        <v>#VALUE!</v>
      </c>
      <c r="Q82" s="43" t="e" vm="1">
        <f t="shared" si="8"/>
        <v>#VALUE!</v>
      </c>
    </row>
    <row r="83" spans="1:17">
      <c r="A83" s="43">
        <v>73</v>
      </c>
      <c r="C83" s="43" t="e" vm="2">
        <f>[1]!GenLimitNormal($C$9,$C$10,0,1000,0)</f>
        <v>#VALUE!</v>
      </c>
      <c r="D83" s="43" t="e" vm="2">
        <f>[1]!GenBetaPERT(0,$D$9,1)</f>
        <v>#VALUE!</v>
      </c>
      <c r="E83" s="43" t="e" vm="2">
        <f>[1]!GenLognormal(E$9,E$10)</f>
        <v>#VALUE!</v>
      </c>
      <c r="F83" s="43" t="e" vm="2">
        <f>[1]!GenLognormal($F$9,$F$10)</f>
        <v>#VALUE!</v>
      </c>
      <c r="G83" s="43" t="e" vm="2">
        <f>[1]!GenLognormal($G$9,$G$10)</f>
        <v>#VALUE!</v>
      </c>
      <c r="H83" s="43" t="e" vm="2">
        <f>[1]!genNormal($H$9,$H$10)</f>
        <v>#VALUE!</v>
      </c>
      <c r="I83" s="43" t="e" vm="2">
        <f>[1]!genUniform($I$9,$I$10)</f>
        <v>#VALUE!</v>
      </c>
      <c r="J83" s="43" t="e" vm="1">
        <f t="shared" si="9"/>
        <v>#VALUE!</v>
      </c>
      <c r="K83" s="43" t="e" vm="1">
        <f t="shared" si="6"/>
        <v>#VALUE!</v>
      </c>
      <c r="L83" s="43" t="e" vm="2">
        <f>[1]!genUniform($I$9,$I$10)</f>
        <v>#VALUE!</v>
      </c>
      <c r="M83" s="43" t="e" vm="1">
        <f t="shared" si="10"/>
        <v>#VALUE!</v>
      </c>
      <c r="N83" s="43" t="e" vm="1">
        <f t="shared" si="7"/>
        <v>#VALUE!</v>
      </c>
      <c r="O83" s="43" t="e" vm="2">
        <f>[1]!genUniform($I$9,$I$10)</f>
        <v>#VALUE!</v>
      </c>
      <c r="P83" s="43" t="e" vm="1">
        <f t="shared" si="11"/>
        <v>#VALUE!</v>
      </c>
      <c r="Q83" s="43" t="e" vm="1">
        <f t="shared" si="8"/>
        <v>#VALUE!</v>
      </c>
    </row>
    <row r="84" spans="1:17">
      <c r="A84" s="43">
        <v>74</v>
      </c>
      <c r="C84" s="43" t="e" vm="2">
        <f>[1]!GenLimitNormal($C$9,$C$10,0,1000,0)</f>
        <v>#VALUE!</v>
      </c>
      <c r="D84" s="43" t="e" vm="2">
        <f>[1]!GenBetaPERT(0,$D$9,1)</f>
        <v>#VALUE!</v>
      </c>
      <c r="E84" s="43" t="e" vm="2">
        <f>[1]!GenLognormal(E$9,E$10)</f>
        <v>#VALUE!</v>
      </c>
      <c r="F84" s="43" t="e" vm="2">
        <f>[1]!GenLognormal($F$9,$F$10)</f>
        <v>#VALUE!</v>
      </c>
      <c r="G84" s="43" t="e" vm="2">
        <f>[1]!GenLognormal($G$9,$G$10)</f>
        <v>#VALUE!</v>
      </c>
      <c r="H84" s="43" t="e" vm="2">
        <f>[1]!genNormal($H$9,$H$10)</f>
        <v>#VALUE!</v>
      </c>
      <c r="I84" s="43" t="e" vm="2">
        <f>[1]!genUniform($I$9,$I$10)</f>
        <v>#VALUE!</v>
      </c>
      <c r="J84" s="43" t="e" vm="1">
        <f t="shared" si="9"/>
        <v>#VALUE!</v>
      </c>
      <c r="K84" s="43" t="e" vm="1">
        <f t="shared" si="6"/>
        <v>#VALUE!</v>
      </c>
      <c r="L84" s="43" t="e" vm="2">
        <f>[1]!genUniform($I$9,$I$10)</f>
        <v>#VALUE!</v>
      </c>
      <c r="M84" s="43" t="e" vm="1">
        <f t="shared" si="10"/>
        <v>#VALUE!</v>
      </c>
      <c r="N84" s="43" t="e" vm="1">
        <f t="shared" si="7"/>
        <v>#VALUE!</v>
      </c>
      <c r="O84" s="43" t="e" vm="2">
        <f>[1]!genUniform($I$9,$I$10)</f>
        <v>#VALUE!</v>
      </c>
      <c r="P84" s="43" t="e" vm="1">
        <f t="shared" si="11"/>
        <v>#VALUE!</v>
      </c>
      <c r="Q84" s="43" t="e" vm="1">
        <f t="shared" si="8"/>
        <v>#VALUE!</v>
      </c>
    </row>
    <row r="85" spans="1:17">
      <c r="A85" s="43">
        <v>75</v>
      </c>
      <c r="C85" s="43" t="e" vm="2">
        <f>[1]!GenLimitNormal($C$9,$C$10,0,1000,0)</f>
        <v>#VALUE!</v>
      </c>
      <c r="D85" s="43" t="e" vm="2">
        <f>[1]!GenBetaPERT(0,$D$9,1)</f>
        <v>#VALUE!</v>
      </c>
      <c r="E85" s="43" t="e" vm="2">
        <f>[1]!GenLognormal(E$9,E$10)</f>
        <v>#VALUE!</v>
      </c>
      <c r="F85" s="43" t="e" vm="2">
        <f>[1]!GenLognormal($F$9,$F$10)</f>
        <v>#VALUE!</v>
      </c>
      <c r="G85" s="43" t="e" vm="2">
        <f>[1]!GenLognormal($G$9,$G$10)</f>
        <v>#VALUE!</v>
      </c>
      <c r="H85" s="43" t="e" vm="2">
        <f>[1]!genNormal($H$9,$H$10)</f>
        <v>#VALUE!</v>
      </c>
      <c r="I85" s="43" t="e" vm="2">
        <f>[1]!genUniform($I$9,$I$10)</f>
        <v>#VALUE!</v>
      </c>
      <c r="J85" s="43" t="e" vm="1">
        <f t="shared" si="9"/>
        <v>#VALUE!</v>
      </c>
      <c r="K85" s="43" t="e" vm="1">
        <f t="shared" si="6"/>
        <v>#VALUE!</v>
      </c>
      <c r="L85" s="43" t="e" vm="2">
        <f>[1]!genUniform($I$9,$I$10)</f>
        <v>#VALUE!</v>
      </c>
      <c r="M85" s="43" t="e" vm="1">
        <f t="shared" si="10"/>
        <v>#VALUE!</v>
      </c>
      <c r="N85" s="43" t="e" vm="1">
        <f t="shared" si="7"/>
        <v>#VALUE!</v>
      </c>
      <c r="O85" s="43" t="e" vm="2">
        <f>[1]!genUniform($I$9,$I$10)</f>
        <v>#VALUE!</v>
      </c>
      <c r="P85" s="43" t="e" vm="1">
        <f t="shared" si="11"/>
        <v>#VALUE!</v>
      </c>
      <c r="Q85" s="43" t="e" vm="1">
        <f t="shared" si="8"/>
        <v>#VALUE!</v>
      </c>
    </row>
    <row r="86" spans="1:17">
      <c r="A86" s="43">
        <v>76</v>
      </c>
      <c r="C86" s="43" t="e" vm="2">
        <f>[1]!GenLimitNormal($C$9,$C$10,0,1000,0)</f>
        <v>#VALUE!</v>
      </c>
      <c r="D86" s="43" t="e" vm="2">
        <f>[1]!GenBetaPERT(0,$D$9,1)</f>
        <v>#VALUE!</v>
      </c>
      <c r="E86" s="43" t="e" vm="2">
        <f>[1]!GenLognormal(E$9,E$10)</f>
        <v>#VALUE!</v>
      </c>
      <c r="F86" s="43" t="e" vm="2">
        <f>[1]!GenLognormal($F$9,$F$10)</f>
        <v>#VALUE!</v>
      </c>
      <c r="G86" s="43" t="e" vm="2">
        <f>[1]!GenLognormal($G$9,$G$10)</f>
        <v>#VALUE!</v>
      </c>
      <c r="H86" s="43" t="e" vm="2">
        <f>[1]!genNormal($H$9,$H$10)</f>
        <v>#VALUE!</v>
      </c>
      <c r="I86" s="43" t="e" vm="2">
        <f>[1]!genUniform($I$9,$I$10)</f>
        <v>#VALUE!</v>
      </c>
      <c r="J86" s="43" t="e" vm="1">
        <f t="shared" si="9"/>
        <v>#VALUE!</v>
      </c>
      <c r="K86" s="43" t="e" vm="1">
        <f t="shared" si="6"/>
        <v>#VALUE!</v>
      </c>
      <c r="L86" s="43" t="e" vm="2">
        <f>[1]!genUniform($I$9,$I$10)</f>
        <v>#VALUE!</v>
      </c>
      <c r="M86" s="43" t="e" vm="1">
        <f t="shared" si="10"/>
        <v>#VALUE!</v>
      </c>
      <c r="N86" s="43" t="e" vm="1">
        <f t="shared" si="7"/>
        <v>#VALUE!</v>
      </c>
      <c r="O86" s="43" t="e" vm="2">
        <f>[1]!genUniform($I$9,$I$10)</f>
        <v>#VALUE!</v>
      </c>
      <c r="P86" s="43" t="e" vm="1">
        <f t="shared" si="11"/>
        <v>#VALUE!</v>
      </c>
      <c r="Q86" s="43" t="e" vm="1">
        <f t="shared" si="8"/>
        <v>#VALUE!</v>
      </c>
    </row>
    <row r="87" spans="1:17">
      <c r="A87" s="43">
        <v>77</v>
      </c>
      <c r="C87" s="43" t="e" vm="2">
        <f>[1]!GenLimitNormal($C$9,$C$10,0,1000,0)</f>
        <v>#VALUE!</v>
      </c>
      <c r="D87" s="43" t="e" vm="2">
        <f>[1]!GenBetaPERT(0,$D$9,1)</f>
        <v>#VALUE!</v>
      </c>
      <c r="E87" s="43" t="e" vm="2">
        <f>[1]!GenLognormal(E$9,E$10)</f>
        <v>#VALUE!</v>
      </c>
      <c r="F87" s="43" t="e" vm="2">
        <f>[1]!GenLognormal($F$9,$F$10)</f>
        <v>#VALUE!</v>
      </c>
      <c r="G87" s="43" t="e" vm="2">
        <f>[1]!GenLognormal($G$9,$G$10)</f>
        <v>#VALUE!</v>
      </c>
      <c r="H87" s="43" t="e" vm="2">
        <f>[1]!genNormal($H$9,$H$10)</f>
        <v>#VALUE!</v>
      </c>
      <c r="I87" s="43" t="e" vm="2">
        <f>[1]!genUniform($I$9,$I$10)</f>
        <v>#VALUE!</v>
      </c>
      <c r="J87" s="43" t="e" vm="1">
        <f t="shared" si="9"/>
        <v>#VALUE!</v>
      </c>
      <c r="K87" s="43" t="e" vm="1">
        <f t="shared" si="6"/>
        <v>#VALUE!</v>
      </c>
      <c r="L87" s="43" t="e" vm="2">
        <f>[1]!genUniform($I$9,$I$10)</f>
        <v>#VALUE!</v>
      </c>
      <c r="M87" s="43" t="e" vm="1">
        <f t="shared" si="10"/>
        <v>#VALUE!</v>
      </c>
      <c r="N87" s="43" t="e" vm="1">
        <f t="shared" si="7"/>
        <v>#VALUE!</v>
      </c>
      <c r="O87" s="43" t="e" vm="2">
        <f>[1]!genUniform($I$9,$I$10)</f>
        <v>#VALUE!</v>
      </c>
      <c r="P87" s="43" t="e" vm="1">
        <f t="shared" si="11"/>
        <v>#VALUE!</v>
      </c>
      <c r="Q87" s="43" t="e" vm="1">
        <f t="shared" si="8"/>
        <v>#VALUE!</v>
      </c>
    </row>
    <row r="88" spans="1:17">
      <c r="A88" s="43">
        <v>78</v>
      </c>
      <c r="C88" s="43" t="e" vm="2">
        <f>[1]!GenLimitNormal($C$9,$C$10,0,1000,0)</f>
        <v>#VALUE!</v>
      </c>
      <c r="D88" s="43" t="e" vm="2">
        <f>[1]!GenBetaPERT(0,$D$9,1)</f>
        <v>#VALUE!</v>
      </c>
      <c r="E88" s="43" t="e" vm="2">
        <f>[1]!GenLognormal(E$9,E$10)</f>
        <v>#VALUE!</v>
      </c>
      <c r="F88" s="43" t="e" vm="2">
        <f>[1]!GenLognormal($F$9,$F$10)</f>
        <v>#VALUE!</v>
      </c>
      <c r="G88" s="43" t="e" vm="2">
        <f>[1]!GenLognormal($G$9,$G$10)</f>
        <v>#VALUE!</v>
      </c>
      <c r="H88" s="43" t="e" vm="2">
        <f>[1]!genNormal($H$9,$H$10)</f>
        <v>#VALUE!</v>
      </c>
      <c r="I88" s="43" t="e" vm="2">
        <f>[1]!genUniform($I$9,$I$10)</f>
        <v>#VALUE!</v>
      </c>
      <c r="J88" s="43" t="e" vm="1">
        <f t="shared" si="9"/>
        <v>#VALUE!</v>
      </c>
      <c r="K88" s="43" t="e" vm="1">
        <f t="shared" si="6"/>
        <v>#VALUE!</v>
      </c>
      <c r="L88" s="43" t="e" vm="2">
        <f>[1]!genUniform($I$9,$I$10)</f>
        <v>#VALUE!</v>
      </c>
      <c r="M88" s="43" t="e" vm="1">
        <f t="shared" si="10"/>
        <v>#VALUE!</v>
      </c>
      <c r="N88" s="43" t="e" vm="1">
        <f t="shared" si="7"/>
        <v>#VALUE!</v>
      </c>
      <c r="O88" s="43" t="e" vm="2">
        <f>[1]!genUniform($I$9,$I$10)</f>
        <v>#VALUE!</v>
      </c>
      <c r="P88" s="43" t="e" vm="1">
        <f t="shared" si="11"/>
        <v>#VALUE!</v>
      </c>
      <c r="Q88" s="43" t="e" vm="1">
        <f t="shared" si="8"/>
        <v>#VALUE!</v>
      </c>
    </row>
    <row r="89" spans="1:17">
      <c r="A89" s="43">
        <v>79</v>
      </c>
      <c r="C89" s="43" t="e" vm="2">
        <f>[1]!GenLimitNormal($C$9,$C$10,0,1000,0)</f>
        <v>#VALUE!</v>
      </c>
      <c r="D89" s="43" t="e" vm="2">
        <f>[1]!GenBetaPERT(0,$D$9,1)</f>
        <v>#VALUE!</v>
      </c>
      <c r="E89" s="43" t="e" vm="2">
        <f>[1]!GenLognormal(E$9,E$10)</f>
        <v>#VALUE!</v>
      </c>
      <c r="F89" s="43" t="e" vm="2">
        <f>[1]!GenLognormal($F$9,$F$10)</f>
        <v>#VALUE!</v>
      </c>
      <c r="G89" s="43" t="e" vm="2">
        <f>[1]!GenLognormal($G$9,$G$10)</f>
        <v>#VALUE!</v>
      </c>
      <c r="H89" s="43" t="e" vm="2">
        <f>[1]!genNormal($H$9,$H$10)</f>
        <v>#VALUE!</v>
      </c>
      <c r="I89" s="43" t="e" vm="2">
        <f>[1]!genUniform($I$9,$I$10)</f>
        <v>#VALUE!</v>
      </c>
      <c r="J89" s="43" t="e" vm="1">
        <f t="shared" si="9"/>
        <v>#VALUE!</v>
      </c>
      <c r="K89" s="43" t="e" vm="1">
        <f t="shared" si="6"/>
        <v>#VALUE!</v>
      </c>
      <c r="L89" s="43" t="e" vm="2">
        <f>[1]!genUniform($I$9,$I$10)</f>
        <v>#VALUE!</v>
      </c>
      <c r="M89" s="43" t="e" vm="1">
        <f t="shared" si="10"/>
        <v>#VALUE!</v>
      </c>
      <c r="N89" s="43" t="e" vm="1">
        <f t="shared" si="7"/>
        <v>#VALUE!</v>
      </c>
      <c r="O89" s="43" t="e" vm="2">
        <f>[1]!genUniform($I$9,$I$10)</f>
        <v>#VALUE!</v>
      </c>
      <c r="P89" s="43" t="e" vm="1">
        <f t="shared" si="11"/>
        <v>#VALUE!</v>
      </c>
      <c r="Q89" s="43" t="e" vm="1">
        <f t="shared" si="8"/>
        <v>#VALUE!</v>
      </c>
    </row>
    <row r="90" spans="1:17">
      <c r="A90" s="43">
        <v>80</v>
      </c>
      <c r="C90" s="43" t="e" vm="2">
        <f>[1]!GenLimitNormal($C$9,$C$10,0,1000,0)</f>
        <v>#VALUE!</v>
      </c>
      <c r="D90" s="43" t="e" vm="2">
        <f>[1]!GenBetaPERT(0,$D$9,1)</f>
        <v>#VALUE!</v>
      </c>
      <c r="E90" s="43" t="e" vm="2">
        <f>[1]!GenLognormal(E$9,E$10)</f>
        <v>#VALUE!</v>
      </c>
      <c r="F90" s="43" t="e" vm="2">
        <f>[1]!GenLognormal($F$9,$F$10)</f>
        <v>#VALUE!</v>
      </c>
      <c r="G90" s="43" t="e" vm="2">
        <f>[1]!GenLognormal($G$9,$G$10)</f>
        <v>#VALUE!</v>
      </c>
      <c r="H90" s="43" t="e" vm="2">
        <f>[1]!genNormal($H$9,$H$10)</f>
        <v>#VALUE!</v>
      </c>
      <c r="I90" s="43" t="e" vm="2">
        <f>[1]!genUniform($I$9,$I$10)</f>
        <v>#VALUE!</v>
      </c>
      <c r="J90" s="43" t="e" vm="1">
        <f t="shared" si="9"/>
        <v>#VALUE!</v>
      </c>
      <c r="K90" s="43" t="e" vm="1">
        <f t="shared" si="6"/>
        <v>#VALUE!</v>
      </c>
      <c r="L90" s="43" t="e" vm="2">
        <f>[1]!genUniform($I$9,$I$10)</f>
        <v>#VALUE!</v>
      </c>
      <c r="M90" s="43" t="e" vm="1">
        <f t="shared" si="10"/>
        <v>#VALUE!</v>
      </c>
      <c r="N90" s="43" t="e" vm="1">
        <f t="shared" si="7"/>
        <v>#VALUE!</v>
      </c>
      <c r="O90" s="43" t="e" vm="2">
        <f>[1]!genUniform($I$9,$I$10)</f>
        <v>#VALUE!</v>
      </c>
      <c r="P90" s="43" t="e" vm="1">
        <f t="shared" si="11"/>
        <v>#VALUE!</v>
      </c>
      <c r="Q90" s="43" t="e" vm="1">
        <f t="shared" si="8"/>
        <v>#VALUE!</v>
      </c>
    </row>
    <row r="91" spans="1:17">
      <c r="A91" s="43">
        <v>81</v>
      </c>
      <c r="C91" s="43" t="e" vm="2">
        <f>[1]!GenLimitNormal($C$9,$C$10,0,1000,0)</f>
        <v>#VALUE!</v>
      </c>
      <c r="D91" s="43" t="e" vm="2">
        <f>[1]!GenBetaPERT(0,$D$9,1)</f>
        <v>#VALUE!</v>
      </c>
      <c r="E91" s="43" t="e" vm="2">
        <f>[1]!GenLognormal(E$9,E$10)</f>
        <v>#VALUE!</v>
      </c>
      <c r="F91" s="43" t="e" vm="2">
        <f>[1]!GenLognormal($F$9,$F$10)</f>
        <v>#VALUE!</v>
      </c>
      <c r="G91" s="43" t="e" vm="2">
        <f>[1]!GenLognormal($G$9,$G$10)</f>
        <v>#VALUE!</v>
      </c>
      <c r="H91" s="43" t="e" vm="2">
        <f>[1]!genNormal($H$9,$H$10)</f>
        <v>#VALUE!</v>
      </c>
      <c r="I91" s="43" t="e" vm="2">
        <f>[1]!genUniform($I$9,$I$10)</f>
        <v>#VALUE!</v>
      </c>
      <c r="J91" s="43" t="e" vm="1">
        <f t="shared" si="9"/>
        <v>#VALUE!</v>
      </c>
      <c r="K91" s="43" t="e" vm="1">
        <f t="shared" si="6"/>
        <v>#VALUE!</v>
      </c>
      <c r="L91" s="43" t="e" vm="2">
        <f>[1]!genUniform($I$9,$I$10)</f>
        <v>#VALUE!</v>
      </c>
      <c r="M91" s="43" t="e" vm="1">
        <f t="shared" si="10"/>
        <v>#VALUE!</v>
      </c>
      <c r="N91" s="43" t="e" vm="1">
        <f t="shared" si="7"/>
        <v>#VALUE!</v>
      </c>
      <c r="O91" s="43" t="e" vm="2">
        <f>[1]!genUniform($I$9,$I$10)</f>
        <v>#VALUE!</v>
      </c>
      <c r="P91" s="43" t="e" vm="1">
        <f t="shared" si="11"/>
        <v>#VALUE!</v>
      </c>
      <c r="Q91" s="43" t="e" vm="1">
        <f t="shared" si="8"/>
        <v>#VALUE!</v>
      </c>
    </row>
    <row r="92" spans="1:17">
      <c r="A92" s="43">
        <v>82</v>
      </c>
      <c r="C92" s="43" t="e" vm="2">
        <f>[1]!GenLimitNormal($C$9,$C$10,0,1000,0)</f>
        <v>#VALUE!</v>
      </c>
      <c r="D92" s="43" t="e" vm="2">
        <f>[1]!GenBetaPERT(0,$D$9,1)</f>
        <v>#VALUE!</v>
      </c>
      <c r="E92" s="43" t="e" vm="2">
        <f>[1]!GenLognormal(E$9,E$10)</f>
        <v>#VALUE!</v>
      </c>
      <c r="F92" s="43" t="e" vm="2">
        <f>[1]!GenLognormal($F$9,$F$10)</f>
        <v>#VALUE!</v>
      </c>
      <c r="G92" s="43" t="e" vm="2">
        <f>[1]!GenLognormal($G$9,$G$10)</f>
        <v>#VALUE!</v>
      </c>
      <c r="H92" s="43" t="e" vm="2">
        <f>[1]!genNormal($H$9,$H$10)</f>
        <v>#VALUE!</v>
      </c>
      <c r="I92" s="43" t="e" vm="2">
        <f>[1]!genUniform($I$9,$I$10)</f>
        <v>#VALUE!</v>
      </c>
      <c r="J92" s="43" t="e" vm="1">
        <f t="shared" si="9"/>
        <v>#VALUE!</v>
      </c>
      <c r="K92" s="43" t="e" vm="1">
        <f t="shared" si="6"/>
        <v>#VALUE!</v>
      </c>
      <c r="L92" s="43" t="e" vm="2">
        <f>[1]!genUniform($I$9,$I$10)</f>
        <v>#VALUE!</v>
      </c>
      <c r="M92" s="43" t="e" vm="1">
        <f t="shared" si="10"/>
        <v>#VALUE!</v>
      </c>
      <c r="N92" s="43" t="e" vm="1">
        <f t="shared" si="7"/>
        <v>#VALUE!</v>
      </c>
      <c r="O92" s="43" t="e" vm="2">
        <f>[1]!genUniform($I$9,$I$10)</f>
        <v>#VALUE!</v>
      </c>
      <c r="P92" s="43" t="e" vm="1">
        <f t="shared" si="11"/>
        <v>#VALUE!</v>
      </c>
      <c r="Q92" s="43" t="e" vm="1">
        <f t="shared" si="8"/>
        <v>#VALUE!</v>
      </c>
    </row>
    <row r="93" spans="1:17">
      <c r="A93" s="43">
        <v>83</v>
      </c>
      <c r="C93" s="43" t="e" vm="2">
        <f>[1]!GenLimitNormal($C$9,$C$10,0,1000,0)</f>
        <v>#VALUE!</v>
      </c>
      <c r="D93" s="43" t="e" vm="2">
        <f>[1]!GenBetaPERT(0,$D$9,1)</f>
        <v>#VALUE!</v>
      </c>
      <c r="E93" s="43" t="e" vm="2">
        <f>[1]!GenLognormal(E$9,E$10)</f>
        <v>#VALUE!</v>
      </c>
      <c r="F93" s="43" t="e" vm="2">
        <f>[1]!GenLognormal($F$9,$F$10)</f>
        <v>#VALUE!</v>
      </c>
      <c r="G93" s="43" t="e" vm="2">
        <f>[1]!GenLognormal($G$9,$G$10)</f>
        <v>#VALUE!</v>
      </c>
      <c r="H93" s="43" t="e" vm="2">
        <f>[1]!genNormal($H$9,$H$10)</f>
        <v>#VALUE!</v>
      </c>
      <c r="I93" s="43" t="e" vm="2">
        <f>[1]!genUniform($I$9,$I$10)</f>
        <v>#VALUE!</v>
      </c>
      <c r="J93" s="43" t="e" vm="1">
        <f t="shared" si="9"/>
        <v>#VALUE!</v>
      </c>
      <c r="K93" s="43" t="e" vm="1">
        <f t="shared" si="6"/>
        <v>#VALUE!</v>
      </c>
      <c r="L93" s="43" t="e" vm="2">
        <f>[1]!genUniform($I$9,$I$10)</f>
        <v>#VALUE!</v>
      </c>
      <c r="M93" s="43" t="e" vm="1">
        <f t="shared" si="10"/>
        <v>#VALUE!</v>
      </c>
      <c r="N93" s="43" t="e" vm="1">
        <f t="shared" si="7"/>
        <v>#VALUE!</v>
      </c>
      <c r="O93" s="43" t="e" vm="2">
        <f>[1]!genUniform($I$9,$I$10)</f>
        <v>#VALUE!</v>
      </c>
      <c r="P93" s="43" t="e" vm="1">
        <f t="shared" si="11"/>
        <v>#VALUE!</v>
      </c>
      <c r="Q93" s="43" t="e" vm="1">
        <f t="shared" si="8"/>
        <v>#VALUE!</v>
      </c>
    </row>
    <row r="94" spans="1:17">
      <c r="A94" s="43">
        <v>84</v>
      </c>
      <c r="C94" s="43" t="e" vm="2">
        <f>[1]!GenLimitNormal($C$9,$C$10,0,1000,0)</f>
        <v>#VALUE!</v>
      </c>
      <c r="D94" s="43" t="e" vm="2">
        <f>[1]!GenBetaPERT(0,$D$9,1)</f>
        <v>#VALUE!</v>
      </c>
      <c r="E94" s="43" t="e" vm="2">
        <f>[1]!GenLognormal(E$9,E$10)</f>
        <v>#VALUE!</v>
      </c>
      <c r="F94" s="43" t="e" vm="2">
        <f>[1]!GenLognormal($F$9,$F$10)</f>
        <v>#VALUE!</v>
      </c>
      <c r="G94" s="43" t="e" vm="2">
        <f>[1]!GenLognormal($G$9,$G$10)</f>
        <v>#VALUE!</v>
      </c>
      <c r="H94" s="43" t="e" vm="2">
        <f>[1]!genNormal($H$9,$H$10)</f>
        <v>#VALUE!</v>
      </c>
      <c r="I94" s="43" t="e" vm="2">
        <f>[1]!genUniform($I$9,$I$10)</f>
        <v>#VALUE!</v>
      </c>
      <c r="J94" s="43" t="e" vm="1">
        <f t="shared" si="9"/>
        <v>#VALUE!</v>
      </c>
      <c r="K94" s="43" t="e" vm="1">
        <f t="shared" si="6"/>
        <v>#VALUE!</v>
      </c>
      <c r="L94" s="43" t="e" vm="2">
        <f>[1]!genUniform($I$9,$I$10)</f>
        <v>#VALUE!</v>
      </c>
      <c r="M94" s="43" t="e" vm="1">
        <f t="shared" si="10"/>
        <v>#VALUE!</v>
      </c>
      <c r="N94" s="43" t="e" vm="1">
        <f t="shared" si="7"/>
        <v>#VALUE!</v>
      </c>
      <c r="O94" s="43" t="e" vm="2">
        <f>[1]!genUniform($I$9,$I$10)</f>
        <v>#VALUE!</v>
      </c>
      <c r="P94" s="43" t="e" vm="1">
        <f t="shared" si="11"/>
        <v>#VALUE!</v>
      </c>
      <c r="Q94" s="43" t="e" vm="1">
        <f t="shared" si="8"/>
        <v>#VALUE!</v>
      </c>
    </row>
    <row r="95" spans="1:17">
      <c r="A95" s="43">
        <v>85</v>
      </c>
      <c r="C95" s="43" t="e" vm="2">
        <f>[1]!GenLimitNormal($C$9,$C$10,0,1000,0)</f>
        <v>#VALUE!</v>
      </c>
      <c r="D95" s="43" t="e" vm="2">
        <f>[1]!GenBetaPERT(0,$D$9,1)</f>
        <v>#VALUE!</v>
      </c>
      <c r="E95" s="43" t="e" vm="2">
        <f>[1]!GenLognormal(E$9,E$10)</f>
        <v>#VALUE!</v>
      </c>
      <c r="F95" s="43" t="e" vm="2">
        <f>[1]!GenLognormal($F$9,$F$10)</f>
        <v>#VALUE!</v>
      </c>
      <c r="G95" s="43" t="e" vm="2">
        <f>[1]!GenLognormal($G$9,$G$10)</f>
        <v>#VALUE!</v>
      </c>
      <c r="H95" s="43" t="e" vm="2">
        <f>[1]!genNormal($H$9,$H$10)</f>
        <v>#VALUE!</v>
      </c>
      <c r="I95" s="43" t="e" vm="2">
        <f>[1]!genUniform($I$9,$I$10)</f>
        <v>#VALUE!</v>
      </c>
      <c r="J95" s="43" t="e" vm="1">
        <f t="shared" si="9"/>
        <v>#VALUE!</v>
      </c>
      <c r="K95" s="43" t="e" vm="1">
        <f t="shared" si="6"/>
        <v>#VALUE!</v>
      </c>
      <c r="L95" s="43" t="e" vm="2">
        <f>[1]!genUniform($I$9,$I$10)</f>
        <v>#VALUE!</v>
      </c>
      <c r="M95" s="43" t="e" vm="1">
        <f t="shared" si="10"/>
        <v>#VALUE!</v>
      </c>
      <c r="N95" s="43" t="e" vm="1">
        <f t="shared" si="7"/>
        <v>#VALUE!</v>
      </c>
      <c r="O95" s="43" t="e" vm="2">
        <f>[1]!genUniform($I$9,$I$10)</f>
        <v>#VALUE!</v>
      </c>
      <c r="P95" s="43" t="e" vm="1">
        <f t="shared" si="11"/>
        <v>#VALUE!</v>
      </c>
      <c r="Q95" s="43" t="e" vm="1">
        <f t="shared" si="8"/>
        <v>#VALUE!</v>
      </c>
    </row>
    <row r="96" spans="1:17">
      <c r="A96" s="43">
        <v>86</v>
      </c>
      <c r="C96" s="43" t="e" vm="2">
        <f>[1]!GenLimitNormal($C$9,$C$10,0,1000,0)</f>
        <v>#VALUE!</v>
      </c>
      <c r="D96" s="43" t="e" vm="2">
        <f>[1]!GenBetaPERT(0,$D$9,1)</f>
        <v>#VALUE!</v>
      </c>
      <c r="E96" s="43" t="e" vm="2">
        <f>[1]!GenLognormal(E$9,E$10)</f>
        <v>#VALUE!</v>
      </c>
      <c r="F96" s="43" t="e" vm="2">
        <f>[1]!GenLognormal($F$9,$F$10)</f>
        <v>#VALUE!</v>
      </c>
      <c r="G96" s="43" t="e" vm="2">
        <f>[1]!GenLognormal($G$9,$G$10)</f>
        <v>#VALUE!</v>
      </c>
      <c r="H96" s="43" t="e" vm="2">
        <f>[1]!genNormal($H$9,$H$10)</f>
        <v>#VALUE!</v>
      </c>
      <c r="I96" s="43" t="e" vm="2">
        <f>[1]!genUniform($I$9,$I$10)</f>
        <v>#VALUE!</v>
      </c>
      <c r="J96" s="43" t="e" vm="1">
        <f t="shared" si="9"/>
        <v>#VALUE!</v>
      </c>
      <c r="K96" s="43" t="e" vm="1">
        <f t="shared" si="6"/>
        <v>#VALUE!</v>
      </c>
      <c r="L96" s="43" t="e" vm="2">
        <f>[1]!genUniform($I$9,$I$10)</f>
        <v>#VALUE!</v>
      </c>
      <c r="M96" s="43" t="e" vm="1">
        <f t="shared" si="10"/>
        <v>#VALUE!</v>
      </c>
      <c r="N96" s="43" t="e" vm="1">
        <f t="shared" si="7"/>
        <v>#VALUE!</v>
      </c>
      <c r="O96" s="43" t="e" vm="2">
        <f>[1]!genUniform($I$9,$I$10)</f>
        <v>#VALUE!</v>
      </c>
      <c r="P96" s="43" t="e" vm="1">
        <f t="shared" si="11"/>
        <v>#VALUE!</v>
      </c>
      <c r="Q96" s="43" t="e" vm="1">
        <f t="shared" si="8"/>
        <v>#VALUE!</v>
      </c>
    </row>
    <row r="97" spans="1:17">
      <c r="A97" s="43">
        <v>87</v>
      </c>
      <c r="C97" s="43" t="e" vm="2">
        <f>[1]!GenLimitNormal($C$9,$C$10,0,1000,0)</f>
        <v>#VALUE!</v>
      </c>
      <c r="D97" s="43" t="e" vm="2">
        <f>[1]!GenBetaPERT(0,$D$9,1)</f>
        <v>#VALUE!</v>
      </c>
      <c r="E97" s="43" t="e" vm="2">
        <f>[1]!GenLognormal(E$9,E$10)</f>
        <v>#VALUE!</v>
      </c>
      <c r="F97" s="43" t="e" vm="2">
        <f>[1]!GenLognormal($F$9,$F$10)</f>
        <v>#VALUE!</v>
      </c>
      <c r="G97" s="43" t="e" vm="2">
        <f>[1]!GenLognormal($G$9,$G$10)</f>
        <v>#VALUE!</v>
      </c>
      <c r="H97" s="43" t="e" vm="2">
        <f>[1]!genNormal($H$9,$H$10)</f>
        <v>#VALUE!</v>
      </c>
      <c r="I97" s="43" t="e" vm="2">
        <f>[1]!genUniform($I$9,$I$10)</f>
        <v>#VALUE!</v>
      </c>
      <c r="J97" s="43" t="e" vm="1">
        <f t="shared" si="9"/>
        <v>#VALUE!</v>
      </c>
      <c r="K97" s="43" t="e" vm="1">
        <f t="shared" si="6"/>
        <v>#VALUE!</v>
      </c>
      <c r="L97" s="43" t="e" vm="2">
        <f>[1]!genUniform($I$9,$I$10)</f>
        <v>#VALUE!</v>
      </c>
      <c r="M97" s="43" t="e" vm="1">
        <f t="shared" si="10"/>
        <v>#VALUE!</v>
      </c>
      <c r="N97" s="43" t="e" vm="1">
        <f t="shared" si="7"/>
        <v>#VALUE!</v>
      </c>
      <c r="O97" s="43" t="e" vm="2">
        <f>[1]!genUniform($I$9,$I$10)</f>
        <v>#VALUE!</v>
      </c>
      <c r="P97" s="43" t="e" vm="1">
        <f t="shared" si="11"/>
        <v>#VALUE!</v>
      </c>
      <c r="Q97" s="43" t="e" vm="1">
        <f t="shared" si="8"/>
        <v>#VALUE!</v>
      </c>
    </row>
    <row r="98" spans="1:17">
      <c r="A98" s="43">
        <v>88</v>
      </c>
      <c r="C98" s="43" t="e" vm="2">
        <f>[1]!GenLimitNormal($C$9,$C$10,0,1000,0)</f>
        <v>#VALUE!</v>
      </c>
      <c r="D98" s="43" t="e" vm="2">
        <f>[1]!GenBetaPERT(0,$D$9,1)</f>
        <v>#VALUE!</v>
      </c>
      <c r="E98" s="43" t="e" vm="2">
        <f>[1]!GenLognormal(E$9,E$10)</f>
        <v>#VALUE!</v>
      </c>
      <c r="F98" s="43" t="e" vm="2">
        <f>[1]!GenLognormal($F$9,$F$10)</f>
        <v>#VALUE!</v>
      </c>
      <c r="G98" s="43" t="e" vm="2">
        <f>[1]!GenLognormal($G$9,$G$10)</f>
        <v>#VALUE!</v>
      </c>
      <c r="H98" s="43" t="e" vm="2">
        <f>[1]!genNormal($H$9,$H$10)</f>
        <v>#VALUE!</v>
      </c>
      <c r="I98" s="43" t="e" vm="2">
        <f>[1]!genUniform($I$9,$I$10)</f>
        <v>#VALUE!</v>
      </c>
      <c r="J98" s="43" t="e" vm="1">
        <f t="shared" si="9"/>
        <v>#VALUE!</v>
      </c>
      <c r="K98" s="43" t="e" vm="1">
        <f t="shared" si="6"/>
        <v>#VALUE!</v>
      </c>
      <c r="L98" s="43" t="e" vm="2">
        <f>[1]!genUniform($I$9,$I$10)</f>
        <v>#VALUE!</v>
      </c>
      <c r="M98" s="43" t="e" vm="1">
        <f t="shared" si="10"/>
        <v>#VALUE!</v>
      </c>
      <c r="N98" s="43" t="e" vm="1">
        <f t="shared" si="7"/>
        <v>#VALUE!</v>
      </c>
      <c r="O98" s="43" t="e" vm="2">
        <f>[1]!genUniform($I$9,$I$10)</f>
        <v>#VALUE!</v>
      </c>
      <c r="P98" s="43" t="e" vm="1">
        <f t="shared" si="11"/>
        <v>#VALUE!</v>
      </c>
      <c r="Q98" s="43" t="e" vm="1">
        <f t="shared" si="8"/>
        <v>#VALUE!</v>
      </c>
    </row>
    <row r="99" spans="1:17">
      <c r="A99" s="43">
        <v>89</v>
      </c>
      <c r="C99" s="43" t="e" vm="2">
        <f>[1]!GenLimitNormal($C$9,$C$10,0,1000,0)</f>
        <v>#VALUE!</v>
      </c>
      <c r="D99" s="43" t="e" vm="2">
        <f>[1]!GenBetaPERT(0,$D$9,1)</f>
        <v>#VALUE!</v>
      </c>
      <c r="E99" s="43" t="e" vm="2">
        <f>[1]!GenLognormal(E$9,E$10)</f>
        <v>#VALUE!</v>
      </c>
      <c r="F99" s="43" t="e" vm="2">
        <f>[1]!GenLognormal($F$9,$F$10)</f>
        <v>#VALUE!</v>
      </c>
      <c r="G99" s="43" t="e" vm="2">
        <f>[1]!GenLognormal($G$9,$G$10)</f>
        <v>#VALUE!</v>
      </c>
      <c r="H99" s="43" t="e" vm="2">
        <f>[1]!genNormal($H$9,$H$10)</f>
        <v>#VALUE!</v>
      </c>
      <c r="I99" s="43" t="e" vm="2">
        <f>[1]!genUniform($I$9,$I$10)</f>
        <v>#VALUE!</v>
      </c>
      <c r="J99" s="43" t="e" vm="1">
        <f t="shared" si="9"/>
        <v>#VALUE!</v>
      </c>
      <c r="K99" s="43" t="e" vm="1">
        <f t="shared" si="6"/>
        <v>#VALUE!</v>
      </c>
      <c r="L99" s="43" t="e" vm="2">
        <f>[1]!genUniform($I$9,$I$10)</f>
        <v>#VALUE!</v>
      </c>
      <c r="M99" s="43" t="e" vm="1">
        <f t="shared" si="10"/>
        <v>#VALUE!</v>
      </c>
      <c r="N99" s="43" t="e" vm="1">
        <f t="shared" si="7"/>
        <v>#VALUE!</v>
      </c>
      <c r="O99" s="43" t="e" vm="2">
        <f>[1]!genUniform($I$9,$I$10)</f>
        <v>#VALUE!</v>
      </c>
      <c r="P99" s="43" t="e" vm="1">
        <f t="shared" si="11"/>
        <v>#VALUE!</v>
      </c>
      <c r="Q99" s="43" t="e" vm="1">
        <f t="shared" si="8"/>
        <v>#VALUE!</v>
      </c>
    </row>
    <row r="100" spans="1:17">
      <c r="A100" s="43">
        <v>90</v>
      </c>
      <c r="C100" s="43" t="e" vm="2">
        <f>[1]!GenLimitNormal($C$9,$C$10,0,1000,0)</f>
        <v>#VALUE!</v>
      </c>
      <c r="D100" s="43" t="e" vm="2">
        <f>[1]!GenBetaPERT(0,$D$9,1)</f>
        <v>#VALUE!</v>
      </c>
      <c r="E100" s="43" t="e" vm="2">
        <f>[1]!GenLognormal(E$9,E$10)</f>
        <v>#VALUE!</v>
      </c>
      <c r="F100" s="43" t="e" vm="2">
        <f>[1]!GenLognormal($F$9,$F$10)</f>
        <v>#VALUE!</v>
      </c>
      <c r="G100" s="43" t="e" vm="2">
        <f>[1]!GenLognormal($G$9,$G$10)</f>
        <v>#VALUE!</v>
      </c>
      <c r="H100" s="43" t="e" vm="2">
        <f>[1]!genNormal($H$9,$H$10)</f>
        <v>#VALUE!</v>
      </c>
      <c r="I100" s="43" t="e" vm="2">
        <f>[1]!genUniform($I$9,$I$10)</f>
        <v>#VALUE!</v>
      </c>
      <c r="J100" s="43" t="e" vm="1">
        <f t="shared" si="9"/>
        <v>#VALUE!</v>
      </c>
      <c r="K100" s="43" t="e" vm="1">
        <f t="shared" si="6"/>
        <v>#VALUE!</v>
      </c>
      <c r="L100" s="43" t="e" vm="2">
        <f>[1]!genUniform($I$9,$I$10)</f>
        <v>#VALUE!</v>
      </c>
      <c r="M100" s="43" t="e" vm="1">
        <f t="shared" si="10"/>
        <v>#VALUE!</v>
      </c>
      <c r="N100" s="43" t="e" vm="1">
        <f t="shared" si="7"/>
        <v>#VALUE!</v>
      </c>
      <c r="O100" s="43" t="e" vm="2">
        <f>[1]!genUniform($I$9,$I$10)</f>
        <v>#VALUE!</v>
      </c>
      <c r="P100" s="43" t="e" vm="1">
        <f t="shared" si="11"/>
        <v>#VALUE!</v>
      </c>
      <c r="Q100" s="43" t="e" vm="1">
        <f t="shared" si="8"/>
        <v>#VALUE!</v>
      </c>
    </row>
    <row r="101" spans="1:17">
      <c r="A101" s="43">
        <v>91</v>
      </c>
      <c r="C101" s="43" t="e" vm="2">
        <f>[1]!GenLimitNormal($C$9,$C$10,0,1000,0)</f>
        <v>#VALUE!</v>
      </c>
      <c r="D101" s="43" t="e" vm="2">
        <f>[1]!GenBetaPERT(0,$D$9,1)</f>
        <v>#VALUE!</v>
      </c>
      <c r="E101" s="43" t="e" vm="2">
        <f>[1]!GenLognormal(E$9,E$10)</f>
        <v>#VALUE!</v>
      </c>
      <c r="F101" s="43" t="e" vm="2">
        <f>[1]!GenLognormal($F$9,$F$10)</f>
        <v>#VALUE!</v>
      </c>
      <c r="G101" s="43" t="e" vm="2">
        <f>[1]!GenLognormal($G$9,$G$10)</f>
        <v>#VALUE!</v>
      </c>
      <c r="H101" s="43" t="e" vm="2">
        <f>[1]!genNormal($H$9,$H$10)</f>
        <v>#VALUE!</v>
      </c>
      <c r="I101" s="43" t="e" vm="2">
        <f>[1]!genUniform($I$9,$I$10)</f>
        <v>#VALUE!</v>
      </c>
      <c r="J101" s="43" t="e" vm="1">
        <f t="shared" si="9"/>
        <v>#VALUE!</v>
      </c>
      <c r="K101" s="43" t="e" vm="1">
        <f t="shared" si="6"/>
        <v>#VALUE!</v>
      </c>
      <c r="L101" s="43" t="e" vm="2">
        <f>[1]!genUniform($I$9,$I$10)</f>
        <v>#VALUE!</v>
      </c>
      <c r="M101" s="43" t="e" vm="1">
        <f t="shared" si="10"/>
        <v>#VALUE!</v>
      </c>
      <c r="N101" s="43" t="e" vm="1">
        <f t="shared" si="7"/>
        <v>#VALUE!</v>
      </c>
      <c r="O101" s="43" t="e" vm="2">
        <f>[1]!genUniform($I$9,$I$10)</f>
        <v>#VALUE!</v>
      </c>
      <c r="P101" s="43" t="e" vm="1">
        <f t="shared" si="11"/>
        <v>#VALUE!</v>
      </c>
      <c r="Q101" s="43" t="e" vm="1">
        <f t="shared" si="8"/>
        <v>#VALUE!</v>
      </c>
    </row>
    <row r="102" spans="1:17">
      <c r="A102" s="43">
        <v>92</v>
      </c>
      <c r="C102" s="43" t="e" vm="2">
        <f>[1]!GenLimitNormal($C$9,$C$10,0,1000,0)</f>
        <v>#VALUE!</v>
      </c>
      <c r="D102" s="43" t="e" vm="2">
        <f>[1]!GenBetaPERT(0,$D$9,1)</f>
        <v>#VALUE!</v>
      </c>
      <c r="E102" s="43" t="e" vm="2">
        <f>[1]!GenLognormal(E$9,E$10)</f>
        <v>#VALUE!</v>
      </c>
      <c r="F102" s="43" t="e" vm="2">
        <f>[1]!GenLognormal($F$9,$F$10)</f>
        <v>#VALUE!</v>
      </c>
      <c r="G102" s="43" t="e" vm="2">
        <f>[1]!GenLognormal($G$9,$G$10)</f>
        <v>#VALUE!</v>
      </c>
      <c r="H102" s="43" t="e" vm="2">
        <f>[1]!genNormal($H$9,$H$10)</f>
        <v>#VALUE!</v>
      </c>
      <c r="I102" s="43" t="e" vm="2">
        <f>[1]!genUniform($I$9,$I$10)</f>
        <v>#VALUE!</v>
      </c>
      <c r="J102" s="43" t="e" vm="1">
        <f t="shared" si="9"/>
        <v>#VALUE!</v>
      </c>
      <c r="K102" s="43" t="e" vm="1">
        <f t="shared" si="6"/>
        <v>#VALUE!</v>
      </c>
      <c r="L102" s="43" t="e" vm="2">
        <f>[1]!genUniform($I$9,$I$10)</f>
        <v>#VALUE!</v>
      </c>
      <c r="M102" s="43" t="e" vm="1">
        <f t="shared" si="10"/>
        <v>#VALUE!</v>
      </c>
      <c r="N102" s="43" t="e" vm="1">
        <f t="shared" si="7"/>
        <v>#VALUE!</v>
      </c>
      <c r="O102" s="43" t="e" vm="2">
        <f>[1]!genUniform($I$9,$I$10)</f>
        <v>#VALUE!</v>
      </c>
      <c r="P102" s="43" t="e" vm="1">
        <f t="shared" si="11"/>
        <v>#VALUE!</v>
      </c>
      <c r="Q102" s="43" t="e" vm="1">
        <f t="shared" si="8"/>
        <v>#VALUE!</v>
      </c>
    </row>
    <row r="103" spans="1:17">
      <c r="A103" s="43">
        <v>93</v>
      </c>
      <c r="C103" s="43" t="e" vm="2">
        <f>[1]!GenLimitNormal($C$9,$C$10,0,1000,0)</f>
        <v>#VALUE!</v>
      </c>
      <c r="D103" s="43" t="e" vm="2">
        <f>[1]!GenBetaPERT(0,$D$9,1)</f>
        <v>#VALUE!</v>
      </c>
      <c r="E103" s="43" t="e" vm="2">
        <f>[1]!GenLognormal(E$9,E$10)</f>
        <v>#VALUE!</v>
      </c>
      <c r="F103" s="43" t="e" vm="2">
        <f>[1]!GenLognormal($F$9,$F$10)</f>
        <v>#VALUE!</v>
      </c>
      <c r="G103" s="43" t="e" vm="2">
        <f>[1]!GenLognormal($G$9,$G$10)</f>
        <v>#VALUE!</v>
      </c>
      <c r="H103" s="43" t="e" vm="2">
        <f>[1]!genNormal($H$9,$H$10)</f>
        <v>#VALUE!</v>
      </c>
      <c r="I103" s="43" t="e" vm="2">
        <f>[1]!genUniform($I$9,$I$10)</f>
        <v>#VALUE!</v>
      </c>
      <c r="J103" s="43" t="e" vm="1">
        <f t="shared" si="9"/>
        <v>#VALUE!</v>
      </c>
      <c r="K103" s="43" t="e" vm="1">
        <f t="shared" si="6"/>
        <v>#VALUE!</v>
      </c>
      <c r="L103" s="43" t="e" vm="2">
        <f>[1]!genUniform($I$9,$I$10)</f>
        <v>#VALUE!</v>
      </c>
      <c r="M103" s="43" t="e" vm="1">
        <f t="shared" si="10"/>
        <v>#VALUE!</v>
      </c>
      <c r="N103" s="43" t="e" vm="1">
        <f t="shared" si="7"/>
        <v>#VALUE!</v>
      </c>
      <c r="O103" s="43" t="e" vm="2">
        <f>[1]!genUniform($I$9,$I$10)</f>
        <v>#VALUE!</v>
      </c>
      <c r="P103" s="43" t="e" vm="1">
        <f t="shared" si="11"/>
        <v>#VALUE!</v>
      </c>
      <c r="Q103" s="43" t="e" vm="1">
        <f t="shared" si="8"/>
        <v>#VALUE!</v>
      </c>
    </row>
    <row r="104" spans="1:17">
      <c r="A104" s="43">
        <v>94</v>
      </c>
      <c r="C104" s="43" t="e" vm="2">
        <f>[1]!GenLimitNormal($C$9,$C$10,0,1000,0)</f>
        <v>#VALUE!</v>
      </c>
      <c r="D104" s="43" t="e" vm="2">
        <f>[1]!GenBetaPERT(0,$D$9,1)</f>
        <v>#VALUE!</v>
      </c>
      <c r="E104" s="43" t="e" vm="2">
        <f>[1]!GenLognormal(E$9,E$10)</f>
        <v>#VALUE!</v>
      </c>
      <c r="F104" s="43" t="e" vm="2">
        <f>[1]!GenLognormal($F$9,$F$10)</f>
        <v>#VALUE!</v>
      </c>
      <c r="G104" s="43" t="e" vm="2">
        <f>[1]!GenLognormal($G$9,$G$10)</f>
        <v>#VALUE!</v>
      </c>
      <c r="H104" s="43" t="e" vm="2">
        <f>[1]!genNormal($H$9,$H$10)</f>
        <v>#VALUE!</v>
      </c>
      <c r="I104" s="43" t="e" vm="2">
        <f>[1]!genUniform($I$9,$I$10)</f>
        <v>#VALUE!</v>
      </c>
      <c r="J104" s="43" t="e" vm="1">
        <f t="shared" si="9"/>
        <v>#VALUE!</v>
      </c>
      <c r="K104" s="43" t="e" vm="1">
        <f t="shared" si="6"/>
        <v>#VALUE!</v>
      </c>
      <c r="L104" s="43" t="e" vm="2">
        <f>[1]!genUniform($I$9,$I$10)</f>
        <v>#VALUE!</v>
      </c>
      <c r="M104" s="43" t="e" vm="1">
        <f t="shared" si="10"/>
        <v>#VALUE!</v>
      </c>
      <c r="N104" s="43" t="e" vm="1">
        <f t="shared" si="7"/>
        <v>#VALUE!</v>
      </c>
      <c r="O104" s="43" t="e" vm="2">
        <f>[1]!genUniform($I$9,$I$10)</f>
        <v>#VALUE!</v>
      </c>
      <c r="P104" s="43" t="e" vm="1">
        <f t="shared" si="11"/>
        <v>#VALUE!</v>
      </c>
      <c r="Q104" s="43" t="e" vm="1">
        <f t="shared" si="8"/>
        <v>#VALUE!</v>
      </c>
    </row>
    <row r="105" spans="1:17">
      <c r="A105" s="43">
        <v>95</v>
      </c>
      <c r="C105" s="43" t="e" vm="2">
        <f>[1]!GenLimitNormal($C$9,$C$10,0,1000,0)</f>
        <v>#VALUE!</v>
      </c>
      <c r="D105" s="43" t="e" vm="2">
        <f>[1]!GenBetaPERT(0,$D$9,1)</f>
        <v>#VALUE!</v>
      </c>
      <c r="E105" s="43" t="e" vm="2">
        <f>[1]!GenLognormal(E$9,E$10)</f>
        <v>#VALUE!</v>
      </c>
      <c r="F105" s="43" t="e" vm="2">
        <f>[1]!GenLognormal($F$9,$F$10)</f>
        <v>#VALUE!</v>
      </c>
      <c r="G105" s="43" t="e" vm="2">
        <f>[1]!GenLognormal($G$9,$G$10)</f>
        <v>#VALUE!</v>
      </c>
      <c r="H105" s="43" t="e" vm="2">
        <f>[1]!genNormal($H$9,$H$10)</f>
        <v>#VALUE!</v>
      </c>
      <c r="I105" s="43" t="e" vm="2">
        <f>[1]!genUniform($I$9,$I$10)</f>
        <v>#VALUE!</v>
      </c>
      <c r="J105" s="43" t="e" vm="1">
        <f t="shared" si="9"/>
        <v>#VALUE!</v>
      </c>
      <c r="K105" s="43" t="e" vm="1">
        <f t="shared" si="6"/>
        <v>#VALUE!</v>
      </c>
      <c r="L105" s="43" t="e" vm="2">
        <f>[1]!genUniform($I$9,$I$10)</f>
        <v>#VALUE!</v>
      </c>
      <c r="M105" s="43" t="e" vm="1">
        <f t="shared" si="10"/>
        <v>#VALUE!</v>
      </c>
      <c r="N105" s="43" t="e" vm="1">
        <f t="shared" si="7"/>
        <v>#VALUE!</v>
      </c>
      <c r="O105" s="43" t="e" vm="2">
        <f>[1]!genUniform($I$9,$I$10)</f>
        <v>#VALUE!</v>
      </c>
      <c r="P105" s="43" t="e" vm="1">
        <f t="shared" si="11"/>
        <v>#VALUE!</v>
      </c>
      <c r="Q105" s="43" t="e" vm="1">
        <f t="shared" si="8"/>
        <v>#VALUE!</v>
      </c>
    </row>
    <row r="106" spans="1:17">
      <c r="A106" s="43">
        <v>96</v>
      </c>
      <c r="C106" s="43" t="e" vm="2">
        <f>[1]!GenLimitNormal($C$9,$C$10,0,1000,0)</f>
        <v>#VALUE!</v>
      </c>
      <c r="D106" s="43" t="e" vm="2">
        <f>[1]!GenBetaPERT(0,$D$9,1)</f>
        <v>#VALUE!</v>
      </c>
      <c r="E106" s="43" t="e" vm="2">
        <f>[1]!GenLognormal(E$9,E$10)</f>
        <v>#VALUE!</v>
      </c>
      <c r="F106" s="43" t="e" vm="2">
        <f>[1]!GenLognormal($F$9,$F$10)</f>
        <v>#VALUE!</v>
      </c>
      <c r="G106" s="43" t="e" vm="2">
        <f>[1]!GenLognormal($G$9,$G$10)</f>
        <v>#VALUE!</v>
      </c>
      <c r="H106" s="43" t="e" vm="2">
        <f>[1]!genNormal($H$9,$H$10)</f>
        <v>#VALUE!</v>
      </c>
      <c r="I106" s="43" t="e" vm="2">
        <f>[1]!genUniform($I$9,$I$10)</f>
        <v>#VALUE!</v>
      </c>
      <c r="J106" s="43" t="e" vm="1">
        <f t="shared" si="9"/>
        <v>#VALUE!</v>
      </c>
      <c r="K106" s="43" t="e" vm="1">
        <f t="shared" si="6"/>
        <v>#VALUE!</v>
      </c>
      <c r="L106" s="43" t="e" vm="2">
        <f>[1]!genUniform($I$9,$I$10)</f>
        <v>#VALUE!</v>
      </c>
      <c r="M106" s="43" t="e" vm="1">
        <f t="shared" si="10"/>
        <v>#VALUE!</v>
      </c>
      <c r="N106" s="43" t="e" vm="1">
        <f t="shared" si="7"/>
        <v>#VALUE!</v>
      </c>
      <c r="O106" s="43" t="e" vm="2">
        <f>[1]!genUniform($I$9,$I$10)</f>
        <v>#VALUE!</v>
      </c>
      <c r="P106" s="43" t="e" vm="1">
        <f t="shared" si="11"/>
        <v>#VALUE!</v>
      </c>
      <c r="Q106" s="43" t="e" vm="1">
        <f t="shared" si="8"/>
        <v>#VALUE!</v>
      </c>
    </row>
    <row r="107" spans="1:17">
      <c r="A107" s="43">
        <v>97</v>
      </c>
      <c r="C107" s="43" t="e" vm="2">
        <f>[1]!GenLimitNormal($C$9,$C$10,0,1000,0)</f>
        <v>#VALUE!</v>
      </c>
      <c r="D107" s="43" t="e" vm="2">
        <f>[1]!GenBetaPERT(0,$D$9,1)</f>
        <v>#VALUE!</v>
      </c>
      <c r="E107" s="43" t="e" vm="2">
        <f>[1]!GenLognormal(E$9,E$10)</f>
        <v>#VALUE!</v>
      </c>
      <c r="F107" s="43" t="e" vm="2">
        <f>[1]!GenLognormal($F$9,$F$10)</f>
        <v>#VALUE!</v>
      </c>
      <c r="G107" s="43" t="e" vm="2">
        <f>[1]!GenLognormal($G$9,$G$10)</f>
        <v>#VALUE!</v>
      </c>
      <c r="H107" s="43" t="e" vm="2">
        <f>[1]!genNormal($H$9,$H$10)</f>
        <v>#VALUE!</v>
      </c>
      <c r="I107" s="43" t="e" vm="2">
        <f>[1]!genUniform($I$9,$I$10)</f>
        <v>#VALUE!</v>
      </c>
      <c r="J107" s="43" t="e" vm="1">
        <f t="shared" si="9"/>
        <v>#VALUE!</v>
      </c>
      <c r="K107" s="43" t="e" vm="1">
        <f t="shared" si="6"/>
        <v>#VALUE!</v>
      </c>
      <c r="L107" s="43" t="e" vm="2">
        <f>[1]!genUniform($I$9,$I$10)</f>
        <v>#VALUE!</v>
      </c>
      <c r="M107" s="43" t="e" vm="1">
        <f t="shared" si="10"/>
        <v>#VALUE!</v>
      </c>
      <c r="N107" s="43" t="e" vm="1">
        <f t="shared" si="7"/>
        <v>#VALUE!</v>
      </c>
      <c r="O107" s="43" t="e" vm="2">
        <f>[1]!genUniform($I$9,$I$10)</f>
        <v>#VALUE!</v>
      </c>
      <c r="P107" s="43" t="e" vm="1">
        <f t="shared" si="11"/>
        <v>#VALUE!</v>
      </c>
      <c r="Q107" s="43" t="e" vm="1">
        <f t="shared" si="8"/>
        <v>#VALUE!</v>
      </c>
    </row>
    <row r="108" spans="1:17">
      <c r="A108" s="43">
        <v>98</v>
      </c>
      <c r="C108" s="43" t="e" vm="2">
        <f>[1]!GenLimitNormal($C$9,$C$10,0,1000,0)</f>
        <v>#VALUE!</v>
      </c>
      <c r="D108" s="43" t="e" vm="2">
        <f>[1]!GenBetaPERT(0,$D$9,1)</f>
        <v>#VALUE!</v>
      </c>
      <c r="E108" s="43" t="e" vm="2">
        <f>[1]!GenLognormal(E$9,E$10)</f>
        <v>#VALUE!</v>
      </c>
      <c r="F108" s="43" t="e" vm="2">
        <f>[1]!GenLognormal($F$9,$F$10)</f>
        <v>#VALUE!</v>
      </c>
      <c r="G108" s="43" t="e" vm="2">
        <f>[1]!GenLognormal($G$9,$G$10)</f>
        <v>#VALUE!</v>
      </c>
      <c r="H108" s="43" t="e" vm="2">
        <f>[1]!genNormal($H$9,$H$10)</f>
        <v>#VALUE!</v>
      </c>
      <c r="I108" s="43" t="e" vm="2">
        <f>[1]!genUniform($I$9,$I$10)</f>
        <v>#VALUE!</v>
      </c>
      <c r="J108" s="43" t="e" vm="1">
        <f t="shared" si="9"/>
        <v>#VALUE!</v>
      </c>
      <c r="K108" s="43" t="e" vm="1">
        <f t="shared" si="6"/>
        <v>#VALUE!</v>
      </c>
      <c r="L108" s="43" t="e" vm="2">
        <f>[1]!genUniform($I$9,$I$10)</f>
        <v>#VALUE!</v>
      </c>
      <c r="M108" s="43" t="e" vm="1">
        <f t="shared" si="10"/>
        <v>#VALUE!</v>
      </c>
      <c r="N108" s="43" t="e" vm="1">
        <f t="shared" si="7"/>
        <v>#VALUE!</v>
      </c>
      <c r="O108" s="43" t="e" vm="2">
        <f>[1]!genUniform($I$9,$I$10)</f>
        <v>#VALUE!</v>
      </c>
      <c r="P108" s="43" t="e" vm="1">
        <f t="shared" si="11"/>
        <v>#VALUE!</v>
      </c>
      <c r="Q108" s="43" t="e" vm="1">
        <f t="shared" si="8"/>
        <v>#VALUE!</v>
      </c>
    </row>
    <row r="109" spans="1:17">
      <c r="A109" s="43">
        <v>99</v>
      </c>
      <c r="C109" s="43" t="e" vm="2">
        <f>[1]!GenLimitNormal($C$9,$C$10,0,1000,0)</f>
        <v>#VALUE!</v>
      </c>
      <c r="D109" s="43" t="e" vm="2">
        <f>[1]!GenBetaPERT(0,$D$9,1)</f>
        <v>#VALUE!</v>
      </c>
      <c r="E109" s="43" t="e" vm="2">
        <f>[1]!GenLognormal(E$9,E$10)</f>
        <v>#VALUE!</v>
      </c>
      <c r="F109" s="43" t="e" vm="2">
        <f>[1]!GenLognormal($F$9,$F$10)</f>
        <v>#VALUE!</v>
      </c>
      <c r="G109" s="43" t="e" vm="2">
        <f>[1]!GenLognormal($G$9,$G$10)</f>
        <v>#VALUE!</v>
      </c>
      <c r="H109" s="43" t="e" vm="2">
        <f>[1]!genNormal($H$9,$H$10)</f>
        <v>#VALUE!</v>
      </c>
      <c r="I109" s="43" t="e" vm="2">
        <f>[1]!genUniform($I$9,$I$10)</f>
        <v>#VALUE!</v>
      </c>
      <c r="J109" s="43" t="e" vm="1">
        <f t="shared" si="9"/>
        <v>#VALUE!</v>
      </c>
      <c r="K109" s="43" t="e" vm="1">
        <f t="shared" si="6"/>
        <v>#VALUE!</v>
      </c>
      <c r="L109" s="43" t="e" vm="2">
        <f>[1]!genUniform($I$9,$I$10)</f>
        <v>#VALUE!</v>
      </c>
      <c r="M109" s="43" t="e" vm="1">
        <f t="shared" si="10"/>
        <v>#VALUE!</v>
      </c>
      <c r="N109" s="43" t="e" vm="1">
        <f t="shared" si="7"/>
        <v>#VALUE!</v>
      </c>
      <c r="O109" s="43" t="e" vm="2">
        <f>[1]!genUniform($I$9,$I$10)</f>
        <v>#VALUE!</v>
      </c>
      <c r="P109" s="43" t="e" vm="1">
        <f t="shared" si="11"/>
        <v>#VALUE!</v>
      </c>
      <c r="Q109" s="43" t="e" vm="1">
        <f t="shared" si="8"/>
        <v>#VALUE!</v>
      </c>
    </row>
    <row r="110" spans="1:17">
      <c r="A110" s="43">
        <v>100</v>
      </c>
      <c r="C110" s="43" t="e" vm="2">
        <f>[1]!GenLimitNormal($C$9,$C$10,0,1000,0)</f>
        <v>#VALUE!</v>
      </c>
      <c r="D110" s="43" t="e" vm="2">
        <f>[1]!GenBetaPERT(0,$D$9,1)</f>
        <v>#VALUE!</v>
      </c>
      <c r="E110" s="43" t="e" vm="2">
        <f>[1]!GenLognormal(E$9,E$10)</f>
        <v>#VALUE!</v>
      </c>
      <c r="F110" s="43" t="e" vm="2">
        <f>[1]!GenLognormal($F$9,$F$10)</f>
        <v>#VALUE!</v>
      </c>
      <c r="G110" s="43" t="e" vm="2">
        <f>[1]!GenLognormal($G$9,$G$10)</f>
        <v>#VALUE!</v>
      </c>
      <c r="H110" s="43" t="e" vm="2">
        <f>[1]!genNormal($H$9,$H$10)</f>
        <v>#VALUE!</v>
      </c>
      <c r="I110" s="43" t="e" vm="2">
        <f>[1]!genUniform($I$9,$I$10)</f>
        <v>#VALUE!</v>
      </c>
      <c r="J110" s="43" t="e" vm="1">
        <f t="shared" si="9"/>
        <v>#VALUE!</v>
      </c>
      <c r="K110" s="43" t="e" vm="1">
        <f t="shared" si="6"/>
        <v>#VALUE!</v>
      </c>
      <c r="L110" s="43" t="e" vm="2">
        <f>[1]!genUniform($I$9,$I$10)</f>
        <v>#VALUE!</v>
      </c>
      <c r="M110" s="43" t="e" vm="1">
        <f t="shared" si="10"/>
        <v>#VALUE!</v>
      </c>
      <c r="N110" s="43" t="e" vm="1">
        <f t="shared" si="7"/>
        <v>#VALUE!</v>
      </c>
      <c r="O110" s="43" t="e" vm="2">
        <f>[1]!genUniform($I$9,$I$10)</f>
        <v>#VALUE!</v>
      </c>
      <c r="P110" s="43" t="e" vm="1">
        <f t="shared" si="11"/>
        <v>#VALUE!</v>
      </c>
      <c r="Q110" s="43" t="e" vm="1">
        <f t="shared" si="8"/>
        <v>#VALUE!</v>
      </c>
    </row>
    <row r="111" spans="1:17">
      <c r="A111" s="43">
        <v>101</v>
      </c>
      <c r="C111" s="43" t="e" vm="2">
        <f>[1]!GenLimitNormal($C$9,$C$10,0,1000,0)</f>
        <v>#VALUE!</v>
      </c>
      <c r="D111" s="43" t="e" vm="2">
        <f>[1]!GenBetaPERT(0,$D$9,1)</f>
        <v>#VALUE!</v>
      </c>
      <c r="E111" s="43" t="e" vm="2">
        <f>[1]!GenLognormal(E$9,E$10)</f>
        <v>#VALUE!</v>
      </c>
      <c r="F111" s="43" t="e" vm="2">
        <f>[1]!GenLognormal($F$9,$F$10)</f>
        <v>#VALUE!</v>
      </c>
      <c r="G111" s="43" t="e" vm="2">
        <f>[1]!GenLognormal($G$9,$G$10)</f>
        <v>#VALUE!</v>
      </c>
      <c r="H111" s="43" t="e" vm="2">
        <f>[1]!genNormal($H$9,$H$10)</f>
        <v>#VALUE!</v>
      </c>
      <c r="I111" s="43" t="e" vm="2">
        <f>[1]!genUniform($I$9,$I$10)</f>
        <v>#VALUE!</v>
      </c>
      <c r="J111" s="43" t="e" vm="1">
        <f t="shared" si="9"/>
        <v>#VALUE!</v>
      </c>
      <c r="K111" s="43" t="e" vm="1">
        <f t="shared" si="6"/>
        <v>#VALUE!</v>
      </c>
      <c r="L111" s="43" t="e" vm="2">
        <f>[1]!genUniform($I$9,$I$10)</f>
        <v>#VALUE!</v>
      </c>
      <c r="M111" s="43" t="e" vm="1">
        <f t="shared" si="10"/>
        <v>#VALUE!</v>
      </c>
      <c r="N111" s="43" t="e" vm="1">
        <f t="shared" si="7"/>
        <v>#VALUE!</v>
      </c>
      <c r="O111" s="43" t="e" vm="2">
        <f>[1]!genUniform($I$9,$I$10)</f>
        <v>#VALUE!</v>
      </c>
      <c r="P111" s="43" t="e" vm="1">
        <f t="shared" si="11"/>
        <v>#VALUE!</v>
      </c>
      <c r="Q111" s="43" t="e" vm="1">
        <f t="shared" si="8"/>
        <v>#VALUE!</v>
      </c>
    </row>
    <row r="112" spans="1:17">
      <c r="A112" s="43">
        <v>102</v>
      </c>
      <c r="C112" s="43" t="e" vm="2">
        <f>[1]!GenLimitNormal($C$9,$C$10,0,1000,0)</f>
        <v>#VALUE!</v>
      </c>
      <c r="D112" s="43" t="e" vm="2">
        <f>[1]!GenBetaPERT(0,$D$9,1)</f>
        <v>#VALUE!</v>
      </c>
      <c r="E112" s="43" t="e" vm="2">
        <f>[1]!GenLognormal(E$9,E$10)</f>
        <v>#VALUE!</v>
      </c>
      <c r="F112" s="43" t="e" vm="2">
        <f>[1]!GenLognormal($F$9,$F$10)</f>
        <v>#VALUE!</v>
      </c>
      <c r="G112" s="43" t="e" vm="2">
        <f>[1]!GenLognormal($G$9,$G$10)</f>
        <v>#VALUE!</v>
      </c>
      <c r="H112" s="43" t="e" vm="2">
        <f>[1]!genNormal($H$9,$H$10)</f>
        <v>#VALUE!</v>
      </c>
      <c r="I112" s="43" t="e" vm="2">
        <f>[1]!genUniform($I$9,$I$10)</f>
        <v>#VALUE!</v>
      </c>
      <c r="J112" s="43" t="e" vm="1">
        <f t="shared" si="9"/>
        <v>#VALUE!</v>
      </c>
      <c r="K112" s="43" t="e" vm="1">
        <f t="shared" si="6"/>
        <v>#VALUE!</v>
      </c>
      <c r="L112" s="43" t="e" vm="2">
        <f>[1]!genUniform($I$9,$I$10)</f>
        <v>#VALUE!</v>
      </c>
      <c r="M112" s="43" t="e" vm="1">
        <f t="shared" si="10"/>
        <v>#VALUE!</v>
      </c>
      <c r="N112" s="43" t="e" vm="1">
        <f t="shared" si="7"/>
        <v>#VALUE!</v>
      </c>
      <c r="O112" s="43" t="e" vm="2">
        <f>[1]!genUniform($I$9,$I$10)</f>
        <v>#VALUE!</v>
      </c>
      <c r="P112" s="43" t="e" vm="1">
        <f t="shared" si="11"/>
        <v>#VALUE!</v>
      </c>
      <c r="Q112" s="43" t="e" vm="1">
        <f t="shared" si="8"/>
        <v>#VALUE!</v>
      </c>
    </row>
    <row r="113" spans="1:17">
      <c r="A113" s="43">
        <v>103</v>
      </c>
      <c r="C113" s="43" t="e" vm="2">
        <f>[1]!GenLimitNormal($C$9,$C$10,0,1000,0)</f>
        <v>#VALUE!</v>
      </c>
      <c r="D113" s="43" t="e" vm="2">
        <f>[1]!GenBetaPERT(0,$D$9,1)</f>
        <v>#VALUE!</v>
      </c>
      <c r="E113" s="43" t="e" vm="2">
        <f>[1]!GenLognormal(E$9,E$10)</f>
        <v>#VALUE!</v>
      </c>
      <c r="F113" s="43" t="e" vm="2">
        <f>[1]!GenLognormal($F$9,$F$10)</f>
        <v>#VALUE!</v>
      </c>
      <c r="G113" s="43" t="e" vm="2">
        <f>[1]!GenLognormal($G$9,$G$10)</f>
        <v>#VALUE!</v>
      </c>
      <c r="H113" s="43" t="e" vm="2">
        <f>[1]!genNormal($H$9,$H$10)</f>
        <v>#VALUE!</v>
      </c>
      <c r="I113" s="43" t="e" vm="2">
        <f>[1]!genUniform($I$9,$I$10)</f>
        <v>#VALUE!</v>
      </c>
      <c r="J113" s="43" t="e" vm="1">
        <f t="shared" si="9"/>
        <v>#VALUE!</v>
      </c>
      <c r="K113" s="43" t="e" vm="1">
        <f t="shared" si="6"/>
        <v>#VALUE!</v>
      </c>
      <c r="L113" s="43" t="e" vm="2">
        <f>[1]!genUniform($I$9,$I$10)</f>
        <v>#VALUE!</v>
      </c>
      <c r="M113" s="43" t="e" vm="1">
        <f t="shared" si="10"/>
        <v>#VALUE!</v>
      </c>
      <c r="N113" s="43" t="e" vm="1">
        <f t="shared" si="7"/>
        <v>#VALUE!</v>
      </c>
      <c r="O113" s="43" t="e" vm="2">
        <f>[1]!genUniform($I$9,$I$10)</f>
        <v>#VALUE!</v>
      </c>
      <c r="P113" s="43" t="e" vm="1">
        <f t="shared" si="11"/>
        <v>#VALUE!</v>
      </c>
      <c r="Q113" s="43" t="e" vm="1">
        <f t="shared" si="8"/>
        <v>#VALUE!</v>
      </c>
    </row>
    <row r="114" spans="1:17">
      <c r="A114" s="43">
        <v>104</v>
      </c>
      <c r="C114" s="43" t="e" vm="2">
        <f>[1]!GenLimitNormal($C$9,$C$10,0,1000,0)</f>
        <v>#VALUE!</v>
      </c>
      <c r="D114" s="43" t="e" vm="2">
        <f>[1]!GenBetaPERT(0,$D$9,1)</f>
        <v>#VALUE!</v>
      </c>
      <c r="E114" s="43" t="e" vm="2">
        <f>[1]!GenLognormal(E$9,E$10)</f>
        <v>#VALUE!</v>
      </c>
      <c r="F114" s="43" t="e" vm="2">
        <f>[1]!GenLognormal($F$9,$F$10)</f>
        <v>#VALUE!</v>
      </c>
      <c r="G114" s="43" t="e" vm="2">
        <f>[1]!GenLognormal($G$9,$G$10)</f>
        <v>#VALUE!</v>
      </c>
      <c r="H114" s="43" t="e" vm="2">
        <f>[1]!genNormal($H$9,$H$10)</f>
        <v>#VALUE!</v>
      </c>
      <c r="I114" s="43" t="e" vm="2">
        <f>[1]!genUniform($I$9,$I$10)</f>
        <v>#VALUE!</v>
      </c>
      <c r="J114" s="43" t="e" vm="1">
        <f t="shared" si="9"/>
        <v>#VALUE!</v>
      </c>
      <c r="K114" s="43" t="e" vm="1">
        <f t="shared" si="6"/>
        <v>#VALUE!</v>
      </c>
      <c r="L114" s="43" t="e" vm="2">
        <f>[1]!genUniform($I$9,$I$10)</f>
        <v>#VALUE!</v>
      </c>
      <c r="M114" s="43" t="e" vm="1">
        <f t="shared" si="10"/>
        <v>#VALUE!</v>
      </c>
      <c r="N114" s="43" t="e" vm="1">
        <f t="shared" si="7"/>
        <v>#VALUE!</v>
      </c>
      <c r="O114" s="43" t="e" vm="2">
        <f>[1]!genUniform($I$9,$I$10)</f>
        <v>#VALUE!</v>
      </c>
      <c r="P114" s="43" t="e" vm="1">
        <f t="shared" si="11"/>
        <v>#VALUE!</v>
      </c>
      <c r="Q114" s="43" t="e" vm="1">
        <f t="shared" si="8"/>
        <v>#VALUE!</v>
      </c>
    </row>
    <row r="115" spans="1:17">
      <c r="A115" s="43">
        <v>105</v>
      </c>
      <c r="C115" s="43" t="e" vm="2">
        <f>[1]!GenLimitNormal($C$9,$C$10,0,1000,0)</f>
        <v>#VALUE!</v>
      </c>
      <c r="D115" s="43" t="e" vm="2">
        <f>[1]!GenBetaPERT(0,$D$9,1)</f>
        <v>#VALUE!</v>
      </c>
      <c r="E115" s="43" t="e" vm="2">
        <f>[1]!GenLognormal(E$9,E$10)</f>
        <v>#VALUE!</v>
      </c>
      <c r="F115" s="43" t="e" vm="2">
        <f>[1]!GenLognormal($F$9,$F$10)</f>
        <v>#VALUE!</v>
      </c>
      <c r="G115" s="43" t="e" vm="2">
        <f>[1]!GenLognormal($G$9,$G$10)</f>
        <v>#VALUE!</v>
      </c>
      <c r="H115" s="43" t="e" vm="2">
        <f>[1]!genNormal($H$9,$H$10)</f>
        <v>#VALUE!</v>
      </c>
      <c r="I115" s="43" t="e" vm="2">
        <f>[1]!genUniform($I$9,$I$10)</f>
        <v>#VALUE!</v>
      </c>
      <c r="J115" s="43" t="e" vm="1">
        <f t="shared" si="9"/>
        <v>#VALUE!</v>
      </c>
      <c r="K115" s="43" t="e" vm="1">
        <f t="shared" si="6"/>
        <v>#VALUE!</v>
      </c>
      <c r="L115" s="43" t="e" vm="2">
        <f>[1]!genUniform($I$9,$I$10)</f>
        <v>#VALUE!</v>
      </c>
      <c r="M115" s="43" t="e" vm="1">
        <f t="shared" si="10"/>
        <v>#VALUE!</v>
      </c>
      <c r="N115" s="43" t="e" vm="1">
        <f t="shared" si="7"/>
        <v>#VALUE!</v>
      </c>
      <c r="O115" s="43" t="e" vm="2">
        <f>[1]!genUniform($I$9,$I$10)</f>
        <v>#VALUE!</v>
      </c>
      <c r="P115" s="43" t="e" vm="1">
        <f t="shared" si="11"/>
        <v>#VALUE!</v>
      </c>
      <c r="Q115" s="43" t="e" vm="1">
        <f t="shared" si="8"/>
        <v>#VALUE!</v>
      </c>
    </row>
    <row r="116" spans="1:17">
      <c r="A116" s="43">
        <v>106</v>
      </c>
      <c r="C116" s="43" t="e" vm="2">
        <f>[1]!GenLimitNormal($C$9,$C$10,0,1000,0)</f>
        <v>#VALUE!</v>
      </c>
      <c r="D116" s="43" t="e" vm="2">
        <f>[1]!GenBetaPERT(0,$D$9,1)</f>
        <v>#VALUE!</v>
      </c>
      <c r="E116" s="43" t="e" vm="2">
        <f>[1]!GenLognormal(E$9,E$10)</f>
        <v>#VALUE!</v>
      </c>
      <c r="F116" s="43" t="e" vm="2">
        <f>[1]!GenLognormal($F$9,$F$10)</f>
        <v>#VALUE!</v>
      </c>
      <c r="G116" s="43" t="e" vm="2">
        <f>[1]!GenLognormal($G$9,$G$10)</f>
        <v>#VALUE!</v>
      </c>
      <c r="H116" s="43" t="e" vm="2">
        <f>[1]!genNormal($H$9,$H$10)</f>
        <v>#VALUE!</v>
      </c>
      <c r="I116" s="43" t="e" vm="2">
        <f>[1]!genUniform($I$9,$I$10)</f>
        <v>#VALUE!</v>
      </c>
      <c r="J116" s="43" t="e" vm="1">
        <f t="shared" si="9"/>
        <v>#VALUE!</v>
      </c>
      <c r="K116" s="43" t="e" vm="1">
        <f t="shared" si="6"/>
        <v>#VALUE!</v>
      </c>
      <c r="L116" s="43" t="e" vm="2">
        <f>[1]!genUniform($I$9,$I$10)</f>
        <v>#VALUE!</v>
      </c>
      <c r="M116" s="43" t="e" vm="1">
        <f t="shared" si="10"/>
        <v>#VALUE!</v>
      </c>
      <c r="N116" s="43" t="e" vm="1">
        <f t="shared" si="7"/>
        <v>#VALUE!</v>
      </c>
      <c r="O116" s="43" t="e" vm="2">
        <f>[1]!genUniform($I$9,$I$10)</f>
        <v>#VALUE!</v>
      </c>
      <c r="P116" s="43" t="e" vm="1">
        <f t="shared" si="11"/>
        <v>#VALUE!</v>
      </c>
      <c r="Q116" s="43" t="e" vm="1">
        <f t="shared" si="8"/>
        <v>#VALUE!</v>
      </c>
    </row>
    <row r="117" spans="1:17">
      <c r="A117" s="43">
        <v>107</v>
      </c>
      <c r="C117" s="43" t="e" vm="2">
        <f>[1]!GenLimitNormal($C$9,$C$10,0,1000,0)</f>
        <v>#VALUE!</v>
      </c>
      <c r="D117" s="43" t="e" vm="2">
        <f>[1]!GenBetaPERT(0,$D$9,1)</f>
        <v>#VALUE!</v>
      </c>
      <c r="E117" s="43" t="e" vm="2">
        <f>[1]!GenLognormal(E$9,E$10)</f>
        <v>#VALUE!</v>
      </c>
      <c r="F117" s="43" t="e" vm="2">
        <f>[1]!GenLognormal($F$9,$F$10)</f>
        <v>#VALUE!</v>
      </c>
      <c r="G117" s="43" t="e" vm="2">
        <f>[1]!GenLognormal($G$9,$G$10)</f>
        <v>#VALUE!</v>
      </c>
      <c r="H117" s="43" t="e" vm="2">
        <f>[1]!genNormal($H$9,$H$10)</f>
        <v>#VALUE!</v>
      </c>
      <c r="I117" s="43" t="e" vm="2">
        <f>[1]!genUniform($I$9,$I$10)</f>
        <v>#VALUE!</v>
      </c>
      <c r="J117" s="43" t="e" vm="1">
        <f t="shared" si="9"/>
        <v>#VALUE!</v>
      </c>
      <c r="K117" s="43" t="e" vm="1">
        <f t="shared" si="6"/>
        <v>#VALUE!</v>
      </c>
      <c r="L117" s="43" t="e" vm="2">
        <f>[1]!genUniform($I$9,$I$10)</f>
        <v>#VALUE!</v>
      </c>
      <c r="M117" s="43" t="e" vm="1">
        <f t="shared" si="10"/>
        <v>#VALUE!</v>
      </c>
      <c r="N117" s="43" t="e" vm="1">
        <f t="shared" si="7"/>
        <v>#VALUE!</v>
      </c>
      <c r="O117" s="43" t="e" vm="2">
        <f>[1]!genUniform($I$9,$I$10)</f>
        <v>#VALUE!</v>
      </c>
      <c r="P117" s="43" t="e" vm="1">
        <f t="shared" si="11"/>
        <v>#VALUE!</v>
      </c>
      <c r="Q117" s="43" t="e" vm="1">
        <f t="shared" si="8"/>
        <v>#VALUE!</v>
      </c>
    </row>
    <row r="118" spans="1:17">
      <c r="A118" s="43">
        <v>108</v>
      </c>
      <c r="C118" s="43" t="e" vm="2">
        <f>[1]!GenLimitNormal($C$9,$C$10,0,1000,0)</f>
        <v>#VALUE!</v>
      </c>
      <c r="D118" s="43" t="e" vm="2">
        <f>[1]!GenBetaPERT(0,$D$9,1)</f>
        <v>#VALUE!</v>
      </c>
      <c r="E118" s="43" t="e" vm="2">
        <f>[1]!GenLognormal(E$9,E$10)</f>
        <v>#VALUE!</v>
      </c>
      <c r="F118" s="43" t="e" vm="2">
        <f>[1]!GenLognormal($F$9,$F$10)</f>
        <v>#VALUE!</v>
      </c>
      <c r="G118" s="43" t="e" vm="2">
        <f>[1]!GenLognormal($G$9,$G$10)</f>
        <v>#VALUE!</v>
      </c>
      <c r="H118" s="43" t="e" vm="2">
        <f>[1]!genNormal($H$9,$H$10)</f>
        <v>#VALUE!</v>
      </c>
      <c r="I118" s="43" t="e" vm="2">
        <f>[1]!genUniform($I$9,$I$10)</f>
        <v>#VALUE!</v>
      </c>
      <c r="J118" s="43" t="e" vm="1">
        <f t="shared" si="9"/>
        <v>#VALUE!</v>
      </c>
      <c r="K118" s="43" t="e" vm="1">
        <f t="shared" si="6"/>
        <v>#VALUE!</v>
      </c>
      <c r="L118" s="43" t="e" vm="2">
        <f>[1]!genUniform($I$9,$I$10)</f>
        <v>#VALUE!</v>
      </c>
      <c r="M118" s="43" t="e" vm="1">
        <f t="shared" si="10"/>
        <v>#VALUE!</v>
      </c>
      <c r="N118" s="43" t="e" vm="1">
        <f t="shared" si="7"/>
        <v>#VALUE!</v>
      </c>
      <c r="O118" s="43" t="e" vm="2">
        <f>[1]!genUniform($I$9,$I$10)</f>
        <v>#VALUE!</v>
      </c>
      <c r="P118" s="43" t="e" vm="1">
        <f t="shared" si="11"/>
        <v>#VALUE!</v>
      </c>
      <c r="Q118" s="43" t="e" vm="1">
        <f t="shared" si="8"/>
        <v>#VALUE!</v>
      </c>
    </row>
    <row r="119" spans="1:17">
      <c r="A119" s="43">
        <v>109</v>
      </c>
      <c r="C119" s="43" t="e" vm="2">
        <f>[1]!GenLimitNormal($C$9,$C$10,0,1000,0)</f>
        <v>#VALUE!</v>
      </c>
      <c r="D119" s="43" t="e" vm="2">
        <f>[1]!GenBetaPERT(0,$D$9,1)</f>
        <v>#VALUE!</v>
      </c>
      <c r="E119" s="43" t="e" vm="2">
        <f>[1]!GenLognormal(E$9,E$10)</f>
        <v>#VALUE!</v>
      </c>
      <c r="F119" s="43" t="e" vm="2">
        <f>[1]!GenLognormal($F$9,$F$10)</f>
        <v>#VALUE!</v>
      </c>
      <c r="G119" s="43" t="e" vm="2">
        <f>[1]!GenLognormal($G$9,$G$10)</f>
        <v>#VALUE!</v>
      </c>
      <c r="H119" s="43" t="e" vm="2">
        <f>[1]!genNormal($H$9,$H$10)</f>
        <v>#VALUE!</v>
      </c>
      <c r="I119" s="43" t="e" vm="2">
        <f>[1]!genUniform($I$9,$I$10)</f>
        <v>#VALUE!</v>
      </c>
      <c r="J119" s="43" t="e" vm="1">
        <f t="shared" si="9"/>
        <v>#VALUE!</v>
      </c>
      <c r="K119" s="43" t="e" vm="1">
        <f t="shared" si="6"/>
        <v>#VALUE!</v>
      </c>
      <c r="L119" s="43" t="e" vm="2">
        <f>[1]!genUniform($I$9,$I$10)</f>
        <v>#VALUE!</v>
      </c>
      <c r="M119" s="43" t="e" vm="1">
        <f t="shared" si="10"/>
        <v>#VALUE!</v>
      </c>
      <c r="N119" s="43" t="e" vm="1">
        <f t="shared" si="7"/>
        <v>#VALUE!</v>
      </c>
      <c r="O119" s="43" t="e" vm="2">
        <f>[1]!genUniform($I$9,$I$10)</f>
        <v>#VALUE!</v>
      </c>
      <c r="P119" s="43" t="e" vm="1">
        <f t="shared" si="11"/>
        <v>#VALUE!</v>
      </c>
      <c r="Q119" s="43" t="e" vm="1">
        <f t="shared" si="8"/>
        <v>#VALUE!</v>
      </c>
    </row>
    <row r="120" spans="1:17">
      <c r="A120" s="43">
        <v>110</v>
      </c>
      <c r="C120" s="43" t="e" vm="2">
        <f>[1]!GenLimitNormal($C$9,$C$10,0,1000,0)</f>
        <v>#VALUE!</v>
      </c>
      <c r="D120" s="43" t="e" vm="2">
        <f>[1]!GenBetaPERT(0,$D$9,1)</f>
        <v>#VALUE!</v>
      </c>
      <c r="E120" s="43" t="e" vm="2">
        <f>[1]!GenLognormal(E$9,E$10)</f>
        <v>#VALUE!</v>
      </c>
      <c r="F120" s="43" t="e" vm="2">
        <f>[1]!GenLognormal($F$9,$F$10)</f>
        <v>#VALUE!</v>
      </c>
      <c r="G120" s="43" t="e" vm="2">
        <f>[1]!GenLognormal($G$9,$G$10)</f>
        <v>#VALUE!</v>
      </c>
      <c r="H120" s="43" t="e" vm="2">
        <f>[1]!genNormal($H$9,$H$10)</f>
        <v>#VALUE!</v>
      </c>
      <c r="I120" s="43" t="e" vm="2">
        <f>[1]!genUniform($I$9,$I$10)</f>
        <v>#VALUE!</v>
      </c>
      <c r="J120" s="43" t="e" vm="1">
        <f t="shared" si="9"/>
        <v>#VALUE!</v>
      </c>
      <c r="K120" s="43" t="e" vm="1">
        <f t="shared" si="6"/>
        <v>#VALUE!</v>
      </c>
      <c r="L120" s="43" t="e" vm="2">
        <f>[1]!genUniform($I$9,$I$10)</f>
        <v>#VALUE!</v>
      </c>
      <c r="M120" s="43" t="e" vm="1">
        <f t="shared" si="10"/>
        <v>#VALUE!</v>
      </c>
      <c r="N120" s="43" t="e" vm="1">
        <f t="shared" si="7"/>
        <v>#VALUE!</v>
      </c>
      <c r="O120" s="43" t="e" vm="2">
        <f>[1]!genUniform($I$9,$I$10)</f>
        <v>#VALUE!</v>
      </c>
      <c r="P120" s="43" t="e" vm="1">
        <f t="shared" si="11"/>
        <v>#VALUE!</v>
      </c>
      <c r="Q120" s="43" t="e" vm="1">
        <f t="shared" si="8"/>
        <v>#VALUE!</v>
      </c>
    </row>
    <row r="121" spans="1:17">
      <c r="A121" s="43">
        <v>111</v>
      </c>
      <c r="C121" s="43" t="e" vm="2">
        <f>[1]!GenLimitNormal($C$9,$C$10,0,1000,0)</f>
        <v>#VALUE!</v>
      </c>
      <c r="D121" s="43" t="e" vm="2">
        <f>[1]!GenBetaPERT(0,$D$9,1)</f>
        <v>#VALUE!</v>
      </c>
      <c r="E121" s="43" t="e" vm="2">
        <f>[1]!GenLognormal(E$9,E$10)</f>
        <v>#VALUE!</v>
      </c>
      <c r="F121" s="43" t="e" vm="2">
        <f>[1]!GenLognormal($F$9,$F$10)</f>
        <v>#VALUE!</v>
      </c>
      <c r="G121" s="43" t="e" vm="2">
        <f>[1]!GenLognormal($G$9,$G$10)</f>
        <v>#VALUE!</v>
      </c>
      <c r="H121" s="43" t="e" vm="2">
        <f>[1]!genNormal($H$9,$H$10)</f>
        <v>#VALUE!</v>
      </c>
      <c r="I121" s="43" t="e" vm="2">
        <f>[1]!genUniform($I$9,$I$10)</f>
        <v>#VALUE!</v>
      </c>
      <c r="J121" s="43" t="e" vm="1">
        <f t="shared" si="9"/>
        <v>#VALUE!</v>
      </c>
      <c r="K121" s="43" t="e" vm="1">
        <f t="shared" si="6"/>
        <v>#VALUE!</v>
      </c>
      <c r="L121" s="43" t="e" vm="2">
        <f>[1]!genUniform($I$9,$I$10)</f>
        <v>#VALUE!</v>
      </c>
      <c r="M121" s="43" t="e" vm="1">
        <f t="shared" si="10"/>
        <v>#VALUE!</v>
      </c>
      <c r="N121" s="43" t="e" vm="1">
        <f t="shared" si="7"/>
        <v>#VALUE!</v>
      </c>
      <c r="O121" s="43" t="e" vm="2">
        <f>[1]!genUniform($I$9,$I$10)</f>
        <v>#VALUE!</v>
      </c>
      <c r="P121" s="43" t="e" vm="1">
        <f t="shared" si="11"/>
        <v>#VALUE!</v>
      </c>
      <c r="Q121" s="43" t="e" vm="1">
        <f t="shared" si="8"/>
        <v>#VALUE!</v>
      </c>
    </row>
    <row r="122" spans="1:17">
      <c r="A122" s="43">
        <v>112</v>
      </c>
      <c r="C122" s="43" t="e" vm="2">
        <f>[1]!GenLimitNormal($C$9,$C$10,0,1000,0)</f>
        <v>#VALUE!</v>
      </c>
      <c r="D122" s="43" t="e" vm="2">
        <f>[1]!GenBetaPERT(0,$D$9,1)</f>
        <v>#VALUE!</v>
      </c>
      <c r="E122" s="43" t="e" vm="2">
        <f>[1]!GenLognormal(E$9,E$10)</f>
        <v>#VALUE!</v>
      </c>
      <c r="F122" s="43" t="e" vm="2">
        <f>[1]!GenLognormal($F$9,$F$10)</f>
        <v>#VALUE!</v>
      </c>
      <c r="G122" s="43" t="e" vm="2">
        <f>[1]!GenLognormal($G$9,$G$10)</f>
        <v>#VALUE!</v>
      </c>
      <c r="H122" s="43" t="e" vm="2">
        <f>[1]!genNormal($H$9,$H$10)</f>
        <v>#VALUE!</v>
      </c>
      <c r="I122" s="43" t="e" vm="2">
        <f>[1]!genUniform($I$9,$I$10)</f>
        <v>#VALUE!</v>
      </c>
      <c r="J122" s="43" t="e" vm="1">
        <f t="shared" si="9"/>
        <v>#VALUE!</v>
      </c>
      <c r="K122" s="43" t="e" vm="1">
        <f t="shared" si="6"/>
        <v>#VALUE!</v>
      </c>
      <c r="L122" s="43" t="e" vm="2">
        <f>[1]!genUniform($I$9,$I$10)</f>
        <v>#VALUE!</v>
      </c>
      <c r="M122" s="43" t="e" vm="1">
        <f t="shared" si="10"/>
        <v>#VALUE!</v>
      </c>
      <c r="N122" s="43" t="e" vm="1">
        <f t="shared" si="7"/>
        <v>#VALUE!</v>
      </c>
      <c r="O122" s="43" t="e" vm="2">
        <f>[1]!genUniform($I$9,$I$10)</f>
        <v>#VALUE!</v>
      </c>
      <c r="P122" s="43" t="e" vm="1">
        <f t="shared" si="11"/>
        <v>#VALUE!</v>
      </c>
      <c r="Q122" s="43" t="e" vm="1">
        <f t="shared" si="8"/>
        <v>#VALUE!</v>
      </c>
    </row>
    <row r="123" spans="1:17">
      <c r="A123" s="43">
        <v>113</v>
      </c>
      <c r="C123" s="43" t="e" vm="2">
        <f>[1]!GenLimitNormal($C$9,$C$10,0,1000,0)</f>
        <v>#VALUE!</v>
      </c>
      <c r="D123" s="43" t="e" vm="2">
        <f>[1]!GenBetaPERT(0,$D$9,1)</f>
        <v>#VALUE!</v>
      </c>
      <c r="E123" s="43" t="e" vm="2">
        <f>[1]!GenLognormal(E$9,E$10)</f>
        <v>#VALUE!</v>
      </c>
      <c r="F123" s="43" t="e" vm="2">
        <f>[1]!GenLognormal($F$9,$F$10)</f>
        <v>#VALUE!</v>
      </c>
      <c r="G123" s="43" t="e" vm="2">
        <f>[1]!GenLognormal($G$9,$G$10)</f>
        <v>#VALUE!</v>
      </c>
      <c r="H123" s="43" t="e" vm="2">
        <f>[1]!genNormal($H$9,$H$10)</f>
        <v>#VALUE!</v>
      </c>
      <c r="I123" s="43" t="e" vm="2">
        <f>[1]!genUniform($I$9,$I$10)</f>
        <v>#VALUE!</v>
      </c>
      <c r="J123" s="43" t="e" vm="1">
        <f t="shared" si="9"/>
        <v>#VALUE!</v>
      </c>
      <c r="K123" s="43" t="e" vm="1">
        <f t="shared" si="6"/>
        <v>#VALUE!</v>
      </c>
      <c r="L123" s="43" t="e" vm="2">
        <f>[1]!genUniform($I$9,$I$10)</f>
        <v>#VALUE!</v>
      </c>
      <c r="M123" s="43" t="e" vm="1">
        <f t="shared" si="10"/>
        <v>#VALUE!</v>
      </c>
      <c r="N123" s="43" t="e" vm="1">
        <f t="shared" si="7"/>
        <v>#VALUE!</v>
      </c>
      <c r="O123" s="43" t="e" vm="2">
        <f>[1]!genUniform($I$9,$I$10)</f>
        <v>#VALUE!</v>
      </c>
      <c r="P123" s="43" t="e" vm="1">
        <f t="shared" si="11"/>
        <v>#VALUE!</v>
      </c>
      <c r="Q123" s="43" t="e" vm="1">
        <f t="shared" si="8"/>
        <v>#VALUE!</v>
      </c>
    </row>
    <row r="124" spans="1:17">
      <c r="A124" s="43">
        <v>114</v>
      </c>
      <c r="C124" s="43" t="e" vm="2">
        <f>[1]!GenLimitNormal($C$9,$C$10,0,1000,0)</f>
        <v>#VALUE!</v>
      </c>
      <c r="D124" s="43" t="e" vm="2">
        <f>[1]!GenBetaPERT(0,$D$9,1)</f>
        <v>#VALUE!</v>
      </c>
      <c r="E124" s="43" t="e" vm="2">
        <f>[1]!GenLognormal(E$9,E$10)</f>
        <v>#VALUE!</v>
      </c>
      <c r="F124" s="43" t="e" vm="2">
        <f>[1]!GenLognormal($F$9,$F$10)</f>
        <v>#VALUE!</v>
      </c>
      <c r="G124" s="43" t="e" vm="2">
        <f>[1]!GenLognormal($G$9,$G$10)</f>
        <v>#VALUE!</v>
      </c>
      <c r="H124" s="43" t="e" vm="2">
        <f>[1]!genNormal($H$9,$H$10)</f>
        <v>#VALUE!</v>
      </c>
      <c r="I124" s="43" t="e" vm="2">
        <f>[1]!genUniform($I$9,$I$10)</f>
        <v>#VALUE!</v>
      </c>
      <c r="J124" s="43" t="e" vm="1">
        <f t="shared" si="9"/>
        <v>#VALUE!</v>
      </c>
      <c r="K124" s="43" t="e" vm="1">
        <f t="shared" si="6"/>
        <v>#VALUE!</v>
      </c>
      <c r="L124" s="43" t="e" vm="2">
        <f>[1]!genUniform($I$9,$I$10)</f>
        <v>#VALUE!</v>
      </c>
      <c r="M124" s="43" t="e" vm="1">
        <f t="shared" si="10"/>
        <v>#VALUE!</v>
      </c>
      <c r="N124" s="43" t="e" vm="1">
        <f t="shared" si="7"/>
        <v>#VALUE!</v>
      </c>
      <c r="O124" s="43" t="e" vm="2">
        <f>[1]!genUniform($I$9,$I$10)</f>
        <v>#VALUE!</v>
      </c>
      <c r="P124" s="43" t="e" vm="1">
        <f t="shared" si="11"/>
        <v>#VALUE!</v>
      </c>
      <c r="Q124" s="43" t="e" vm="1">
        <f t="shared" si="8"/>
        <v>#VALUE!</v>
      </c>
    </row>
    <row r="125" spans="1:17">
      <c r="A125" s="43">
        <v>115</v>
      </c>
      <c r="C125" s="43" t="e" vm="2">
        <f>[1]!GenLimitNormal($C$9,$C$10,0,1000,0)</f>
        <v>#VALUE!</v>
      </c>
      <c r="D125" s="43" t="e" vm="2">
        <f>[1]!GenBetaPERT(0,$D$9,1)</f>
        <v>#VALUE!</v>
      </c>
      <c r="E125" s="43" t="e" vm="2">
        <f>[1]!GenLognormal(E$9,E$10)</f>
        <v>#VALUE!</v>
      </c>
      <c r="F125" s="43" t="e" vm="2">
        <f>[1]!GenLognormal($F$9,$F$10)</f>
        <v>#VALUE!</v>
      </c>
      <c r="G125" s="43" t="e" vm="2">
        <f>[1]!GenLognormal($G$9,$G$10)</f>
        <v>#VALUE!</v>
      </c>
      <c r="H125" s="43" t="e" vm="2">
        <f>[1]!genNormal($H$9,$H$10)</f>
        <v>#VALUE!</v>
      </c>
      <c r="I125" s="43" t="e" vm="2">
        <f>[1]!genUniform($I$9,$I$10)</f>
        <v>#VALUE!</v>
      </c>
      <c r="J125" s="43" t="e" vm="1">
        <f t="shared" si="9"/>
        <v>#VALUE!</v>
      </c>
      <c r="K125" s="43" t="e" vm="1">
        <f t="shared" si="6"/>
        <v>#VALUE!</v>
      </c>
      <c r="L125" s="43" t="e" vm="2">
        <f>[1]!genUniform($I$9,$I$10)</f>
        <v>#VALUE!</v>
      </c>
      <c r="M125" s="43" t="e" vm="1">
        <f t="shared" si="10"/>
        <v>#VALUE!</v>
      </c>
      <c r="N125" s="43" t="e" vm="1">
        <f t="shared" si="7"/>
        <v>#VALUE!</v>
      </c>
      <c r="O125" s="43" t="e" vm="2">
        <f>[1]!genUniform($I$9,$I$10)</f>
        <v>#VALUE!</v>
      </c>
      <c r="P125" s="43" t="e" vm="1">
        <f t="shared" si="11"/>
        <v>#VALUE!</v>
      </c>
      <c r="Q125" s="43" t="e" vm="1">
        <f t="shared" si="8"/>
        <v>#VALUE!</v>
      </c>
    </row>
    <row r="126" spans="1:17">
      <c r="A126" s="43">
        <v>116</v>
      </c>
      <c r="C126" s="43" t="e" vm="2">
        <f>[1]!GenLimitNormal($C$9,$C$10,0,1000,0)</f>
        <v>#VALUE!</v>
      </c>
      <c r="D126" s="43" t="e" vm="2">
        <f>[1]!GenBetaPERT(0,$D$9,1)</f>
        <v>#VALUE!</v>
      </c>
      <c r="E126" s="43" t="e" vm="2">
        <f>[1]!GenLognormal(E$9,E$10)</f>
        <v>#VALUE!</v>
      </c>
      <c r="F126" s="43" t="e" vm="2">
        <f>[1]!GenLognormal($F$9,$F$10)</f>
        <v>#VALUE!</v>
      </c>
      <c r="G126" s="43" t="e" vm="2">
        <f>[1]!GenLognormal($G$9,$G$10)</f>
        <v>#VALUE!</v>
      </c>
      <c r="H126" s="43" t="e" vm="2">
        <f>[1]!genNormal($H$9,$H$10)</f>
        <v>#VALUE!</v>
      </c>
      <c r="I126" s="43" t="e" vm="2">
        <f>[1]!genUniform($I$9,$I$10)</f>
        <v>#VALUE!</v>
      </c>
      <c r="J126" s="43" t="e" vm="1">
        <f t="shared" si="9"/>
        <v>#VALUE!</v>
      </c>
      <c r="K126" s="43" t="e" vm="1">
        <f t="shared" si="6"/>
        <v>#VALUE!</v>
      </c>
      <c r="L126" s="43" t="e" vm="2">
        <f>[1]!genUniform($I$9,$I$10)</f>
        <v>#VALUE!</v>
      </c>
      <c r="M126" s="43" t="e" vm="1">
        <f t="shared" si="10"/>
        <v>#VALUE!</v>
      </c>
      <c r="N126" s="43" t="e" vm="1">
        <f t="shared" si="7"/>
        <v>#VALUE!</v>
      </c>
      <c r="O126" s="43" t="e" vm="2">
        <f>[1]!genUniform($I$9,$I$10)</f>
        <v>#VALUE!</v>
      </c>
      <c r="P126" s="43" t="e" vm="1">
        <f t="shared" si="11"/>
        <v>#VALUE!</v>
      </c>
      <c r="Q126" s="43" t="e" vm="1">
        <f t="shared" si="8"/>
        <v>#VALUE!</v>
      </c>
    </row>
    <row r="127" spans="1:17">
      <c r="A127" s="43">
        <v>117</v>
      </c>
      <c r="C127" s="43" t="e" vm="2">
        <f>[1]!GenLimitNormal($C$9,$C$10,0,1000,0)</f>
        <v>#VALUE!</v>
      </c>
      <c r="D127" s="43" t="e" vm="2">
        <f>[1]!GenBetaPERT(0,$D$9,1)</f>
        <v>#VALUE!</v>
      </c>
      <c r="E127" s="43" t="e" vm="2">
        <f>[1]!GenLognormal(E$9,E$10)</f>
        <v>#VALUE!</v>
      </c>
      <c r="F127" s="43" t="e" vm="2">
        <f>[1]!GenLognormal($F$9,$F$10)</f>
        <v>#VALUE!</v>
      </c>
      <c r="G127" s="43" t="e" vm="2">
        <f>[1]!GenLognormal($G$9,$G$10)</f>
        <v>#VALUE!</v>
      </c>
      <c r="H127" s="43" t="e" vm="2">
        <f>[1]!genNormal($H$9,$H$10)</f>
        <v>#VALUE!</v>
      </c>
      <c r="I127" s="43" t="e" vm="2">
        <f>[1]!genUniform($I$9,$I$10)</f>
        <v>#VALUE!</v>
      </c>
      <c r="J127" s="43" t="e" vm="1">
        <f t="shared" si="9"/>
        <v>#VALUE!</v>
      </c>
      <c r="K127" s="43" t="e" vm="1">
        <f t="shared" si="6"/>
        <v>#VALUE!</v>
      </c>
      <c r="L127" s="43" t="e" vm="2">
        <f>[1]!genUniform($I$9,$I$10)</f>
        <v>#VALUE!</v>
      </c>
      <c r="M127" s="43" t="e" vm="1">
        <f t="shared" si="10"/>
        <v>#VALUE!</v>
      </c>
      <c r="N127" s="43" t="e" vm="1">
        <f t="shared" si="7"/>
        <v>#VALUE!</v>
      </c>
      <c r="O127" s="43" t="e" vm="2">
        <f>[1]!genUniform($I$9,$I$10)</f>
        <v>#VALUE!</v>
      </c>
      <c r="P127" s="43" t="e" vm="1">
        <f t="shared" si="11"/>
        <v>#VALUE!</v>
      </c>
      <c r="Q127" s="43" t="e" vm="1">
        <f t="shared" si="8"/>
        <v>#VALUE!</v>
      </c>
    </row>
    <row r="128" spans="1:17">
      <c r="A128" s="43">
        <v>118</v>
      </c>
      <c r="C128" s="43" t="e" vm="2">
        <f>[1]!GenLimitNormal($C$9,$C$10,0,1000,0)</f>
        <v>#VALUE!</v>
      </c>
      <c r="D128" s="43" t="e" vm="2">
        <f>[1]!GenBetaPERT(0,$D$9,1)</f>
        <v>#VALUE!</v>
      </c>
      <c r="E128" s="43" t="e" vm="2">
        <f>[1]!GenLognormal(E$9,E$10)</f>
        <v>#VALUE!</v>
      </c>
      <c r="F128" s="43" t="e" vm="2">
        <f>[1]!GenLognormal($F$9,$F$10)</f>
        <v>#VALUE!</v>
      </c>
      <c r="G128" s="43" t="e" vm="2">
        <f>[1]!GenLognormal($G$9,$G$10)</f>
        <v>#VALUE!</v>
      </c>
      <c r="H128" s="43" t="e" vm="2">
        <f>[1]!genNormal($H$9,$H$10)</f>
        <v>#VALUE!</v>
      </c>
      <c r="I128" s="43" t="e" vm="2">
        <f>[1]!genUniform($I$9,$I$10)</f>
        <v>#VALUE!</v>
      </c>
      <c r="J128" s="43" t="e" vm="1">
        <f t="shared" si="9"/>
        <v>#VALUE!</v>
      </c>
      <c r="K128" s="43" t="e" vm="1">
        <f t="shared" si="6"/>
        <v>#VALUE!</v>
      </c>
      <c r="L128" s="43" t="e" vm="2">
        <f>[1]!genUniform($I$9,$I$10)</f>
        <v>#VALUE!</v>
      </c>
      <c r="M128" s="43" t="e" vm="1">
        <f t="shared" si="10"/>
        <v>#VALUE!</v>
      </c>
      <c r="N128" s="43" t="e" vm="1">
        <f t="shared" si="7"/>
        <v>#VALUE!</v>
      </c>
      <c r="O128" s="43" t="e" vm="2">
        <f>[1]!genUniform($I$9,$I$10)</f>
        <v>#VALUE!</v>
      </c>
      <c r="P128" s="43" t="e" vm="1">
        <f t="shared" si="11"/>
        <v>#VALUE!</v>
      </c>
      <c r="Q128" s="43" t="e" vm="1">
        <f t="shared" si="8"/>
        <v>#VALUE!</v>
      </c>
    </row>
    <row r="129" spans="1:17">
      <c r="A129" s="43">
        <v>119</v>
      </c>
      <c r="C129" s="43" t="e" vm="2">
        <f>[1]!GenLimitNormal($C$9,$C$10,0,1000,0)</f>
        <v>#VALUE!</v>
      </c>
      <c r="D129" s="43" t="e" vm="2">
        <f>[1]!GenBetaPERT(0,$D$9,1)</f>
        <v>#VALUE!</v>
      </c>
      <c r="E129" s="43" t="e" vm="2">
        <f>[1]!GenLognormal(E$9,E$10)</f>
        <v>#VALUE!</v>
      </c>
      <c r="F129" s="43" t="e" vm="2">
        <f>[1]!GenLognormal($F$9,$F$10)</f>
        <v>#VALUE!</v>
      </c>
      <c r="G129" s="43" t="e" vm="2">
        <f>[1]!GenLognormal($G$9,$G$10)</f>
        <v>#VALUE!</v>
      </c>
      <c r="H129" s="43" t="e" vm="2">
        <f>[1]!genNormal($H$9,$H$10)</f>
        <v>#VALUE!</v>
      </c>
      <c r="I129" s="43" t="e" vm="2">
        <f>[1]!genUniform($I$9,$I$10)</f>
        <v>#VALUE!</v>
      </c>
      <c r="J129" s="43" t="e" vm="1">
        <f t="shared" si="9"/>
        <v>#VALUE!</v>
      </c>
      <c r="K129" s="43" t="e" vm="1">
        <f t="shared" si="6"/>
        <v>#VALUE!</v>
      </c>
      <c r="L129" s="43" t="e" vm="2">
        <f>[1]!genUniform($I$9,$I$10)</f>
        <v>#VALUE!</v>
      </c>
      <c r="M129" s="43" t="e" vm="1">
        <f t="shared" si="10"/>
        <v>#VALUE!</v>
      </c>
      <c r="N129" s="43" t="e" vm="1">
        <f t="shared" si="7"/>
        <v>#VALUE!</v>
      </c>
      <c r="O129" s="43" t="e" vm="2">
        <f>[1]!genUniform($I$9,$I$10)</f>
        <v>#VALUE!</v>
      </c>
      <c r="P129" s="43" t="e" vm="1">
        <f t="shared" si="11"/>
        <v>#VALUE!</v>
      </c>
      <c r="Q129" s="43" t="e" vm="1">
        <f t="shared" si="8"/>
        <v>#VALUE!</v>
      </c>
    </row>
    <row r="130" spans="1:17">
      <c r="A130" s="43">
        <v>120</v>
      </c>
      <c r="C130" s="43" t="e" vm="2">
        <f>[1]!GenLimitNormal($C$9,$C$10,0,1000,0)</f>
        <v>#VALUE!</v>
      </c>
      <c r="D130" s="43" t="e" vm="2">
        <f>[1]!GenBetaPERT(0,$D$9,1)</f>
        <v>#VALUE!</v>
      </c>
      <c r="E130" s="43" t="e" vm="2">
        <f>[1]!GenLognormal(E$9,E$10)</f>
        <v>#VALUE!</v>
      </c>
      <c r="F130" s="43" t="e" vm="2">
        <f>[1]!GenLognormal($F$9,$F$10)</f>
        <v>#VALUE!</v>
      </c>
      <c r="G130" s="43" t="e" vm="2">
        <f>[1]!GenLognormal($G$9,$G$10)</f>
        <v>#VALUE!</v>
      </c>
      <c r="H130" s="43" t="e" vm="2">
        <f>[1]!genNormal($H$9,$H$10)</f>
        <v>#VALUE!</v>
      </c>
      <c r="I130" s="43" t="e" vm="2">
        <f>[1]!genUniform($I$9,$I$10)</f>
        <v>#VALUE!</v>
      </c>
      <c r="J130" s="43" t="e" vm="1">
        <f t="shared" si="9"/>
        <v>#VALUE!</v>
      </c>
      <c r="K130" s="43" t="e" vm="1">
        <f t="shared" si="6"/>
        <v>#VALUE!</v>
      </c>
      <c r="L130" s="43" t="e" vm="2">
        <f>[1]!genUniform($I$9,$I$10)</f>
        <v>#VALUE!</v>
      </c>
      <c r="M130" s="43" t="e" vm="1">
        <f t="shared" si="10"/>
        <v>#VALUE!</v>
      </c>
      <c r="N130" s="43" t="e" vm="1">
        <f t="shared" si="7"/>
        <v>#VALUE!</v>
      </c>
      <c r="O130" s="43" t="e" vm="2">
        <f>[1]!genUniform($I$9,$I$10)</f>
        <v>#VALUE!</v>
      </c>
      <c r="P130" s="43" t="e" vm="1">
        <f t="shared" si="11"/>
        <v>#VALUE!</v>
      </c>
      <c r="Q130" s="43" t="e" vm="1">
        <f t="shared" si="8"/>
        <v>#VALUE!</v>
      </c>
    </row>
    <row r="131" spans="1:17">
      <c r="A131" s="43">
        <v>121</v>
      </c>
      <c r="C131" s="43" t="e" vm="2">
        <f>[1]!GenLimitNormal($C$9,$C$10,0,1000,0)</f>
        <v>#VALUE!</v>
      </c>
      <c r="D131" s="43" t="e" vm="2">
        <f>[1]!GenBetaPERT(0,$D$9,1)</f>
        <v>#VALUE!</v>
      </c>
      <c r="E131" s="43" t="e" vm="2">
        <f>[1]!GenLognormal(E$9,E$10)</f>
        <v>#VALUE!</v>
      </c>
      <c r="F131" s="43" t="e" vm="2">
        <f>[1]!GenLognormal($F$9,$F$10)</f>
        <v>#VALUE!</v>
      </c>
      <c r="G131" s="43" t="e" vm="2">
        <f>[1]!GenLognormal($G$9,$G$10)</f>
        <v>#VALUE!</v>
      </c>
      <c r="H131" s="43" t="e" vm="2">
        <f>[1]!genNormal($H$9,$H$10)</f>
        <v>#VALUE!</v>
      </c>
      <c r="I131" s="43" t="e" vm="2">
        <f>[1]!genUniform($I$9,$I$10)</f>
        <v>#VALUE!</v>
      </c>
      <c r="J131" s="43" t="e" vm="1">
        <f t="shared" si="9"/>
        <v>#VALUE!</v>
      </c>
      <c r="K131" s="43" t="e" vm="1">
        <f t="shared" si="6"/>
        <v>#VALUE!</v>
      </c>
      <c r="L131" s="43" t="e" vm="2">
        <f>[1]!genUniform($I$9,$I$10)</f>
        <v>#VALUE!</v>
      </c>
      <c r="M131" s="43" t="e" vm="1">
        <f t="shared" si="10"/>
        <v>#VALUE!</v>
      </c>
      <c r="N131" s="43" t="e" vm="1">
        <f t="shared" si="7"/>
        <v>#VALUE!</v>
      </c>
      <c r="O131" s="43" t="e" vm="2">
        <f>[1]!genUniform($I$9,$I$10)</f>
        <v>#VALUE!</v>
      </c>
      <c r="P131" s="43" t="e" vm="1">
        <f t="shared" si="11"/>
        <v>#VALUE!</v>
      </c>
      <c r="Q131" s="43" t="e" vm="1">
        <f t="shared" si="8"/>
        <v>#VALUE!</v>
      </c>
    </row>
    <row r="132" spans="1:17">
      <c r="A132" s="43">
        <v>122</v>
      </c>
      <c r="C132" s="43" t="e" vm="2">
        <f>[1]!GenLimitNormal($C$9,$C$10,0,1000,0)</f>
        <v>#VALUE!</v>
      </c>
      <c r="D132" s="43" t="e" vm="2">
        <f>[1]!GenBetaPERT(0,$D$9,1)</f>
        <v>#VALUE!</v>
      </c>
      <c r="E132" s="43" t="e" vm="2">
        <f>[1]!GenLognormal(E$9,E$10)</f>
        <v>#VALUE!</v>
      </c>
      <c r="F132" s="43" t="e" vm="2">
        <f>[1]!GenLognormal($F$9,$F$10)</f>
        <v>#VALUE!</v>
      </c>
      <c r="G132" s="43" t="e" vm="2">
        <f>[1]!GenLognormal($G$9,$G$10)</f>
        <v>#VALUE!</v>
      </c>
      <c r="H132" s="43" t="e" vm="2">
        <f>[1]!genNormal($H$9,$H$10)</f>
        <v>#VALUE!</v>
      </c>
      <c r="I132" s="43" t="e" vm="2">
        <f>[1]!genUniform($I$9,$I$10)</f>
        <v>#VALUE!</v>
      </c>
      <c r="J132" s="43" t="e" vm="1">
        <f t="shared" si="9"/>
        <v>#VALUE!</v>
      </c>
      <c r="K132" s="43" t="e" vm="1">
        <f t="shared" si="6"/>
        <v>#VALUE!</v>
      </c>
      <c r="L132" s="43" t="e" vm="2">
        <f>[1]!genUniform($I$9,$I$10)</f>
        <v>#VALUE!</v>
      </c>
      <c r="M132" s="43" t="e" vm="1">
        <f t="shared" si="10"/>
        <v>#VALUE!</v>
      </c>
      <c r="N132" s="43" t="e" vm="1">
        <f t="shared" si="7"/>
        <v>#VALUE!</v>
      </c>
      <c r="O132" s="43" t="e" vm="2">
        <f>[1]!genUniform($I$9,$I$10)</f>
        <v>#VALUE!</v>
      </c>
      <c r="P132" s="43" t="e" vm="1">
        <f t="shared" si="11"/>
        <v>#VALUE!</v>
      </c>
      <c r="Q132" s="43" t="e" vm="1">
        <f t="shared" si="8"/>
        <v>#VALUE!</v>
      </c>
    </row>
    <row r="133" spans="1:17">
      <c r="A133" s="43">
        <v>123</v>
      </c>
      <c r="C133" s="43" t="e" vm="2">
        <f>[1]!GenLimitNormal($C$9,$C$10,0,1000,0)</f>
        <v>#VALUE!</v>
      </c>
      <c r="D133" s="43" t="e" vm="2">
        <f>[1]!GenBetaPERT(0,$D$9,1)</f>
        <v>#VALUE!</v>
      </c>
      <c r="E133" s="43" t="e" vm="2">
        <f>[1]!GenLognormal(E$9,E$10)</f>
        <v>#VALUE!</v>
      </c>
      <c r="F133" s="43" t="e" vm="2">
        <f>[1]!GenLognormal($F$9,$F$10)</f>
        <v>#VALUE!</v>
      </c>
      <c r="G133" s="43" t="e" vm="2">
        <f>[1]!GenLognormal($G$9,$G$10)</f>
        <v>#VALUE!</v>
      </c>
      <c r="H133" s="43" t="e" vm="2">
        <f>[1]!genNormal($H$9,$H$10)</f>
        <v>#VALUE!</v>
      </c>
      <c r="I133" s="43" t="e" vm="2">
        <f>[1]!genUniform($I$9,$I$10)</f>
        <v>#VALUE!</v>
      </c>
      <c r="J133" s="43" t="e" vm="1">
        <f t="shared" si="9"/>
        <v>#VALUE!</v>
      </c>
      <c r="K133" s="43" t="e" vm="1">
        <f t="shared" si="6"/>
        <v>#VALUE!</v>
      </c>
      <c r="L133" s="43" t="e" vm="2">
        <f>[1]!genUniform($I$9,$I$10)</f>
        <v>#VALUE!</v>
      </c>
      <c r="M133" s="43" t="e" vm="1">
        <f t="shared" si="10"/>
        <v>#VALUE!</v>
      </c>
      <c r="N133" s="43" t="e" vm="1">
        <f t="shared" si="7"/>
        <v>#VALUE!</v>
      </c>
      <c r="O133" s="43" t="e" vm="2">
        <f>[1]!genUniform($I$9,$I$10)</f>
        <v>#VALUE!</v>
      </c>
      <c r="P133" s="43" t="e" vm="1">
        <f t="shared" si="11"/>
        <v>#VALUE!</v>
      </c>
      <c r="Q133" s="43" t="e" vm="1">
        <f t="shared" si="8"/>
        <v>#VALUE!</v>
      </c>
    </row>
    <row r="134" spans="1:17">
      <c r="A134" s="43">
        <v>124</v>
      </c>
      <c r="C134" s="43" t="e" vm="2">
        <f>[1]!GenLimitNormal($C$9,$C$10,0,1000,0)</f>
        <v>#VALUE!</v>
      </c>
      <c r="D134" s="43" t="e" vm="2">
        <f>[1]!GenBetaPERT(0,$D$9,1)</f>
        <v>#VALUE!</v>
      </c>
      <c r="E134" s="43" t="e" vm="2">
        <f>[1]!GenLognormal(E$9,E$10)</f>
        <v>#VALUE!</v>
      </c>
      <c r="F134" s="43" t="e" vm="2">
        <f>[1]!GenLognormal($F$9,$F$10)</f>
        <v>#VALUE!</v>
      </c>
      <c r="G134" s="43" t="e" vm="2">
        <f>[1]!GenLognormal($G$9,$G$10)</f>
        <v>#VALUE!</v>
      </c>
      <c r="H134" s="43" t="e" vm="2">
        <f>[1]!genNormal($H$9,$H$10)</f>
        <v>#VALUE!</v>
      </c>
      <c r="I134" s="43" t="e" vm="2">
        <f>[1]!genUniform($I$9,$I$10)</f>
        <v>#VALUE!</v>
      </c>
      <c r="J134" s="43" t="e" vm="1">
        <f t="shared" si="9"/>
        <v>#VALUE!</v>
      </c>
      <c r="K134" s="43" t="e" vm="1">
        <f t="shared" si="6"/>
        <v>#VALUE!</v>
      </c>
      <c r="L134" s="43" t="e" vm="2">
        <f>[1]!genUniform($I$9,$I$10)</f>
        <v>#VALUE!</v>
      </c>
      <c r="M134" s="43" t="e" vm="1">
        <f t="shared" si="10"/>
        <v>#VALUE!</v>
      </c>
      <c r="N134" s="43" t="e" vm="1">
        <f t="shared" si="7"/>
        <v>#VALUE!</v>
      </c>
      <c r="O134" s="43" t="e" vm="2">
        <f>[1]!genUniform($I$9,$I$10)</f>
        <v>#VALUE!</v>
      </c>
      <c r="P134" s="43" t="e" vm="1">
        <f t="shared" si="11"/>
        <v>#VALUE!</v>
      </c>
      <c r="Q134" s="43" t="e" vm="1">
        <f t="shared" si="8"/>
        <v>#VALUE!</v>
      </c>
    </row>
    <row r="135" spans="1:17">
      <c r="A135" s="43">
        <v>125</v>
      </c>
      <c r="C135" s="43" t="e" vm="2">
        <f>[1]!GenLimitNormal($C$9,$C$10,0,1000,0)</f>
        <v>#VALUE!</v>
      </c>
      <c r="D135" s="43" t="e" vm="2">
        <f>[1]!GenBetaPERT(0,$D$9,1)</f>
        <v>#VALUE!</v>
      </c>
      <c r="E135" s="43" t="e" vm="2">
        <f>[1]!GenLognormal(E$9,E$10)</f>
        <v>#VALUE!</v>
      </c>
      <c r="F135" s="43" t="e" vm="2">
        <f>[1]!GenLognormal($F$9,$F$10)</f>
        <v>#VALUE!</v>
      </c>
      <c r="G135" s="43" t="e" vm="2">
        <f>[1]!GenLognormal($G$9,$G$10)</f>
        <v>#VALUE!</v>
      </c>
      <c r="H135" s="43" t="e" vm="2">
        <f>[1]!genNormal($H$9,$H$10)</f>
        <v>#VALUE!</v>
      </c>
      <c r="I135" s="43" t="e" vm="2">
        <f>[1]!genUniform($I$9,$I$10)</f>
        <v>#VALUE!</v>
      </c>
      <c r="J135" s="43" t="e" vm="1">
        <f t="shared" si="9"/>
        <v>#VALUE!</v>
      </c>
      <c r="K135" s="43" t="e" vm="1">
        <f t="shared" si="6"/>
        <v>#VALUE!</v>
      </c>
      <c r="L135" s="43" t="e" vm="2">
        <f>[1]!genUniform($I$9,$I$10)</f>
        <v>#VALUE!</v>
      </c>
      <c r="M135" s="43" t="e" vm="1">
        <f t="shared" si="10"/>
        <v>#VALUE!</v>
      </c>
      <c r="N135" s="43" t="e" vm="1">
        <f t="shared" si="7"/>
        <v>#VALUE!</v>
      </c>
      <c r="O135" s="43" t="e" vm="2">
        <f>[1]!genUniform($I$9,$I$10)</f>
        <v>#VALUE!</v>
      </c>
      <c r="P135" s="43" t="e" vm="1">
        <f t="shared" si="11"/>
        <v>#VALUE!</v>
      </c>
      <c r="Q135" s="43" t="e" vm="1">
        <f t="shared" si="8"/>
        <v>#VALUE!</v>
      </c>
    </row>
    <row r="136" spans="1:17">
      <c r="A136" s="43">
        <v>126</v>
      </c>
      <c r="C136" s="43" t="e" vm="2">
        <f>[1]!GenLimitNormal($C$9,$C$10,0,1000,0)</f>
        <v>#VALUE!</v>
      </c>
      <c r="D136" s="43" t="e" vm="2">
        <f>[1]!GenBetaPERT(0,$D$9,1)</f>
        <v>#VALUE!</v>
      </c>
      <c r="E136" s="43" t="e" vm="2">
        <f>[1]!GenLognormal(E$9,E$10)</f>
        <v>#VALUE!</v>
      </c>
      <c r="F136" s="43" t="e" vm="2">
        <f>[1]!GenLognormal($F$9,$F$10)</f>
        <v>#VALUE!</v>
      </c>
      <c r="G136" s="43" t="e" vm="2">
        <f>[1]!GenLognormal($G$9,$G$10)</f>
        <v>#VALUE!</v>
      </c>
      <c r="H136" s="43" t="e" vm="2">
        <f>[1]!genNormal($H$9,$H$10)</f>
        <v>#VALUE!</v>
      </c>
      <c r="I136" s="43" t="e" vm="2">
        <f>[1]!genUniform($I$9,$I$10)</f>
        <v>#VALUE!</v>
      </c>
      <c r="J136" s="43" t="e" vm="1">
        <f t="shared" si="9"/>
        <v>#VALUE!</v>
      </c>
      <c r="K136" s="43" t="e" vm="1">
        <f t="shared" si="6"/>
        <v>#VALUE!</v>
      </c>
      <c r="L136" s="43" t="e" vm="2">
        <f>[1]!genUniform($I$9,$I$10)</f>
        <v>#VALUE!</v>
      </c>
      <c r="M136" s="43" t="e" vm="1">
        <f t="shared" si="10"/>
        <v>#VALUE!</v>
      </c>
      <c r="N136" s="43" t="e" vm="1">
        <f t="shared" si="7"/>
        <v>#VALUE!</v>
      </c>
      <c r="O136" s="43" t="e" vm="2">
        <f>[1]!genUniform($I$9,$I$10)</f>
        <v>#VALUE!</v>
      </c>
      <c r="P136" s="43" t="e" vm="1">
        <f t="shared" si="11"/>
        <v>#VALUE!</v>
      </c>
      <c r="Q136" s="43" t="e" vm="1">
        <f t="shared" si="8"/>
        <v>#VALUE!</v>
      </c>
    </row>
    <row r="137" spans="1:17">
      <c r="A137" s="43">
        <v>127</v>
      </c>
      <c r="C137" s="43" t="e" vm="2">
        <f>[1]!GenLimitNormal($C$9,$C$10,0,1000,0)</f>
        <v>#VALUE!</v>
      </c>
      <c r="D137" s="43" t="e" vm="2">
        <f>[1]!GenBetaPERT(0,$D$9,1)</f>
        <v>#VALUE!</v>
      </c>
      <c r="E137" s="43" t="e" vm="2">
        <f>[1]!GenLognormal(E$9,E$10)</f>
        <v>#VALUE!</v>
      </c>
      <c r="F137" s="43" t="e" vm="2">
        <f>[1]!GenLognormal($F$9,$F$10)</f>
        <v>#VALUE!</v>
      </c>
      <c r="G137" s="43" t="e" vm="2">
        <f>[1]!GenLognormal($G$9,$G$10)</f>
        <v>#VALUE!</v>
      </c>
      <c r="H137" s="43" t="e" vm="2">
        <f>[1]!genNormal($H$9,$H$10)</f>
        <v>#VALUE!</v>
      </c>
      <c r="I137" s="43" t="e" vm="2">
        <f>[1]!genUniform($I$9,$I$10)</f>
        <v>#VALUE!</v>
      </c>
      <c r="J137" s="43" t="e" vm="1">
        <f t="shared" si="9"/>
        <v>#VALUE!</v>
      </c>
      <c r="K137" s="43" t="e" vm="1">
        <f t="shared" si="6"/>
        <v>#VALUE!</v>
      </c>
      <c r="L137" s="43" t="e" vm="2">
        <f>[1]!genUniform($I$9,$I$10)</f>
        <v>#VALUE!</v>
      </c>
      <c r="M137" s="43" t="e" vm="1">
        <f t="shared" si="10"/>
        <v>#VALUE!</v>
      </c>
      <c r="N137" s="43" t="e" vm="1">
        <f t="shared" si="7"/>
        <v>#VALUE!</v>
      </c>
      <c r="O137" s="43" t="e" vm="2">
        <f>[1]!genUniform($I$9,$I$10)</f>
        <v>#VALUE!</v>
      </c>
      <c r="P137" s="43" t="e" vm="1">
        <f t="shared" si="11"/>
        <v>#VALUE!</v>
      </c>
      <c r="Q137" s="43" t="e" vm="1">
        <f t="shared" si="8"/>
        <v>#VALUE!</v>
      </c>
    </row>
    <row r="138" spans="1:17">
      <c r="A138" s="43">
        <v>128</v>
      </c>
      <c r="C138" s="43" t="e" vm="2">
        <f>[1]!GenLimitNormal($C$9,$C$10,0,1000,0)</f>
        <v>#VALUE!</v>
      </c>
      <c r="D138" s="43" t="e" vm="2">
        <f>[1]!GenBetaPERT(0,$D$9,1)</f>
        <v>#VALUE!</v>
      </c>
      <c r="E138" s="43" t="e" vm="2">
        <f>[1]!GenLognormal(E$9,E$10)</f>
        <v>#VALUE!</v>
      </c>
      <c r="F138" s="43" t="e" vm="2">
        <f>[1]!GenLognormal($F$9,$F$10)</f>
        <v>#VALUE!</v>
      </c>
      <c r="G138" s="43" t="e" vm="2">
        <f>[1]!GenLognormal($G$9,$G$10)</f>
        <v>#VALUE!</v>
      </c>
      <c r="H138" s="43" t="e" vm="2">
        <f>[1]!genNormal($H$9,$H$10)</f>
        <v>#VALUE!</v>
      </c>
      <c r="I138" s="43" t="e" vm="2">
        <f>[1]!genUniform($I$9,$I$10)</f>
        <v>#VALUE!</v>
      </c>
      <c r="J138" s="43" t="e" vm="1">
        <f t="shared" si="9"/>
        <v>#VALUE!</v>
      </c>
      <c r="K138" s="43" t="e" vm="1">
        <f t="shared" si="6"/>
        <v>#VALUE!</v>
      </c>
      <c r="L138" s="43" t="e" vm="2">
        <f>[1]!genUniform($I$9,$I$10)</f>
        <v>#VALUE!</v>
      </c>
      <c r="M138" s="43" t="e" vm="1">
        <f t="shared" si="10"/>
        <v>#VALUE!</v>
      </c>
      <c r="N138" s="43" t="e" vm="1">
        <f t="shared" si="7"/>
        <v>#VALUE!</v>
      </c>
      <c r="O138" s="43" t="e" vm="2">
        <f>[1]!genUniform($I$9,$I$10)</f>
        <v>#VALUE!</v>
      </c>
      <c r="P138" s="43" t="e" vm="1">
        <f t="shared" si="11"/>
        <v>#VALUE!</v>
      </c>
      <c r="Q138" s="43" t="e" vm="1">
        <f t="shared" si="8"/>
        <v>#VALUE!</v>
      </c>
    </row>
    <row r="139" spans="1:17">
      <c r="A139" s="43">
        <v>129</v>
      </c>
      <c r="C139" s="43" t="e" vm="2">
        <f>[1]!GenLimitNormal($C$9,$C$10,0,1000,0)</f>
        <v>#VALUE!</v>
      </c>
      <c r="D139" s="43" t="e" vm="2">
        <f>[1]!GenBetaPERT(0,$D$9,1)</f>
        <v>#VALUE!</v>
      </c>
      <c r="E139" s="43" t="e" vm="2">
        <f>[1]!GenLognormal(E$9,E$10)</f>
        <v>#VALUE!</v>
      </c>
      <c r="F139" s="43" t="e" vm="2">
        <f>[1]!GenLognormal($F$9,$F$10)</f>
        <v>#VALUE!</v>
      </c>
      <c r="G139" s="43" t="e" vm="2">
        <f>[1]!GenLognormal($G$9,$G$10)</f>
        <v>#VALUE!</v>
      </c>
      <c r="H139" s="43" t="e" vm="2">
        <f>[1]!genNormal($H$9,$H$10)</f>
        <v>#VALUE!</v>
      </c>
      <c r="I139" s="43" t="e" vm="2">
        <f>[1]!genUniform($I$9,$I$10)</f>
        <v>#VALUE!</v>
      </c>
      <c r="J139" s="43" t="e" vm="1">
        <f t="shared" si="9"/>
        <v>#VALUE!</v>
      </c>
      <c r="K139" s="43" t="e" vm="1">
        <f t="shared" ref="K139:K202" si="12">($C139+$D139*(($J139/($H139*365))/$G139)+(1-$D139)*($F139*$E139))</f>
        <v>#VALUE!</v>
      </c>
      <c r="L139" s="43" t="e" vm="2">
        <f>[1]!genUniform($I$9,$I$10)</f>
        <v>#VALUE!</v>
      </c>
      <c r="M139" s="43" t="e" vm="1">
        <f t="shared" si="10"/>
        <v>#VALUE!</v>
      </c>
      <c r="N139" s="43" t="e" vm="1">
        <f t="shared" ref="N139:N202" si="13">($C139+$D139*(($M139/($H139*365))/$G139)+(1-$D139)*($F139*$E139))</f>
        <v>#VALUE!</v>
      </c>
      <c r="O139" s="43" t="e" vm="2">
        <f>[1]!genUniform($I$9,$I$10)</f>
        <v>#VALUE!</v>
      </c>
      <c r="P139" s="43" t="e" vm="1">
        <f t="shared" si="11"/>
        <v>#VALUE!</v>
      </c>
      <c r="Q139" s="43" t="e" vm="1">
        <f t="shared" ref="Q139:Q202" si="14">($C139+$D139*(($P139/($H139*365))/$G139)+(1-$D139)*($F139*$E139))</f>
        <v>#VALUE!</v>
      </c>
    </row>
    <row r="140" spans="1:17">
      <c r="A140" s="43">
        <v>130</v>
      </c>
      <c r="C140" s="43" t="e" vm="2">
        <f>[1]!GenLimitNormal($C$9,$C$10,0,1000,0)</f>
        <v>#VALUE!</v>
      </c>
      <c r="D140" s="43" t="e" vm="2">
        <f>[1]!GenBetaPERT(0,$D$9,1)</f>
        <v>#VALUE!</v>
      </c>
      <c r="E140" s="43" t="e" vm="2">
        <f>[1]!GenLognormal(E$9,E$10)</f>
        <v>#VALUE!</v>
      </c>
      <c r="F140" s="43" t="e" vm="2">
        <f>[1]!GenLognormal($F$9,$F$10)</f>
        <v>#VALUE!</v>
      </c>
      <c r="G140" s="43" t="e" vm="2">
        <f>[1]!GenLognormal($G$9,$G$10)</f>
        <v>#VALUE!</v>
      </c>
      <c r="H140" s="43" t="e" vm="2">
        <f>[1]!genNormal($H$9,$H$10)</f>
        <v>#VALUE!</v>
      </c>
      <c r="I140" s="43" t="e" vm="2">
        <f>[1]!genUniform($I$9,$I$10)</f>
        <v>#VALUE!</v>
      </c>
      <c r="J140" s="43" t="e" vm="1">
        <f t="shared" ref="J140:J203" si="15">_xlfn.LOGNORM.INV($I140,$J$9,$J$10)*1000</f>
        <v>#VALUE!</v>
      </c>
      <c r="K140" s="43" t="e" vm="1">
        <f t="shared" si="12"/>
        <v>#VALUE!</v>
      </c>
      <c r="L140" s="43" t="e" vm="2">
        <f>[1]!genUniform($I$9,$I$10)</f>
        <v>#VALUE!</v>
      </c>
      <c r="M140" s="43" t="e" vm="1">
        <f t="shared" ref="M140:M203" si="16">_xlfn.LOGNORM.INV($L140,$M$9,$M$10)*1000</f>
        <v>#VALUE!</v>
      </c>
      <c r="N140" s="43" t="e" vm="1">
        <f t="shared" si="13"/>
        <v>#VALUE!</v>
      </c>
      <c r="O140" s="43" t="e" vm="2">
        <f>[1]!genUniform($I$9,$I$10)</f>
        <v>#VALUE!</v>
      </c>
      <c r="P140" s="43" t="e" vm="1">
        <f t="shared" ref="P140:P203" si="17">_xlfn.LOGNORM.INV($O140,$P$9,$P$10)*1000</f>
        <v>#VALUE!</v>
      </c>
      <c r="Q140" s="43" t="e" vm="1">
        <f t="shared" si="14"/>
        <v>#VALUE!</v>
      </c>
    </row>
    <row r="141" spans="1:17">
      <c r="A141" s="43">
        <v>131</v>
      </c>
      <c r="C141" s="43" t="e" vm="2">
        <f>[1]!GenLimitNormal($C$9,$C$10,0,1000,0)</f>
        <v>#VALUE!</v>
      </c>
      <c r="D141" s="43" t="e" vm="2">
        <f>[1]!GenBetaPERT(0,$D$9,1)</f>
        <v>#VALUE!</v>
      </c>
      <c r="E141" s="43" t="e" vm="2">
        <f>[1]!GenLognormal(E$9,E$10)</f>
        <v>#VALUE!</v>
      </c>
      <c r="F141" s="43" t="e" vm="2">
        <f>[1]!GenLognormal($F$9,$F$10)</f>
        <v>#VALUE!</v>
      </c>
      <c r="G141" s="43" t="e" vm="2">
        <f>[1]!GenLognormal($G$9,$G$10)</f>
        <v>#VALUE!</v>
      </c>
      <c r="H141" s="43" t="e" vm="2">
        <f>[1]!genNormal($H$9,$H$10)</f>
        <v>#VALUE!</v>
      </c>
      <c r="I141" s="43" t="e" vm="2">
        <f>[1]!genUniform($I$9,$I$10)</f>
        <v>#VALUE!</v>
      </c>
      <c r="J141" s="43" t="e" vm="1">
        <f t="shared" si="15"/>
        <v>#VALUE!</v>
      </c>
      <c r="K141" s="43" t="e" vm="1">
        <f t="shared" si="12"/>
        <v>#VALUE!</v>
      </c>
      <c r="L141" s="43" t="e" vm="2">
        <f>[1]!genUniform($I$9,$I$10)</f>
        <v>#VALUE!</v>
      </c>
      <c r="M141" s="43" t="e" vm="1">
        <f t="shared" si="16"/>
        <v>#VALUE!</v>
      </c>
      <c r="N141" s="43" t="e" vm="1">
        <f t="shared" si="13"/>
        <v>#VALUE!</v>
      </c>
      <c r="O141" s="43" t="e" vm="2">
        <f>[1]!genUniform($I$9,$I$10)</f>
        <v>#VALUE!</v>
      </c>
      <c r="P141" s="43" t="e" vm="1">
        <f t="shared" si="17"/>
        <v>#VALUE!</v>
      </c>
      <c r="Q141" s="43" t="e" vm="1">
        <f t="shared" si="14"/>
        <v>#VALUE!</v>
      </c>
    </row>
    <row r="142" spans="1:17">
      <c r="A142" s="43">
        <v>132</v>
      </c>
      <c r="C142" s="43" t="e" vm="2">
        <f>[1]!GenLimitNormal($C$9,$C$10,0,1000,0)</f>
        <v>#VALUE!</v>
      </c>
      <c r="D142" s="43" t="e" vm="2">
        <f>[1]!GenBetaPERT(0,$D$9,1)</f>
        <v>#VALUE!</v>
      </c>
      <c r="E142" s="43" t="e" vm="2">
        <f>[1]!GenLognormal(E$9,E$10)</f>
        <v>#VALUE!</v>
      </c>
      <c r="F142" s="43" t="e" vm="2">
        <f>[1]!GenLognormal($F$9,$F$10)</f>
        <v>#VALUE!</v>
      </c>
      <c r="G142" s="43" t="e" vm="2">
        <f>[1]!GenLognormal($G$9,$G$10)</f>
        <v>#VALUE!</v>
      </c>
      <c r="H142" s="43" t="e" vm="2">
        <f>[1]!genNormal($H$9,$H$10)</f>
        <v>#VALUE!</v>
      </c>
      <c r="I142" s="43" t="e" vm="2">
        <f>[1]!genUniform($I$9,$I$10)</f>
        <v>#VALUE!</v>
      </c>
      <c r="J142" s="43" t="e" vm="1">
        <f t="shared" si="15"/>
        <v>#VALUE!</v>
      </c>
      <c r="K142" s="43" t="e" vm="1">
        <f t="shared" si="12"/>
        <v>#VALUE!</v>
      </c>
      <c r="L142" s="43" t="e" vm="2">
        <f>[1]!genUniform($I$9,$I$10)</f>
        <v>#VALUE!</v>
      </c>
      <c r="M142" s="43" t="e" vm="1">
        <f t="shared" si="16"/>
        <v>#VALUE!</v>
      </c>
      <c r="N142" s="43" t="e" vm="1">
        <f t="shared" si="13"/>
        <v>#VALUE!</v>
      </c>
      <c r="O142" s="43" t="e" vm="2">
        <f>[1]!genUniform($I$9,$I$10)</f>
        <v>#VALUE!</v>
      </c>
      <c r="P142" s="43" t="e" vm="1">
        <f t="shared" si="17"/>
        <v>#VALUE!</v>
      </c>
      <c r="Q142" s="43" t="e" vm="1">
        <f t="shared" si="14"/>
        <v>#VALUE!</v>
      </c>
    </row>
    <row r="143" spans="1:17">
      <c r="A143" s="43">
        <v>133</v>
      </c>
      <c r="C143" s="43" t="e" vm="2">
        <f>[1]!GenLimitNormal($C$9,$C$10,0,1000,0)</f>
        <v>#VALUE!</v>
      </c>
      <c r="D143" s="43" t="e" vm="2">
        <f>[1]!GenBetaPERT(0,$D$9,1)</f>
        <v>#VALUE!</v>
      </c>
      <c r="E143" s="43" t="e" vm="2">
        <f>[1]!GenLognormal(E$9,E$10)</f>
        <v>#VALUE!</v>
      </c>
      <c r="F143" s="43" t="e" vm="2">
        <f>[1]!GenLognormal($F$9,$F$10)</f>
        <v>#VALUE!</v>
      </c>
      <c r="G143" s="43" t="e" vm="2">
        <f>[1]!GenLognormal($G$9,$G$10)</f>
        <v>#VALUE!</v>
      </c>
      <c r="H143" s="43" t="e" vm="2">
        <f>[1]!genNormal($H$9,$H$10)</f>
        <v>#VALUE!</v>
      </c>
      <c r="I143" s="43" t="e" vm="2">
        <f>[1]!genUniform($I$9,$I$10)</f>
        <v>#VALUE!</v>
      </c>
      <c r="J143" s="43" t="e" vm="1">
        <f t="shared" si="15"/>
        <v>#VALUE!</v>
      </c>
      <c r="K143" s="43" t="e" vm="1">
        <f t="shared" si="12"/>
        <v>#VALUE!</v>
      </c>
      <c r="L143" s="43" t="e" vm="2">
        <f>[1]!genUniform($I$9,$I$10)</f>
        <v>#VALUE!</v>
      </c>
      <c r="M143" s="43" t="e" vm="1">
        <f t="shared" si="16"/>
        <v>#VALUE!</v>
      </c>
      <c r="N143" s="43" t="e" vm="1">
        <f t="shared" si="13"/>
        <v>#VALUE!</v>
      </c>
      <c r="O143" s="43" t="e" vm="2">
        <f>[1]!genUniform($I$9,$I$10)</f>
        <v>#VALUE!</v>
      </c>
      <c r="P143" s="43" t="e" vm="1">
        <f t="shared" si="17"/>
        <v>#VALUE!</v>
      </c>
      <c r="Q143" s="43" t="e" vm="1">
        <f t="shared" si="14"/>
        <v>#VALUE!</v>
      </c>
    </row>
    <row r="144" spans="1:17">
      <c r="A144" s="43">
        <v>134</v>
      </c>
      <c r="C144" s="43" t="e" vm="2">
        <f>[1]!GenLimitNormal($C$9,$C$10,0,1000,0)</f>
        <v>#VALUE!</v>
      </c>
      <c r="D144" s="43" t="e" vm="2">
        <f>[1]!GenBetaPERT(0,$D$9,1)</f>
        <v>#VALUE!</v>
      </c>
      <c r="E144" s="43" t="e" vm="2">
        <f>[1]!GenLognormal(E$9,E$10)</f>
        <v>#VALUE!</v>
      </c>
      <c r="F144" s="43" t="e" vm="2">
        <f>[1]!GenLognormal($F$9,$F$10)</f>
        <v>#VALUE!</v>
      </c>
      <c r="G144" s="43" t="e" vm="2">
        <f>[1]!GenLognormal($G$9,$G$10)</f>
        <v>#VALUE!</v>
      </c>
      <c r="H144" s="43" t="e" vm="2">
        <f>[1]!genNormal($H$9,$H$10)</f>
        <v>#VALUE!</v>
      </c>
      <c r="I144" s="43" t="e" vm="2">
        <f>[1]!genUniform($I$9,$I$10)</f>
        <v>#VALUE!</v>
      </c>
      <c r="J144" s="43" t="e" vm="1">
        <f t="shared" si="15"/>
        <v>#VALUE!</v>
      </c>
      <c r="K144" s="43" t="e" vm="1">
        <f t="shared" si="12"/>
        <v>#VALUE!</v>
      </c>
      <c r="L144" s="43" t="e" vm="2">
        <f>[1]!genUniform($I$9,$I$10)</f>
        <v>#VALUE!</v>
      </c>
      <c r="M144" s="43" t="e" vm="1">
        <f t="shared" si="16"/>
        <v>#VALUE!</v>
      </c>
      <c r="N144" s="43" t="e" vm="1">
        <f t="shared" si="13"/>
        <v>#VALUE!</v>
      </c>
      <c r="O144" s="43" t="e" vm="2">
        <f>[1]!genUniform($I$9,$I$10)</f>
        <v>#VALUE!</v>
      </c>
      <c r="P144" s="43" t="e" vm="1">
        <f t="shared" si="17"/>
        <v>#VALUE!</v>
      </c>
      <c r="Q144" s="43" t="e" vm="1">
        <f t="shared" si="14"/>
        <v>#VALUE!</v>
      </c>
    </row>
    <row r="145" spans="1:17">
      <c r="A145" s="43">
        <v>135</v>
      </c>
      <c r="C145" s="43" t="e" vm="2">
        <f>[1]!GenLimitNormal($C$9,$C$10,0,1000,0)</f>
        <v>#VALUE!</v>
      </c>
      <c r="D145" s="43" t="e" vm="2">
        <f>[1]!GenBetaPERT(0,$D$9,1)</f>
        <v>#VALUE!</v>
      </c>
      <c r="E145" s="43" t="e" vm="2">
        <f>[1]!GenLognormal(E$9,E$10)</f>
        <v>#VALUE!</v>
      </c>
      <c r="F145" s="43" t="e" vm="2">
        <f>[1]!GenLognormal($F$9,$F$10)</f>
        <v>#VALUE!</v>
      </c>
      <c r="G145" s="43" t="e" vm="2">
        <f>[1]!GenLognormal($G$9,$G$10)</f>
        <v>#VALUE!</v>
      </c>
      <c r="H145" s="43" t="e" vm="2">
        <f>[1]!genNormal($H$9,$H$10)</f>
        <v>#VALUE!</v>
      </c>
      <c r="I145" s="43" t="e" vm="2">
        <f>[1]!genUniform($I$9,$I$10)</f>
        <v>#VALUE!</v>
      </c>
      <c r="J145" s="43" t="e" vm="1">
        <f t="shared" si="15"/>
        <v>#VALUE!</v>
      </c>
      <c r="K145" s="43" t="e" vm="1">
        <f t="shared" si="12"/>
        <v>#VALUE!</v>
      </c>
      <c r="L145" s="43" t="e" vm="2">
        <f>[1]!genUniform($I$9,$I$10)</f>
        <v>#VALUE!</v>
      </c>
      <c r="M145" s="43" t="e" vm="1">
        <f t="shared" si="16"/>
        <v>#VALUE!</v>
      </c>
      <c r="N145" s="43" t="e" vm="1">
        <f t="shared" si="13"/>
        <v>#VALUE!</v>
      </c>
      <c r="O145" s="43" t="e" vm="2">
        <f>[1]!genUniform($I$9,$I$10)</f>
        <v>#VALUE!</v>
      </c>
      <c r="P145" s="43" t="e" vm="1">
        <f t="shared" si="17"/>
        <v>#VALUE!</v>
      </c>
      <c r="Q145" s="43" t="e" vm="1">
        <f t="shared" si="14"/>
        <v>#VALUE!</v>
      </c>
    </row>
    <row r="146" spans="1:17">
      <c r="A146" s="43">
        <v>136</v>
      </c>
      <c r="C146" s="43" t="e" vm="2">
        <f>[1]!GenLimitNormal($C$9,$C$10,0,1000,0)</f>
        <v>#VALUE!</v>
      </c>
      <c r="D146" s="43" t="e" vm="2">
        <f>[1]!GenBetaPERT(0,$D$9,1)</f>
        <v>#VALUE!</v>
      </c>
      <c r="E146" s="43" t="e" vm="2">
        <f>[1]!GenLognormal(E$9,E$10)</f>
        <v>#VALUE!</v>
      </c>
      <c r="F146" s="43" t="e" vm="2">
        <f>[1]!GenLognormal($F$9,$F$10)</f>
        <v>#VALUE!</v>
      </c>
      <c r="G146" s="43" t="e" vm="2">
        <f>[1]!GenLognormal($G$9,$G$10)</f>
        <v>#VALUE!</v>
      </c>
      <c r="H146" s="43" t="e" vm="2">
        <f>[1]!genNormal($H$9,$H$10)</f>
        <v>#VALUE!</v>
      </c>
      <c r="I146" s="43" t="e" vm="2">
        <f>[1]!genUniform($I$9,$I$10)</f>
        <v>#VALUE!</v>
      </c>
      <c r="J146" s="43" t="e" vm="1">
        <f t="shared" si="15"/>
        <v>#VALUE!</v>
      </c>
      <c r="K146" s="43" t="e" vm="1">
        <f t="shared" si="12"/>
        <v>#VALUE!</v>
      </c>
      <c r="L146" s="43" t="e" vm="2">
        <f>[1]!genUniform($I$9,$I$10)</f>
        <v>#VALUE!</v>
      </c>
      <c r="M146" s="43" t="e" vm="1">
        <f t="shared" si="16"/>
        <v>#VALUE!</v>
      </c>
      <c r="N146" s="43" t="e" vm="1">
        <f t="shared" si="13"/>
        <v>#VALUE!</v>
      </c>
      <c r="O146" s="43" t="e" vm="2">
        <f>[1]!genUniform($I$9,$I$10)</f>
        <v>#VALUE!</v>
      </c>
      <c r="P146" s="43" t="e" vm="1">
        <f t="shared" si="17"/>
        <v>#VALUE!</v>
      </c>
      <c r="Q146" s="43" t="e" vm="1">
        <f t="shared" si="14"/>
        <v>#VALUE!</v>
      </c>
    </row>
    <row r="147" spans="1:17">
      <c r="A147" s="43">
        <v>137</v>
      </c>
      <c r="C147" s="43" t="e" vm="2">
        <f>[1]!GenLimitNormal($C$9,$C$10,0,1000,0)</f>
        <v>#VALUE!</v>
      </c>
      <c r="D147" s="43" t="e" vm="2">
        <f>[1]!GenBetaPERT(0,$D$9,1)</f>
        <v>#VALUE!</v>
      </c>
      <c r="E147" s="43" t="e" vm="2">
        <f>[1]!GenLognormal(E$9,E$10)</f>
        <v>#VALUE!</v>
      </c>
      <c r="F147" s="43" t="e" vm="2">
        <f>[1]!GenLognormal($F$9,$F$10)</f>
        <v>#VALUE!</v>
      </c>
      <c r="G147" s="43" t="e" vm="2">
        <f>[1]!GenLognormal($G$9,$G$10)</f>
        <v>#VALUE!</v>
      </c>
      <c r="H147" s="43" t="e" vm="2">
        <f>[1]!genNormal($H$9,$H$10)</f>
        <v>#VALUE!</v>
      </c>
      <c r="I147" s="43" t="e" vm="2">
        <f>[1]!genUniform($I$9,$I$10)</f>
        <v>#VALUE!</v>
      </c>
      <c r="J147" s="43" t="e" vm="1">
        <f t="shared" si="15"/>
        <v>#VALUE!</v>
      </c>
      <c r="K147" s="43" t="e" vm="1">
        <f t="shared" si="12"/>
        <v>#VALUE!</v>
      </c>
      <c r="L147" s="43" t="e" vm="2">
        <f>[1]!genUniform($I$9,$I$10)</f>
        <v>#VALUE!</v>
      </c>
      <c r="M147" s="43" t="e" vm="1">
        <f t="shared" si="16"/>
        <v>#VALUE!</v>
      </c>
      <c r="N147" s="43" t="e" vm="1">
        <f t="shared" si="13"/>
        <v>#VALUE!</v>
      </c>
      <c r="O147" s="43" t="e" vm="2">
        <f>[1]!genUniform($I$9,$I$10)</f>
        <v>#VALUE!</v>
      </c>
      <c r="P147" s="43" t="e" vm="1">
        <f t="shared" si="17"/>
        <v>#VALUE!</v>
      </c>
      <c r="Q147" s="43" t="e" vm="1">
        <f t="shared" si="14"/>
        <v>#VALUE!</v>
      </c>
    </row>
    <row r="148" spans="1:17">
      <c r="A148" s="43">
        <v>138</v>
      </c>
      <c r="C148" s="43" t="e" vm="2">
        <f>[1]!GenLimitNormal($C$9,$C$10,0,1000,0)</f>
        <v>#VALUE!</v>
      </c>
      <c r="D148" s="43" t="e" vm="2">
        <f>[1]!GenBetaPERT(0,$D$9,1)</f>
        <v>#VALUE!</v>
      </c>
      <c r="E148" s="43" t="e" vm="2">
        <f>[1]!GenLognormal(E$9,E$10)</f>
        <v>#VALUE!</v>
      </c>
      <c r="F148" s="43" t="e" vm="2">
        <f>[1]!GenLognormal($F$9,$F$10)</f>
        <v>#VALUE!</v>
      </c>
      <c r="G148" s="43" t="e" vm="2">
        <f>[1]!GenLognormal($G$9,$G$10)</f>
        <v>#VALUE!</v>
      </c>
      <c r="H148" s="43" t="e" vm="2">
        <f>[1]!genNormal($H$9,$H$10)</f>
        <v>#VALUE!</v>
      </c>
      <c r="I148" s="43" t="e" vm="2">
        <f>[1]!genUniform($I$9,$I$10)</f>
        <v>#VALUE!</v>
      </c>
      <c r="J148" s="43" t="e" vm="1">
        <f t="shared" si="15"/>
        <v>#VALUE!</v>
      </c>
      <c r="K148" s="43" t="e" vm="1">
        <f t="shared" si="12"/>
        <v>#VALUE!</v>
      </c>
      <c r="L148" s="43" t="e" vm="2">
        <f>[1]!genUniform($I$9,$I$10)</f>
        <v>#VALUE!</v>
      </c>
      <c r="M148" s="43" t="e" vm="1">
        <f t="shared" si="16"/>
        <v>#VALUE!</v>
      </c>
      <c r="N148" s="43" t="e" vm="1">
        <f t="shared" si="13"/>
        <v>#VALUE!</v>
      </c>
      <c r="O148" s="43" t="e" vm="2">
        <f>[1]!genUniform($I$9,$I$10)</f>
        <v>#VALUE!</v>
      </c>
      <c r="P148" s="43" t="e" vm="1">
        <f t="shared" si="17"/>
        <v>#VALUE!</v>
      </c>
      <c r="Q148" s="43" t="e" vm="1">
        <f t="shared" si="14"/>
        <v>#VALUE!</v>
      </c>
    </row>
    <row r="149" spans="1:17">
      <c r="A149" s="43">
        <v>139</v>
      </c>
      <c r="C149" s="43" t="e" vm="2">
        <f>[1]!GenLimitNormal($C$9,$C$10,0,1000,0)</f>
        <v>#VALUE!</v>
      </c>
      <c r="D149" s="43" t="e" vm="2">
        <f>[1]!GenBetaPERT(0,$D$9,1)</f>
        <v>#VALUE!</v>
      </c>
      <c r="E149" s="43" t="e" vm="2">
        <f>[1]!GenLognormal(E$9,E$10)</f>
        <v>#VALUE!</v>
      </c>
      <c r="F149" s="43" t="e" vm="2">
        <f>[1]!GenLognormal($F$9,$F$10)</f>
        <v>#VALUE!</v>
      </c>
      <c r="G149" s="43" t="e" vm="2">
        <f>[1]!GenLognormal($G$9,$G$10)</f>
        <v>#VALUE!</v>
      </c>
      <c r="H149" s="43" t="e" vm="2">
        <f>[1]!genNormal($H$9,$H$10)</f>
        <v>#VALUE!</v>
      </c>
      <c r="I149" s="43" t="e" vm="2">
        <f>[1]!genUniform($I$9,$I$10)</f>
        <v>#VALUE!</v>
      </c>
      <c r="J149" s="43" t="e" vm="1">
        <f t="shared" si="15"/>
        <v>#VALUE!</v>
      </c>
      <c r="K149" s="43" t="e" vm="1">
        <f t="shared" si="12"/>
        <v>#VALUE!</v>
      </c>
      <c r="L149" s="43" t="e" vm="2">
        <f>[1]!genUniform($I$9,$I$10)</f>
        <v>#VALUE!</v>
      </c>
      <c r="M149" s="43" t="e" vm="1">
        <f t="shared" si="16"/>
        <v>#VALUE!</v>
      </c>
      <c r="N149" s="43" t="e" vm="1">
        <f t="shared" si="13"/>
        <v>#VALUE!</v>
      </c>
      <c r="O149" s="43" t="e" vm="2">
        <f>[1]!genUniform($I$9,$I$10)</f>
        <v>#VALUE!</v>
      </c>
      <c r="P149" s="43" t="e" vm="1">
        <f t="shared" si="17"/>
        <v>#VALUE!</v>
      </c>
      <c r="Q149" s="43" t="e" vm="1">
        <f t="shared" si="14"/>
        <v>#VALUE!</v>
      </c>
    </row>
    <row r="150" spans="1:17">
      <c r="A150" s="43">
        <v>140</v>
      </c>
      <c r="C150" s="43" t="e" vm="2">
        <f>[1]!GenLimitNormal($C$9,$C$10,0,1000,0)</f>
        <v>#VALUE!</v>
      </c>
      <c r="D150" s="43" t="e" vm="2">
        <f>[1]!GenBetaPERT(0,$D$9,1)</f>
        <v>#VALUE!</v>
      </c>
      <c r="E150" s="43" t="e" vm="2">
        <f>[1]!GenLognormal(E$9,E$10)</f>
        <v>#VALUE!</v>
      </c>
      <c r="F150" s="43" t="e" vm="2">
        <f>[1]!GenLognormal($F$9,$F$10)</f>
        <v>#VALUE!</v>
      </c>
      <c r="G150" s="43" t="e" vm="2">
        <f>[1]!GenLognormal($G$9,$G$10)</f>
        <v>#VALUE!</v>
      </c>
      <c r="H150" s="43" t="e" vm="2">
        <f>[1]!genNormal($H$9,$H$10)</f>
        <v>#VALUE!</v>
      </c>
      <c r="I150" s="43" t="e" vm="2">
        <f>[1]!genUniform($I$9,$I$10)</f>
        <v>#VALUE!</v>
      </c>
      <c r="J150" s="43" t="e" vm="1">
        <f t="shared" si="15"/>
        <v>#VALUE!</v>
      </c>
      <c r="K150" s="43" t="e" vm="1">
        <f t="shared" si="12"/>
        <v>#VALUE!</v>
      </c>
      <c r="L150" s="43" t="e" vm="2">
        <f>[1]!genUniform($I$9,$I$10)</f>
        <v>#VALUE!</v>
      </c>
      <c r="M150" s="43" t="e" vm="1">
        <f t="shared" si="16"/>
        <v>#VALUE!</v>
      </c>
      <c r="N150" s="43" t="e" vm="1">
        <f t="shared" si="13"/>
        <v>#VALUE!</v>
      </c>
      <c r="O150" s="43" t="e" vm="2">
        <f>[1]!genUniform($I$9,$I$10)</f>
        <v>#VALUE!</v>
      </c>
      <c r="P150" s="43" t="e" vm="1">
        <f t="shared" si="17"/>
        <v>#VALUE!</v>
      </c>
      <c r="Q150" s="43" t="e" vm="1">
        <f t="shared" si="14"/>
        <v>#VALUE!</v>
      </c>
    </row>
    <row r="151" spans="1:17">
      <c r="A151" s="43">
        <v>141</v>
      </c>
      <c r="C151" s="43" t="e" vm="2">
        <f>[1]!GenLimitNormal($C$9,$C$10,0,1000,0)</f>
        <v>#VALUE!</v>
      </c>
      <c r="D151" s="43" t="e" vm="2">
        <f>[1]!GenBetaPERT(0,$D$9,1)</f>
        <v>#VALUE!</v>
      </c>
      <c r="E151" s="43" t="e" vm="2">
        <f>[1]!GenLognormal(E$9,E$10)</f>
        <v>#VALUE!</v>
      </c>
      <c r="F151" s="43" t="e" vm="2">
        <f>[1]!GenLognormal($F$9,$F$10)</f>
        <v>#VALUE!</v>
      </c>
      <c r="G151" s="43" t="e" vm="2">
        <f>[1]!GenLognormal($G$9,$G$10)</f>
        <v>#VALUE!</v>
      </c>
      <c r="H151" s="43" t="e" vm="2">
        <f>[1]!genNormal($H$9,$H$10)</f>
        <v>#VALUE!</v>
      </c>
      <c r="I151" s="43" t="e" vm="2">
        <f>[1]!genUniform($I$9,$I$10)</f>
        <v>#VALUE!</v>
      </c>
      <c r="J151" s="43" t="e" vm="1">
        <f t="shared" si="15"/>
        <v>#VALUE!</v>
      </c>
      <c r="K151" s="43" t="e" vm="1">
        <f t="shared" si="12"/>
        <v>#VALUE!</v>
      </c>
      <c r="L151" s="43" t="e" vm="2">
        <f>[1]!genUniform($I$9,$I$10)</f>
        <v>#VALUE!</v>
      </c>
      <c r="M151" s="43" t="e" vm="1">
        <f t="shared" si="16"/>
        <v>#VALUE!</v>
      </c>
      <c r="N151" s="43" t="e" vm="1">
        <f t="shared" si="13"/>
        <v>#VALUE!</v>
      </c>
      <c r="O151" s="43" t="e" vm="2">
        <f>[1]!genUniform($I$9,$I$10)</f>
        <v>#VALUE!</v>
      </c>
      <c r="P151" s="43" t="e" vm="1">
        <f t="shared" si="17"/>
        <v>#VALUE!</v>
      </c>
      <c r="Q151" s="43" t="e" vm="1">
        <f t="shared" si="14"/>
        <v>#VALUE!</v>
      </c>
    </row>
    <row r="152" spans="1:17">
      <c r="A152" s="43">
        <v>142</v>
      </c>
      <c r="C152" s="43" t="e" vm="2">
        <f>[1]!GenLimitNormal($C$9,$C$10,0,1000,0)</f>
        <v>#VALUE!</v>
      </c>
      <c r="D152" s="43" t="e" vm="2">
        <f>[1]!GenBetaPERT(0,$D$9,1)</f>
        <v>#VALUE!</v>
      </c>
      <c r="E152" s="43" t="e" vm="2">
        <f>[1]!GenLognormal(E$9,E$10)</f>
        <v>#VALUE!</v>
      </c>
      <c r="F152" s="43" t="e" vm="2">
        <f>[1]!GenLognormal($F$9,$F$10)</f>
        <v>#VALUE!</v>
      </c>
      <c r="G152" s="43" t="e" vm="2">
        <f>[1]!GenLognormal($G$9,$G$10)</f>
        <v>#VALUE!</v>
      </c>
      <c r="H152" s="43" t="e" vm="2">
        <f>[1]!genNormal($H$9,$H$10)</f>
        <v>#VALUE!</v>
      </c>
      <c r="I152" s="43" t="e" vm="2">
        <f>[1]!genUniform($I$9,$I$10)</f>
        <v>#VALUE!</v>
      </c>
      <c r="J152" s="43" t="e" vm="1">
        <f t="shared" si="15"/>
        <v>#VALUE!</v>
      </c>
      <c r="K152" s="43" t="e" vm="1">
        <f t="shared" si="12"/>
        <v>#VALUE!</v>
      </c>
      <c r="L152" s="43" t="e" vm="2">
        <f>[1]!genUniform($I$9,$I$10)</f>
        <v>#VALUE!</v>
      </c>
      <c r="M152" s="43" t="e" vm="1">
        <f t="shared" si="16"/>
        <v>#VALUE!</v>
      </c>
      <c r="N152" s="43" t="e" vm="1">
        <f t="shared" si="13"/>
        <v>#VALUE!</v>
      </c>
      <c r="O152" s="43" t="e" vm="2">
        <f>[1]!genUniform($I$9,$I$10)</f>
        <v>#VALUE!</v>
      </c>
      <c r="P152" s="43" t="e" vm="1">
        <f t="shared" si="17"/>
        <v>#VALUE!</v>
      </c>
      <c r="Q152" s="43" t="e" vm="1">
        <f t="shared" si="14"/>
        <v>#VALUE!</v>
      </c>
    </row>
    <row r="153" spans="1:17">
      <c r="A153" s="43">
        <v>143</v>
      </c>
      <c r="C153" s="43" t="e" vm="2">
        <f>[1]!GenLimitNormal($C$9,$C$10,0,1000,0)</f>
        <v>#VALUE!</v>
      </c>
      <c r="D153" s="43" t="e" vm="2">
        <f>[1]!GenBetaPERT(0,$D$9,1)</f>
        <v>#VALUE!</v>
      </c>
      <c r="E153" s="43" t="e" vm="2">
        <f>[1]!GenLognormal(E$9,E$10)</f>
        <v>#VALUE!</v>
      </c>
      <c r="F153" s="43" t="e" vm="2">
        <f>[1]!GenLognormal($F$9,$F$10)</f>
        <v>#VALUE!</v>
      </c>
      <c r="G153" s="43" t="e" vm="2">
        <f>[1]!GenLognormal($G$9,$G$10)</f>
        <v>#VALUE!</v>
      </c>
      <c r="H153" s="43" t="e" vm="2">
        <f>[1]!genNormal($H$9,$H$10)</f>
        <v>#VALUE!</v>
      </c>
      <c r="I153" s="43" t="e" vm="2">
        <f>[1]!genUniform($I$9,$I$10)</f>
        <v>#VALUE!</v>
      </c>
      <c r="J153" s="43" t="e" vm="1">
        <f t="shared" si="15"/>
        <v>#VALUE!</v>
      </c>
      <c r="K153" s="43" t="e" vm="1">
        <f t="shared" si="12"/>
        <v>#VALUE!</v>
      </c>
      <c r="L153" s="43" t="e" vm="2">
        <f>[1]!genUniform($I$9,$I$10)</f>
        <v>#VALUE!</v>
      </c>
      <c r="M153" s="43" t="e" vm="1">
        <f t="shared" si="16"/>
        <v>#VALUE!</v>
      </c>
      <c r="N153" s="43" t="e" vm="1">
        <f t="shared" si="13"/>
        <v>#VALUE!</v>
      </c>
      <c r="O153" s="43" t="e" vm="2">
        <f>[1]!genUniform($I$9,$I$10)</f>
        <v>#VALUE!</v>
      </c>
      <c r="P153" s="43" t="e" vm="1">
        <f t="shared" si="17"/>
        <v>#VALUE!</v>
      </c>
      <c r="Q153" s="43" t="e" vm="1">
        <f t="shared" si="14"/>
        <v>#VALUE!</v>
      </c>
    </row>
    <row r="154" spans="1:17">
      <c r="A154" s="43">
        <v>144</v>
      </c>
      <c r="C154" s="43" t="e" vm="2">
        <f>[1]!GenLimitNormal($C$9,$C$10,0,1000,0)</f>
        <v>#VALUE!</v>
      </c>
      <c r="D154" s="43" t="e" vm="2">
        <f>[1]!GenBetaPERT(0,$D$9,1)</f>
        <v>#VALUE!</v>
      </c>
      <c r="E154" s="43" t="e" vm="2">
        <f>[1]!GenLognormal(E$9,E$10)</f>
        <v>#VALUE!</v>
      </c>
      <c r="F154" s="43" t="e" vm="2">
        <f>[1]!GenLognormal($F$9,$F$10)</f>
        <v>#VALUE!</v>
      </c>
      <c r="G154" s="43" t="e" vm="2">
        <f>[1]!GenLognormal($G$9,$G$10)</f>
        <v>#VALUE!</v>
      </c>
      <c r="H154" s="43" t="e" vm="2">
        <f>[1]!genNormal($H$9,$H$10)</f>
        <v>#VALUE!</v>
      </c>
      <c r="I154" s="43" t="e" vm="2">
        <f>[1]!genUniform($I$9,$I$10)</f>
        <v>#VALUE!</v>
      </c>
      <c r="J154" s="43" t="e" vm="1">
        <f t="shared" si="15"/>
        <v>#VALUE!</v>
      </c>
      <c r="K154" s="43" t="e" vm="1">
        <f t="shared" si="12"/>
        <v>#VALUE!</v>
      </c>
      <c r="L154" s="43" t="e" vm="2">
        <f>[1]!genUniform($I$9,$I$10)</f>
        <v>#VALUE!</v>
      </c>
      <c r="M154" s="43" t="e" vm="1">
        <f t="shared" si="16"/>
        <v>#VALUE!</v>
      </c>
      <c r="N154" s="43" t="e" vm="1">
        <f t="shared" si="13"/>
        <v>#VALUE!</v>
      </c>
      <c r="O154" s="43" t="e" vm="2">
        <f>[1]!genUniform($I$9,$I$10)</f>
        <v>#VALUE!</v>
      </c>
      <c r="P154" s="43" t="e" vm="1">
        <f t="shared" si="17"/>
        <v>#VALUE!</v>
      </c>
      <c r="Q154" s="43" t="e" vm="1">
        <f t="shared" si="14"/>
        <v>#VALUE!</v>
      </c>
    </row>
    <row r="155" spans="1:17">
      <c r="A155" s="43">
        <v>145</v>
      </c>
      <c r="C155" s="43" t="e" vm="2">
        <f>[1]!GenLimitNormal($C$9,$C$10,0,1000,0)</f>
        <v>#VALUE!</v>
      </c>
      <c r="D155" s="43" t="e" vm="2">
        <f>[1]!GenBetaPERT(0,$D$9,1)</f>
        <v>#VALUE!</v>
      </c>
      <c r="E155" s="43" t="e" vm="2">
        <f>[1]!GenLognormal(E$9,E$10)</f>
        <v>#VALUE!</v>
      </c>
      <c r="F155" s="43" t="e" vm="2">
        <f>[1]!GenLognormal($F$9,$F$10)</f>
        <v>#VALUE!</v>
      </c>
      <c r="G155" s="43" t="e" vm="2">
        <f>[1]!GenLognormal($G$9,$G$10)</f>
        <v>#VALUE!</v>
      </c>
      <c r="H155" s="43" t="e" vm="2">
        <f>[1]!genNormal($H$9,$H$10)</f>
        <v>#VALUE!</v>
      </c>
      <c r="I155" s="43" t="e" vm="2">
        <f>[1]!genUniform($I$9,$I$10)</f>
        <v>#VALUE!</v>
      </c>
      <c r="J155" s="43" t="e" vm="1">
        <f t="shared" si="15"/>
        <v>#VALUE!</v>
      </c>
      <c r="K155" s="43" t="e" vm="1">
        <f t="shared" si="12"/>
        <v>#VALUE!</v>
      </c>
      <c r="L155" s="43" t="e" vm="2">
        <f>[1]!genUniform($I$9,$I$10)</f>
        <v>#VALUE!</v>
      </c>
      <c r="M155" s="43" t="e" vm="1">
        <f t="shared" si="16"/>
        <v>#VALUE!</v>
      </c>
      <c r="N155" s="43" t="e" vm="1">
        <f t="shared" si="13"/>
        <v>#VALUE!</v>
      </c>
      <c r="O155" s="43" t="e" vm="2">
        <f>[1]!genUniform($I$9,$I$10)</f>
        <v>#VALUE!</v>
      </c>
      <c r="P155" s="43" t="e" vm="1">
        <f t="shared" si="17"/>
        <v>#VALUE!</v>
      </c>
      <c r="Q155" s="43" t="e" vm="1">
        <f t="shared" si="14"/>
        <v>#VALUE!</v>
      </c>
    </row>
    <row r="156" spans="1:17">
      <c r="A156" s="43">
        <v>146</v>
      </c>
      <c r="C156" s="43" t="e" vm="2">
        <f>[1]!GenLimitNormal($C$9,$C$10,0,1000,0)</f>
        <v>#VALUE!</v>
      </c>
      <c r="D156" s="43" t="e" vm="2">
        <f>[1]!GenBetaPERT(0,$D$9,1)</f>
        <v>#VALUE!</v>
      </c>
      <c r="E156" s="43" t="e" vm="2">
        <f>[1]!GenLognormal(E$9,E$10)</f>
        <v>#VALUE!</v>
      </c>
      <c r="F156" s="43" t="e" vm="2">
        <f>[1]!GenLognormal($F$9,$F$10)</f>
        <v>#VALUE!</v>
      </c>
      <c r="G156" s="43" t="e" vm="2">
        <f>[1]!GenLognormal($G$9,$G$10)</f>
        <v>#VALUE!</v>
      </c>
      <c r="H156" s="43" t="e" vm="2">
        <f>[1]!genNormal($H$9,$H$10)</f>
        <v>#VALUE!</v>
      </c>
      <c r="I156" s="43" t="e" vm="2">
        <f>[1]!genUniform($I$9,$I$10)</f>
        <v>#VALUE!</v>
      </c>
      <c r="J156" s="43" t="e" vm="1">
        <f t="shared" si="15"/>
        <v>#VALUE!</v>
      </c>
      <c r="K156" s="43" t="e" vm="1">
        <f t="shared" si="12"/>
        <v>#VALUE!</v>
      </c>
      <c r="L156" s="43" t="e" vm="2">
        <f>[1]!genUniform($I$9,$I$10)</f>
        <v>#VALUE!</v>
      </c>
      <c r="M156" s="43" t="e" vm="1">
        <f t="shared" si="16"/>
        <v>#VALUE!</v>
      </c>
      <c r="N156" s="43" t="e" vm="1">
        <f t="shared" si="13"/>
        <v>#VALUE!</v>
      </c>
      <c r="O156" s="43" t="e" vm="2">
        <f>[1]!genUniform($I$9,$I$10)</f>
        <v>#VALUE!</v>
      </c>
      <c r="P156" s="43" t="e" vm="1">
        <f t="shared" si="17"/>
        <v>#VALUE!</v>
      </c>
      <c r="Q156" s="43" t="e" vm="1">
        <f t="shared" si="14"/>
        <v>#VALUE!</v>
      </c>
    </row>
    <row r="157" spans="1:17">
      <c r="A157" s="43">
        <v>147</v>
      </c>
      <c r="C157" s="43" t="e" vm="2">
        <f>[1]!GenLimitNormal($C$9,$C$10,0,1000,0)</f>
        <v>#VALUE!</v>
      </c>
      <c r="D157" s="43" t="e" vm="2">
        <f>[1]!GenBetaPERT(0,$D$9,1)</f>
        <v>#VALUE!</v>
      </c>
      <c r="E157" s="43" t="e" vm="2">
        <f>[1]!GenLognormal(E$9,E$10)</f>
        <v>#VALUE!</v>
      </c>
      <c r="F157" s="43" t="e" vm="2">
        <f>[1]!GenLognormal($F$9,$F$10)</f>
        <v>#VALUE!</v>
      </c>
      <c r="G157" s="43" t="e" vm="2">
        <f>[1]!GenLognormal($G$9,$G$10)</f>
        <v>#VALUE!</v>
      </c>
      <c r="H157" s="43" t="e" vm="2">
        <f>[1]!genNormal($H$9,$H$10)</f>
        <v>#VALUE!</v>
      </c>
      <c r="I157" s="43" t="e" vm="2">
        <f>[1]!genUniform($I$9,$I$10)</f>
        <v>#VALUE!</v>
      </c>
      <c r="J157" s="43" t="e" vm="1">
        <f t="shared" si="15"/>
        <v>#VALUE!</v>
      </c>
      <c r="K157" s="43" t="e" vm="1">
        <f t="shared" si="12"/>
        <v>#VALUE!</v>
      </c>
      <c r="L157" s="43" t="e" vm="2">
        <f>[1]!genUniform($I$9,$I$10)</f>
        <v>#VALUE!</v>
      </c>
      <c r="M157" s="43" t="e" vm="1">
        <f t="shared" si="16"/>
        <v>#VALUE!</v>
      </c>
      <c r="N157" s="43" t="e" vm="1">
        <f t="shared" si="13"/>
        <v>#VALUE!</v>
      </c>
      <c r="O157" s="43" t="e" vm="2">
        <f>[1]!genUniform($I$9,$I$10)</f>
        <v>#VALUE!</v>
      </c>
      <c r="P157" s="43" t="e" vm="1">
        <f t="shared" si="17"/>
        <v>#VALUE!</v>
      </c>
      <c r="Q157" s="43" t="e" vm="1">
        <f t="shared" si="14"/>
        <v>#VALUE!</v>
      </c>
    </row>
    <row r="158" spans="1:17">
      <c r="A158" s="43">
        <v>148</v>
      </c>
      <c r="C158" s="43" t="e" vm="2">
        <f>[1]!GenLimitNormal($C$9,$C$10,0,1000,0)</f>
        <v>#VALUE!</v>
      </c>
      <c r="D158" s="43" t="e" vm="2">
        <f>[1]!GenBetaPERT(0,$D$9,1)</f>
        <v>#VALUE!</v>
      </c>
      <c r="E158" s="43" t="e" vm="2">
        <f>[1]!GenLognormal(E$9,E$10)</f>
        <v>#VALUE!</v>
      </c>
      <c r="F158" s="43" t="e" vm="2">
        <f>[1]!GenLognormal($F$9,$F$10)</f>
        <v>#VALUE!</v>
      </c>
      <c r="G158" s="43" t="e" vm="2">
        <f>[1]!GenLognormal($G$9,$G$10)</f>
        <v>#VALUE!</v>
      </c>
      <c r="H158" s="43" t="e" vm="2">
        <f>[1]!genNormal($H$9,$H$10)</f>
        <v>#VALUE!</v>
      </c>
      <c r="I158" s="43" t="e" vm="2">
        <f>[1]!genUniform($I$9,$I$10)</f>
        <v>#VALUE!</v>
      </c>
      <c r="J158" s="43" t="e" vm="1">
        <f t="shared" si="15"/>
        <v>#VALUE!</v>
      </c>
      <c r="K158" s="43" t="e" vm="1">
        <f t="shared" si="12"/>
        <v>#VALUE!</v>
      </c>
      <c r="L158" s="43" t="e" vm="2">
        <f>[1]!genUniform($I$9,$I$10)</f>
        <v>#VALUE!</v>
      </c>
      <c r="M158" s="43" t="e" vm="1">
        <f t="shared" si="16"/>
        <v>#VALUE!</v>
      </c>
      <c r="N158" s="43" t="e" vm="1">
        <f t="shared" si="13"/>
        <v>#VALUE!</v>
      </c>
      <c r="O158" s="43" t="e" vm="2">
        <f>[1]!genUniform($I$9,$I$10)</f>
        <v>#VALUE!</v>
      </c>
      <c r="P158" s="43" t="e" vm="1">
        <f t="shared" si="17"/>
        <v>#VALUE!</v>
      </c>
      <c r="Q158" s="43" t="e" vm="1">
        <f t="shared" si="14"/>
        <v>#VALUE!</v>
      </c>
    </row>
    <row r="159" spans="1:17">
      <c r="A159" s="43">
        <v>149</v>
      </c>
      <c r="C159" s="43" t="e" vm="2">
        <f>[1]!GenLimitNormal($C$9,$C$10,0,1000,0)</f>
        <v>#VALUE!</v>
      </c>
      <c r="D159" s="43" t="e" vm="2">
        <f>[1]!GenBetaPERT(0,$D$9,1)</f>
        <v>#VALUE!</v>
      </c>
      <c r="E159" s="43" t="e" vm="2">
        <f>[1]!GenLognormal(E$9,E$10)</f>
        <v>#VALUE!</v>
      </c>
      <c r="F159" s="43" t="e" vm="2">
        <f>[1]!GenLognormal($F$9,$F$10)</f>
        <v>#VALUE!</v>
      </c>
      <c r="G159" s="43" t="e" vm="2">
        <f>[1]!GenLognormal($G$9,$G$10)</f>
        <v>#VALUE!</v>
      </c>
      <c r="H159" s="43" t="e" vm="2">
        <f>[1]!genNormal($H$9,$H$10)</f>
        <v>#VALUE!</v>
      </c>
      <c r="I159" s="43" t="e" vm="2">
        <f>[1]!genUniform($I$9,$I$10)</f>
        <v>#VALUE!</v>
      </c>
      <c r="J159" s="43" t="e" vm="1">
        <f t="shared" si="15"/>
        <v>#VALUE!</v>
      </c>
      <c r="K159" s="43" t="e" vm="1">
        <f t="shared" si="12"/>
        <v>#VALUE!</v>
      </c>
      <c r="L159" s="43" t="e" vm="2">
        <f>[1]!genUniform($I$9,$I$10)</f>
        <v>#VALUE!</v>
      </c>
      <c r="M159" s="43" t="e" vm="1">
        <f t="shared" si="16"/>
        <v>#VALUE!</v>
      </c>
      <c r="N159" s="43" t="e" vm="1">
        <f t="shared" si="13"/>
        <v>#VALUE!</v>
      </c>
      <c r="O159" s="43" t="e" vm="2">
        <f>[1]!genUniform($I$9,$I$10)</f>
        <v>#VALUE!</v>
      </c>
      <c r="P159" s="43" t="e" vm="1">
        <f t="shared" si="17"/>
        <v>#VALUE!</v>
      </c>
      <c r="Q159" s="43" t="e" vm="1">
        <f t="shared" si="14"/>
        <v>#VALUE!</v>
      </c>
    </row>
    <row r="160" spans="1:17">
      <c r="A160" s="43">
        <v>150</v>
      </c>
      <c r="C160" s="43" t="e" vm="2">
        <f>[1]!GenLimitNormal($C$9,$C$10,0,1000,0)</f>
        <v>#VALUE!</v>
      </c>
      <c r="D160" s="43" t="e" vm="2">
        <f>[1]!GenBetaPERT(0,$D$9,1)</f>
        <v>#VALUE!</v>
      </c>
      <c r="E160" s="43" t="e" vm="2">
        <f>[1]!GenLognormal(E$9,E$10)</f>
        <v>#VALUE!</v>
      </c>
      <c r="F160" s="43" t="e" vm="2">
        <f>[1]!GenLognormal($F$9,$F$10)</f>
        <v>#VALUE!</v>
      </c>
      <c r="G160" s="43" t="e" vm="2">
        <f>[1]!GenLognormal($G$9,$G$10)</f>
        <v>#VALUE!</v>
      </c>
      <c r="H160" s="43" t="e" vm="2">
        <f>[1]!genNormal($H$9,$H$10)</f>
        <v>#VALUE!</v>
      </c>
      <c r="I160" s="43" t="e" vm="2">
        <f>[1]!genUniform($I$9,$I$10)</f>
        <v>#VALUE!</v>
      </c>
      <c r="J160" s="43" t="e" vm="1">
        <f t="shared" si="15"/>
        <v>#VALUE!</v>
      </c>
      <c r="K160" s="43" t="e" vm="1">
        <f t="shared" si="12"/>
        <v>#VALUE!</v>
      </c>
      <c r="L160" s="43" t="e" vm="2">
        <f>[1]!genUniform($I$9,$I$10)</f>
        <v>#VALUE!</v>
      </c>
      <c r="M160" s="43" t="e" vm="1">
        <f t="shared" si="16"/>
        <v>#VALUE!</v>
      </c>
      <c r="N160" s="43" t="e" vm="1">
        <f t="shared" si="13"/>
        <v>#VALUE!</v>
      </c>
      <c r="O160" s="43" t="e" vm="2">
        <f>[1]!genUniform($I$9,$I$10)</f>
        <v>#VALUE!</v>
      </c>
      <c r="P160" s="43" t="e" vm="1">
        <f t="shared" si="17"/>
        <v>#VALUE!</v>
      </c>
      <c r="Q160" s="43" t="e" vm="1">
        <f t="shared" si="14"/>
        <v>#VALUE!</v>
      </c>
    </row>
    <row r="161" spans="1:17">
      <c r="A161" s="43">
        <v>151</v>
      </c>
      <c r="C161" s="43" t="e" vm="2">
        <f>[1]!GenLimitNormal($C$9,$C$10,0,1000,0)</f>
        <v>#VALUE!</v>
      </c>
      <c r="D161" s="43" t="e" vm="2">
        <f>[1]!GenBetaPERT(0,$D$9,1)</f>
        <v>#VALUE!</v>
      </c>
      <c r="E161" s="43" t="e" vm="2">
        <f>[1]!GenLognormal(E$9,E$10)</f>
        <v>#VALUE!</v>
      </c>
      <c r="F161" s="43" t="e" vm="2">
        <f>[1]!GenLognormal($F$9,$F$10)</f>
        <v>#VALUE!</v>
      </c>
      <c r="G161" s="43" t="e" vm="2">
        <f>[1]!GenLognormal($G$9,$G$10)</f>
        <v>#VALUE!</v>
      </c>
      <c r="H161" s="43" t="e" vm="2">
        <f>[1]!genNormal($H$9,$H$10)</f>
        <v>#VALUE!</v>
      </c>
      <c r="I161" s="43" t="e" vm="2">
        <f>[1]!genUniform($I$9,$I$10)</f>
        <v>#VALUE!</v>
      </c>
      <c r="J161" s="43" t="e" vm="1">
        <f t="shared" si="15"/>
        <v>#VALUE!</v>
      </c>
      <c r="K161" s="43" t="e" vm="1">
        <f t="shared" si="12"/>
        <v>#VALUE!</v>
      </c>
      <c r="L161" s="43" t="e" vm="2">
        <f>[1]!genUniform($I$9,$I$10)</f>
        <v>#VALUE!</v>
      </c>
      <c r="M161" s="43" t="e" vm="1">
        <f t="shared" si="16"/>
        <v>#VALUE!</v>
      </c>
      <c r="N161" s="43" t="e" vm="1">
        <f t="shared" si="13"/>
        <v>#VALUE!</v>
      </c>
      <c r="O161" s="43" t="e" vm="2">
        <f>[1]!genUniform($I$9,$I$10)</f>
        <v>#VALUE!</v>
      </c>
      <c r="P161" s="43" t="e" vm="1">
        <f t="shared" si="17"/>
        <v>#VALUE!</v>
      </c>
      <c r="Q161" s="43" t="e" vm="1">
        <f t="shared" si="14"/>
        <v>#VALUE!</v>
      </c>
    </row>
    <row r="162" spans="1:17">
      <c r="A162" s="43">
        <v>152</v>
      </c>
      <c r="C162" s="43" t="e" vm="2">
        <f>[1]!GenLimitNormal($C$9,$C$10,0,1000,0)</f>
        <v>#VALUE!</v>
      </c>
      <c r="D162" s="43" t="e" vm="2">
        <f>[1]!GenBetaPERT(0,$D$9,1)</f>
        <v>#VALUE!</v>
      </c>
      <c r="E162" s="43" t="e" vm="2">
        <f>[1]!GenLognormal(E$9,E$10)</f>
        <v>#VALUE!</v>
      </c>
      <c r="F162" s="43" t="e" vm="2">
        <f>[1]!GenLognormal($F$9,$F$10)</f>
        <v>#VALUE!</v>
      </c>
      <c r="G162" s="43" t="e" vm="2">
        <f>[1]!GenLognormal($G$9,$G$10)</f>
        <v>#VALUE!</v>
      </c>
      <c r="H162" s="43" t="e" vm="2">
        <f>[1]!genNormal($H$9,$H$10)</f>
        <v>#VALUE!</v>
      </c>
      <c r="I162" s="43" t="e" vm="2">
        <f>[1]!genUniform($I$9,$I$10)</f>
        <v>#VALUE!</v>
      </c>
      <c r="J162" s="43" t="e" vm="1">
        <f t="shared" si="15"/>
        <v>#VALUE!</v>
      </c>
      <c r="K162" s="43" t="e" vm="1">
        <f t="shared" si="12"/>
        <v>#VALUE!</v>
      </c>
      <c r="L162" s="43" t="e" vm="2">
        <f>[1]!genUniform($I$9,$I$10)</f>
        <v>#VALUE!</v>
      </c>
      <c r="M162" s="43" t="e" vm="1">
        <f t="shared" si="16"/>
        <v>#VALUE!</v>
      </c>
      <c r="N162" s="43" t="e" vm="1">
        <f t="shared" si="13"/>
        <v>#VALUE!</v>
      </c>
      <c r="O162" s="43" t="e" vm="2">
        <f>[1]!genUniform($I$9,$I$10)</f>
        <v>#VALUE!</v>
      </c>
      <c r="P162" s="43" t="e" vm="1">
        <f t="shared" si="17"/>
        <v>#VALUE!</v>
      </c>
      <c r="Q162" s="43" t="e" vm="1">
        <f t="shared" si="14"/>
        <v>#VALUE!</v>
      </c>
    </row>
    <row r="163" spans="1:17">
      <c r="A163" s="43">
        <v>153</v>
      </c>
      <c r="C163" s="43" t="e" vm="2">
        <f>[1]!GenLimitNormal($C$9,$C$10,0,1000,0)</f>
        <v>#VALUE!</v>
      </c>
      <c r="D163" s="43" t="e" vm="2">
        <f>[1]!GenBetaPERT(0,$D$9,1)</f>
        <v>#VALUE!</v>
      </c>
      <c r="E163" s="43" t="e" vm="2">
        <f>[1]!GenLognormal(E$9,E$10)</f>
        <v>#VALUE!</v>
      </c>
      <c r="F163" s="43" t="e" vm="2">
        <f>[1]!GenLognormal($F$9,$F$10)</f>
        <v>#VALUE!</v>
      </c>
      <c r="G163" s="43" t="e" vm="2">
        <f>[1]!GenLognormal($G$9,$G$10)</f>
        <v>#VALUE!</v>
      </c>
      <c r="H163" s="43" t="e" vm="2">
        <f>[1]!genNormal($H$9,$H$10)</f>
        <v>#VALUE!</v>
      </c>
      <c r="I163" s="43" t="e" vm="2">
        <f>[1]!genUniform($I$9,$I$10)</f>
        <v>#VALUE!</v>
      </c>
      <c r="J163" s="43" t="e" vm="1">
        <f t="shared" si="15"/>
        <v>#VALUE!</v>
      </c>
      <c r="K163" s="43" t="e" vm="1">
        <f t="shared" si="12"/>
        <v>#VALUE!</v>
      </c>
      <c r="L163" s="43" t="e" vm="2">
        <f>[1]!genUniform($I$9,$I$10)</f>
        <v>#VALUE!</v>
      </c>
      <c r="M163" s="43" t="e" vm="1">
        <f t="shared" si="16"/>
        <v>#VALUE!</v>
      </c>
      <c r="N163" s="43" t="e" vm="1">
        <f t="shared" si="13"/>
        <v>#VALUE!</v>
      </c>
      <c r="O163" s="43" t="e" vm="2">
        <f>[1]!genUniform($I$9,$I$10)</f>
        <v>#VALUE!</v>
      </c>
      <c r="P163" s="43" t="e" vm="1">
        <f t="shared" si="17"/>
        <v>#VALUE!</v>
      </c>
      <c r="Q163" s="43" t="e" vm="1">
        <f t="shared" si="14"/>
        <v>#VALUE!</v>
      </c>
    </row>
    <row r="164" spans="1:17">
      <c r="A164" s="43">
        <v>154</v>
      </c>
      <c r="C164" s="43" t="e" vm="2">
        <f>[1]!GenLimitNormal($C$9,$C$10,0,1000,0)</f>
        <v>#VALUE!</v>
      </c>
      <c r="D164" s="43" t="e" vm="2">
        <f>[1]!GenBetaPERT(0,$D$9,1)</f>
        <v>#VALUE!</v>
      </c>
      <c r="E164" s="43" t="e" vm="2">
        <f>[1]!GenLognormal(E$9,E$10)</f>
        <v>#VALUE!</v>
      </c>
      <c r="F164" s="43" t="e" vm="2">
        <f>[1]!GenLognormal($F$9,$F$10)</f>
        <v>#VALUE!</v>
      </c>
      <c r="G164" s="43" t="e" vm="2">
        <f>[1]!GenLognormal($G$9,$G$10)</f>
        <v>#VALUE!</v>
      </c>
      <c r="H164" s="43" t="e" vm="2">
        <f>[1]!genNormal($H$9,$H$10)</f>
        <v>#VALUE!</v>
      </c>
      <c r="I164" s="43" t="e" vm="2">
        <f>[1]!genUniform($I$9,$I$10)</f>
        <v>#VALUE!</v>
      </c>
      <c r="J164" s="43" t="e" vm="1">
        <f t="shared" si="15"/>
        <v>#VALUE!</v>
      </c>
      <c r="K164" s="43" t="e" vm="1">
        <f t="shared" si="12"/>
        <v>#VALUE!</v>
      </c>
      <c r="L164" s="43" t="e" vm="2">
        <f>[1]!genUniform($I$9,$I$10)</f>
        <v>#VALUE!</v>
      </c>
      <c r="M164" s="43" t="e" vm="1">
        <f t="shared" si="16"/>
        <v>#VALUE!</v>
      </c>
      <c r="N164" s="43" t="e" vm="1">
        <f t="shared" si="13"/>
        <v>#VALUE!</v>
      </c>
      <c r="O164" s="43" t="e" vm="2">
        <f>[1]!genUniform($I$9,$I$10)</f>
        <v>#VALUE!</v>
      </c>
      <c r="P164" s="43" t="e" vm="1">
        <f t="shared" si="17"/>
        <v>#VALUE!</v>
      </c>
      <c r="Q164" s="43" t="e" vm="1">
        <f t="shared" si="14"/>
        <v>#VALUE!</v>
      </c>
    </row>
    <row r="165" spans="1:17">
      <c r="A165" s="43">
        <v>155</v>
      </c>
      <c r="C165" s="43" t="e" vm="2">
        <f>[1]!GenLimitNormal($C$9,$C$10,0,1000,0)</f>
        <v>#VALUE!</v>
      </c>
      <c r="D165" s="43" t="e" vm="2">
        <f>[1]!GenBetaPERT(0,$D$9,1)</f>
        <v>#VALUE!</v>
      </c>
      <c r="E165" s="43" t="e" vm="2">
        <f>[1]!GenLognormal(E$9,E$10)</f>
        <v>#VALUE!</v>
      </c>
      <c r="F165" s="43" t="e" vm="2">
        <f>[1]!GenLognormal($F$9,$F$10)</f>
        <v>#VALUE!</v>
      </c>
      <c r="G165" s="43" t="e" vm="2">
        <f>[1]!GenLognormal($G$9,$G$10)</f>
        <v>#VALUE!</v>
      </c>
      <c r="H165" s="43" t="e" vm="2">
        <f>[1]!genNormal($H$9,$H$10)</f>
        <v>#VALUE!</v>
      </c>
      <c r="I165" s="43" t="e" vm="2">
        <f>[1]!genUniform($I$9,$I$10)</f>
        <v>#VALUE!</v>
      </c>
      <c r="J165" s="43" t="e" vm="1">
        <f t="shared" si="15"/>
        <v>#VALUE!</v>
      </c>
      <c r="K165" s="43" t="e" vm="1">
        <f t="shared" si="12"/>
        <v>#VALUE!</v>
      </c>
      <c r="L165" s="43" t="e" vm="2">
        <f>[1]!genUniform($I$9,$I$10)</f>
        <v>#VALUE!</v>
      </c>
      <c r="M165" s="43" t="e" vm="1">
        <f t="shared" si="16"/>
        <v>#VALUE!</v>
      </c>
      <c r="N165" s="43" t="e" vm="1">
        <f t="shared" si="13"/>
        <v>#VALUE!</v>
      </c>
      <c r="O165" s="43" t="e" vm="2">
        <f>[1]!genUniform($I$9,$I$10)</f>
        <v>#VALUE!</v>
      </c>
      <c r="P165" s="43" t="e" vm="1">
        <f t="shared" si="17"/>
        <v>#VALUE!</v>
      </c>
      <c r="Q165" s="43" t="e" vm="1">
        <f t="shared" si="14"/>
        <v>#VALUE!</v>
      </c>
    </row>
    <row r="166" spans="1:17">
      <c r="A166" s="43">
        <v>156</v>
      </c>
      <c r="C166" s="43" t="e" vm="2">
        <f>[1]!GenLimitNormal($C$9,$C$10,0,1000,0)</f>
        <v>#VALUE!</v>
      </c>
      <c r="D166" s="43" t="e" vm="2">
        <f>[1]!GenBetaPERT(0,$D$9,1)</f>
        <v>#VALUE!</v>
      </c>
      <c r="E166" s="43" t="e" vm="2">
        <f>[1]!GenLognormal(E$9,E$10)</f>
        <v>#VALUE!</v>
      </c>
      <c r="F166" s="43" t="e" vm="2">
        <f>[1]!GenLognormal($F$9,$F$10)</f>
        <v>#VALUE!</v>
      </c>
      <c r="G166" s="43" t="e" vm="2">
        <f>[1]!GenLognormal($G$9,$G$10)</f>
        <v>#VALUE!</v>
      </c>
      <c r="H166" s="43" t="e" vm="2">
        <f>[1]!genNormal($H$9,$H$10)</f>
        <v>#VALUE!</v>
      </c>
      <c r="I166" s="43" t="e" vm="2">
        <f>[1]!genUniform($I$9,$I$10)</f>
        <v>#VALUE!</v>
      </c>
      <c r="J166" s="43" t="e" vm="1">
        <f t="shared" si="15"/>
        <v>#VALUE!</v>
      </c>
      <c r="K166" s="43" t="e" vm="1">
        <f t="shared" si="12"/>
        <v>#VALUE!</v>
      </c>
      <c r="L166" s="43" t="e" vm="2">
        <f>[1]!genUniform($I$9,$I$10)</f>
        <v>#VALUE!</v>
      </c>
      <c r="M166" s="43" t="e" vm="1">
        <f t="shared" si="16"/>
        <v>#VALUE!</v>
      </c>
      <c r="N166" s="43" t="e" vm="1">
        <f t="shared" si="13"/>
        <v>#VALUE!</v>
      </c>
      <c r="O166" s="43" t="e" vm="2">
        <f>[1]!genUniform($I$9,$I$10)</f>
        <v>#VALUE!</v>
      </c>
      <c r="P166" s="43" t="e" vm="1">
        <f t="shared" si="17"/>
        <v>#VALUE!</v>
      </c>
      <c r="Q166" s="43" t="e" vm="1">
        <f t="shared" si="14"/>
        <v>#VALUE!</v>
      </c>
    </row>
    <row r="167" spans="1:17">
      <c r="A167" s="43">
        <v>157</v>
      </c>
      <c r="C167" s="43" t="e" vm="2">
        <f>[1]!GenLimitNormal($C$9,$C$10,0,1000,0)</f>
        <v>#VALUE!</v>
      </c>
      <c r="D167" s="43" t="e" vm="2">
        <f>[1]!GenBetaPERT(0,$D$9,1)</f>
        <v>#VALUE!</v>
      </c>
      <c r="E167" s="43" t="e" vm="2">
        <f>[1]!GenLognormal(E$9,E$10)</f>
        <v>#VALUE!</v>
      </c>
      <c r="F167" s="43" t="e" vm="2">
        <f>[1]!GenLognormal($F$9,$F$10)</f>
        <v>#VALUE!</v>
      </c>
      <c r="G167" s="43" t="e" vm="2">
        <f>[1]!GenLognormal($G$9,$G$10)</f>
        <v>#VALUE!</v>
      </c>
      <c r="H167" s="43" t="e" vm="2">
        <f>[1]!genNormal($H$9,$H$10)</f>
        <v>#VALUE!</v>
      </c>
      <c r="I167" s="43" t="e" vm="2">
        <f>[1]!genUniform($I$9,$I$10)</f>
        <v>#VALUE!</v>
      </c>
      <c r="J167" s="43" t="e" vm="1">
        <f t="shared" si="15"/>
        <v>#VALUE!</v>
      </c>
      <c r="K167" s="43" t="e" vm="1">
        <f t="shared" si="12"/>
        <v>#VALUE!</v>
      </c>
      <c r="L167" s="43" t="e" vm="2">
        <f>[1]!genUniform($I$9,$I$10)</f>
        <v>#VALUE!</v>
      </c>
      <c r="M167" s="43" t="e" vm="1">
        <f t="shared" si="16"/>
        <v>#VALUE!</v>
      </c>
      <c r="N167" s="43" t="e" vm="1">
        <f t="shared" si="13"/>
        <v>#VALUE!</v>
      </c>
      <c r="O167" s="43" t="e" vm="2">
        <f>[1]!genUniform($I$9,$I$10)</f>
        <v>#VALUE!</v>
      </c>
      <c r="P167" s="43" t="e" vm="1">
        <f t="shared" si="17"/>
        <v>#VALUE!</v>
      </c>
      <c r="Q167" s="43" t="e" vm="1">
        <f t="shared" si="14"/>
        <v>#VALUE!</v>
      </c>
    </row>
    <row r="168" spans="1:17">
      <c r="A168" s="43">
        <v>158</v>
      </c>
      <c r="C168" s="43" t="e" vm="2">
        <f>[1]!GenLimitNormal($C$9,$C$10,0,1000,0)</f>
        <v>#VALUE!</v>
      </c>
      <c r="D168" s="43" t="e" vm="2">
        <f>[1]!GenBetaPERT(0,$D$9,1)</f>
        <v>#VALUE!</v>
      </c>
      <c r="E168" s="43" t="e" vm="2">
        <f>[1]!GenLognormal(E$9,E$10)</f>
        <v>#VALUE!</v>
      </c>
      <c r="F168" s="43" t="e" vm="2">
        <f>[1]!GenLognormal($F$9,$F$10)</f>
        <v>#VALUE!</v>
      </c>
      <c r="G168" s="43" t="e" vm="2">
        <f>[1]!GenLognormal($G$9,$G$10)</f>
        <v>#VALUE!</v>
      </c>
      <c r="H168" s="43" t="e" vm="2">
        <f>[1]!genNormal($H$9,$H$10)</f>
        <v>#VALUE!</v>
      </c>
      <c r="I168" s="43" t="e" vm="2">
        <f>[1]!genUniform($I$9,$I$10)</f>
        <v>#VALUE!</v>
      </c>
      <c r="J168" s="43" t="e" vm="1">
        <f t="shared" si="15"/>
        <v>#VALUE!</v>
      </c>
      <c r="K168" s="43" t="e" vm="1">
        <f t="shared" si="12"/>
        <v>#VALUE!</v>
      </c>
      <c r="L168" s="43" t="e" vm="2">
        <f>[1]!genUniform($I$9,$I$10)</f>
        <v>#VALUE!</v>
      </c>
      <c r="M168" s="43" t="e" vm="1">
        <f t="shared" si="16"/>
        <v>#VALUE!</v>
      </c>
      <c r="N168" s="43" t="e" vm="1">
        <f t="shared" si="13"/>
        <v>#VALUE!</v>
      </c>
      <c r="O168" s="43" t="e" vm="2">
        <f>[1]!genUniform($I$9,$I$10)</f>
        <v>#VALUE!</v>
      </c>
      <c r="P168" s="43" t="e" vm="1">
        <f t="shared" si="17"/>
        <v>#VALUE!</v>
      </c>
      <c r="Q168" s="43" t="e" vm="1">
        <f t="shared" si="14"/>
        <v>#VALUE!</v>
      </c>
    </row>
    <row r="169" spans="1:17">
      <c r="A169" s="43">
        <v>159</v>
      </c>
      <c r="C169" s="43" t="e" vm="2">
        <f>[1]!GenLimitNormal($C$9,$C$10,0,1000,0)</f>
        <v>#VALUE!</v>
      </c>
      <c r="D169" s="43" t="e" vm="2">
        <f>[1]!GenBetaPERT(0,$D$9,1)</f>
        <v>#VALUE!</v>
      </c>
      <c r="E169" s="43" t="e" vm="2">
        <f>[1]!GenLognormal(E$9,E$10)</f>
        <v>#VALUE!</v>
      </c>
      <c r="F169" s="43" t="e" vm="2">
        <f>[1]!GenLognormal($F$9,$F$10)</f>
        <v>#VALUE!</v>
      </c>
      <c r="G169" s="43" t="e" vm="2">
        <f>[1]!GenLognormal($G$9,$G$10)</f>
        <v>#VALUE!</v>
      </c>
      <c r="H169" s="43" t="e" vm="2">
        <f>[1]!genNormal($H$9,$H$10)</f>
        <v>#VALUE!</v>
      </c>
      <c r="I169" s="43" t="e" vm="2">
        <f>[1]!genUniform($I$9,$I$10)</f>
        <v>#VALUE!</v>
      </c>
      <c r="J169" s="43" t="e" vm="1">
        <f t="shared" si="15"/>
        <v>#VALUE!</v>
      </c>
      <c r="K169" s="43" t="e" vm="1">
        <f t="shared" si="12"/>
        <v>#VALUE!</v>
      </c>
      <c r="L169" s="43" t="e" vm="2">
        <f>[1]!genUniform($I$9,$I$10)</f>
        <v>#VALUE!</v>
      </c>
      <c r="M169" s="43" t="e" vm="1">
        <f t="shared" si="16"/>
        <v>#VALUE!</v>
      </c>
      <c r="N169" s="43" t="e" vm="1">
        <f t="shared" si="13"/>
        <v>#VALUE!</v>
      </c>
      <c r="O169" s="43" t="e" vm="2">
        <f>[1]!genUniform($I$9,$I$10)</f>
        <v>#VALUE!</v>
      </c>
      <c r="P169" s="43" t="e" vm="1">
        <f t="shared" si="17"/>
        <v>#VALUE!</v>
      </c>
      <c r="Q169" s="43" t="e" vm="1">
        <f t="shared" si="14"/>
        <v>#VALUE!</v>
      </c>
    </row>
    <row r="170" spans="1:17">
      <c r="A170" s="43">
        <v>160</v>
      </c>
      <c r="C170" s="43" t="e" vm="2">
        <f>[1]!GenLimitNormal($C$9,$C$10,0,1000,0)</f>
        <v>#VALUE!</v>
      </c>
      <c r="D170" s="43" t="e" vm="2">
        <f>[1]!GenBetaPERT(0,$D$9,1)</f>
        <v>#VALUE!</v>
      </c>
      <c r="E170" s="43" t="e" vm="2">
        <f>[1]!GenLognormal(E$9,E$10)</f>
        <v>#VALUE!</v>
      </c>
      <c r="F170" s="43" t="e" vm="2">
        <f>[1]!GenLognormal($F$9,$F$10)</f>
        <v>#VALUE!</v>
      </c>
      <c r="G170" s="43" t="e" vm="2">
        <f>[1]!GenLognormal($G$9,$G$10)</f>
        <v>#VALUE!</v>
      </c>
      <c r="H170" s="43" t="e" vm="2">
        <f>[1]!genNormal($H$9,$H$10)</f>
        <v>#VALUE!</v>
      </c>
      <c r="I170" s="43" t="e" vm="2">
        <f>[1]!genUniform($I$9,$I$10)</f>
        <v>#VALUE!</v>
      </c>
      <c r="J170" s="43" t="e" vm="1">
        <f t="shared" si="15"/>
        <v>#VALUE!</v>
      </c>
      <c r="K170" s="43" t="e" vm="1">
        <f t="shared" si="12"/>
        <v>#VALUE!</v>
      </c>
      <c r="L170" s="43" t="e" vm="2">
        <f>[1]!genUniform($I$9,$I$10)</f>
        <v>#VALUE!</v>
      </c>
      <c r="M170" s="43" t="e" vm="1">
        <f t="shared" si="16"/>
        <v>#VALUE!</v>
      </c>
      <c r="N170" s="43" t="e" vm="1">
        <f t="shared" si="13"/>
        <v>#VALUE!</v>
      </c>
      <c r="O170" s="43" t="e" vm="2">
        <f>[1]!genUniform($I$9,$I$10)</f>
        <v>#VALUE!</v>
      </c>
      <c r="P170" s="43" t="e" vm="1">
        <f t="shared" si="17"/>
        <v>#VALUE!</v>
      </c>
      <c r="Q170" s="43" t="e" vm="1">
        <f t="shared" si="14"/>
        <v>#VALUE!</v>
      </c>
    </row>
    <row r="171" spans="1:17">
      <c r="A171" s="43">
        <v>161</v>
      </c>
      <c r="C171" s="43" t="e" vm="2">
        <f>[1]!GenLimitNormal($C$9,$C$10,0,1000,0)</f>
        <v>#VALUE!</v>
      </c>
      <c r="D171" s="43" t="e" vm="2">
        <f>[1]!GenBetaPERT(0,$D$9,1)</f>
        <v>#VALUE!</v>
      </c>
      <c r="E171" s="43" t="e" vm="2">
        <f>[1]!GenLognormal(E$9,E$10)</f>
        <v>#VALUE!</v>
      </c>
      <c r="F171" s="43" t="e" vm="2">
        <f>[1]!GenLognormal($F$9,$F$10)</f>
        <v>#VALUE!</v>
      </c>
      <c r="G171" s="43" t="e" vm="2">
        <f>[1]!GenLognormal($G$9,$G$10)</f>
        <v>#VALUE!</v>
      </c>
      <c r="H171" s="43" t="e" vm="2">
        <f>[1]!genNormal($H$9,$H$10)</f>
        <v>#VALUE!</v>
      </c>
      <c r="I171" s="43" t="e" vm="2">
        <f>[1]!genUniform($I$9,$I$10)</f>
        <v>#VALUE!</v>
      </c>
      <c r="J171" s="43" t="e" vm="1">
        <f t="shared" si="15"/>
        <v>#VALUE!</v>
      </c>
      <c r="K171" s="43" t="e" vm="1">
        <f t="shared" si="12"/>
        <v>#VALUE!</v>
      </c>
      <c r="L171" s="43" t="e" vm="2">
        <f>[1]!genUniform($I$9,$I$10)</f>
        <v>#VALUE!</v>
      </c>
      <c r="M171" s="43" t="e" vm="1">
        <f t="shared" si="16"/>
        <v>#VALUE!</v>
      </c>
      <c r="N171" s="43" t="e" vm="1">
        <f t="shared" si="13"/>
        <v>#VALUE!</v>
      </c>
      <c r="O171" s="43" t="e" vm="2">
        <f>[1]!genUniform($I$9,$I$10)</f>
        <v>#VALUE!</v>
      </c>
      <c r="P171" s="43" t="e" vm="1">
        <f t="shared" si="17"/>
        <v>#VALUE!</v>
      </c>
      <c r="Q171" s="43" t="e" vm="1">
        <f t="shared" si="14"/>
        <v>#VALUE!</v>
      </c>
    </row>
    <row r="172" spans="1:17">
      <c r="A172" s="43">
        <v>162</v>
      </c>
      <c r="C172" s="43" t="e" vm="2">
        <f>[1]!GenLimitNormal($C$9,$C$10,0,1000,0)</f>
        <v>#VALUE!</v>
      </c>
      <c r="D172" s="43" t="e" vm="2">
        <f>[1]!GenBetaPERT(0,$D$9,1)</f>
        <v>#VALUE!</v>
      </c>
      <c r="E172" s="43" t="e" vm="2">
        <f>[1]!GenLognormal(E$9,E$10)</f>
        <v>#VALUE!</v>
      </c>
      <c r="F172" s="43" t="e" vm="2">
        <f>[1]!GenLognormal($F$9,$F$10)</f>
        <v>#VALUE!</v>
      </c>
      <c r="G172" s="43" t="e" vm="2">
        <f>[1]!GenLognormal($G$9,$G$10)</f>
        <v>#VALUE!</v>
      </c>
      <c r="H172" s="43" t="e" vm="2">
        <f>[1]!genNormal($H$9,$H$10)</f>
        <v>#VALUE!</v>
      </c>
      <c r="I172" s="43" t="e" vm="2">
        <f>[1]!genUniform($I$9,$I$10)</f>
        <v>#VALUE!</v>
      </c>
      <c r="J172" s="43" t="e" vm="1">
        <f t="shared" si="15"/>
        <v>#VALUE!</v>
      </c>
      <c r="K172" s="43" t="e" vm="1">
        <f t="shared" si="12"/>
        <v>#VALUE!</v>
      </c>
      <c r="L172" s="43" t="e" vm="2">
        <f>[1]!genUniform($I$9,$I$10)</f>
        <v>#VALUE!</v>
      </c>
      <c r="M172" s="43" t="e" vm="1">
        <f t="shared" si="16"/>
        <v>#VALUE!</v>
      </c>
      <c r="N172" s="43" t="e" vm="1">
        <f t="shared" si="13"/>
        <v>#VALUE!</v>
      </c>
      <c r="O172" s="43" t="e" vm="2">
        <f>[1]!genUniform($I$9,$I$10)</f>
        <v>#VALUE!</v>
      </c>
      <c r="P172" s="43" t="e" vm="1">
        <f t="shared" si="17"/>
        <v>#VALUE!</v>
      </c>
      <c r="Q172" s="43" t="e" vm="1">
        <f t="shared" si="14"/>
        <v>#VALUE!</v>
      </c>
    </row>
    <row r="173" spans="1:17">
      <c r="A173" s="43">
        <v>163</v>
      </c>
      <c r="C173" s="43" t="e" vm="2">
        <f>[1]!GenLimitNormal($C$9,$C$10,0,1000,0)</f>
        <v>#VALUE!</v>
      </c>
      <c r="D173" s="43" t="e" vm="2">
        <f>[1]!GenBetaPERT(0,$D$9,1)</f>
        <v>#VALUE!</v>
      </c>
      <c r="E173" s="43" t="e" vm="2">
        <f>[1]!GenLognormal(E$9,E$10)</f>
        <v>#VALUE!</v>
      </c>
      <c r="F173" s="43" t="e" vm="2">
        <f>[1]!GenLognormal($F$9,$F$10)</f>
        <v>#VALUE!</v>
      </c>
      <c r="G173" s="43" t="e" vm="2">
        <f>[1]!GenLognormal($G$9,$G$10)</f>
        <v>#VALUE!</v>
      </c>
      <c r="H173" s="43" t="e" vm="2">
        <f>[1]!genNormal($H$9,$H$10)</f>
        <v>#VALUE!</v>
      </c>
      <c r="I173" s="43" t="e" vm="2">
        <f>[1]!genUniform($I$9,$I$10)</f>
        <v>#VALUE!</v>
      </c>
      <c r="J173" s="43" t="e" vm="1">
        <f t="shared" si="15"/>
        <v>#VALUE!</v>
      </c>
      <c r="K173" s="43" t="e" vm="1">
        <f t="shared" si="12"/>
        <v>#VALUE!</v>
      </c>
      <c r="L173" s="43" t="e" vm="2">
        <f>[1]!genUniform($I$9,$I$10)</f>
        <v>#VALUE!</v>
      </c>
      <c r="M173" s="43" t="e" vm="1">
        <f t="shared" si="16"/>
        <v>#VALUE!</v>
      </c>
      <c r="N173" s="43" t="e" vm="1">
        <f t="shared" si="13"/>
        <v>#VALUE!</v>
      </c>
      <c r="O173" s="43" t="e" vm="2">
        <f>[1]!genUniform($I$9,$I$10)</f>
        <v>#VALUE!</v>
      </c>
      <c r="P173" s="43" t="e" vm="1">
        <f t="shared" si="17"/>
        <v>#VALUE!</v>
      </c>
      <c r="Q173" s="43" t="e" vm="1">
        <f t="shared" si="14"/>
        <v>#VALUE!</v>
      </c>
    </row>
    <row r="174" spans="1:17">
      <c r="A174" s="43">
        <v>164</v>
      </c>
      <c r="C174" s="43" t="e" vm="2">
        <f>[1]!GenLimitNormal($C$9,$C$10,0,1000,0)</f>
        <v>#VALUE!</v>
      </c>
      <c r="D174" s="43" t="e" vm="2">
        <f>[1]!GenBetaPERT(0,$D$9,1)</f>
        <v>#VALUE!</v>
      </c>
      <c r="E174" s="43" t="e" vm="2">
        <f>[1]!GenLognormal(E$9,E$10)</f>
        <v>#VALUE!</v>
      </c>
      <c r="F174" s="43" t="e" vm="2">
        <f>[1]!GenLognormal($F$9,$F$10)</f>
        <v>#VALUE!</v>
      </c>
      <c r="G174" s="43" t="e" vm="2">
        <f>[1]!GenLognormal($G$9,$G$10)</f>
        <v>#VALUE!</v>
      </c>
      <c r="H174" s="43" t="e" vm="2">
        <f>[1]!genNormal($H$9,$H$10)</f>
        <v>#VALUE!</v>
      </c>
      <c r="I174" s="43" t="e" vm="2">
        <f>[1]!genUniform($I$9,$I$10)</f>
        <v>#VALUE!</v>
      </c>
      <c r="J174" s="43" t="e" vm="1">
        <f t="shared" si="15"/>
        <v>#VALUE!</v>
      </c>
      <c r="K174" s="43" t="e" vm="1">
        <f t="shared" si="12"/>
        <v>#VALUE!</v>
      </c>
      <c r="L174" s="43" t="e" vm="2">
        <f>[1]!genUniform($I$9,$I$10)</f>
        <v>#VALUE!</v>
      </c>
      <c r="M174" s="43" t="e" vm="1">
        <f t="shared" si="16"/>
        <v>#VALUE!</v>
      </c>
      <c r="N174" s="43" t="e" vm="1">
        <f t="shared" si="13"/>
        <v>#VALUE!</v>
      </c>
      <c r="O174" s="43" t="e" vm="2">
        <f>[1]!genUniform($I$9,$I$10)</f>
        <v>#VALUE!</v>
      </c>
      <c r="P174" s="43" t="e" vm="1">
        <f t="shared" si="17"/>
        <v>#VALUE!</v>
      </c>
      <c r="Q174" s="43" t="e" vm="1">
        <f t="shared" si="14"/>
        <v>#VALUE!</v>
      </c>
    </row>
    <row r="175" spans="1:17">
      <c r="A175" s="43">
        <v>165</v>
      </c>
      <c r="C175" s="43" t="e" vm="2">
        <f>[1]!GenLimitNormal($C$9,$C$10,0,1000,0)</f>
        <v>#VALUE!</v>
      </c>
      <c r="D175" s="43" t="e" vm="2">
        <f>[1]!GenBetaPERT(0,$D$9,1)</f>
        <v>#VALUE!</v>
      </c>
      <c r="E175" s="43" t="e" vm="2">
        <f>[1]!GenLognormal(E$9,E$10)</f>
        <v>#VALUE!</v>
      </c>
      <c r="F175" s="43" t="e" vm="2">
        <f>[1]!GenLognormal($F$9,$F$10)</f>
        <v>#VALUE!</v>
      </c>
      <c r="G175" s="43" t="e" vm="2">
        <f>[1]!GenLognormal($G$9,$G$10)</f>
        <v>#VALUE!</v>
      </c>
      <c r="H175" s="43" t="e" vm="2">
        <f>[1]!genNormal($H$9,$H$10)</f>
        <v>#VALUE!</v>
      </c>
      <c r="I175" s="43" t="e" vm="2">
        <f>[1]!genUniform($I$9,$I$10)</f>
        <v>#VALUE!</v>
      </c>
      <c r="J175" s="43" t="e" vm="1">
        <f t="shared" si="15"/>
        <v>#VALUE!</v>
      </c>
      <c r="K175" s="43" t="e" vm="1">
        <f t="shared" si="12"/>
        <v>#VALUE!</v>
      </c>
      <c r="L175" s="43" t="e" vm="2">
        <f>[1]!genUniform($I$9,$I$10)</f>
        <v>#VALUE!</v>
      </c>
      <c r="M175" s="43" t="e" vm="1">
        <f t="shared" si="16"/>
        <v>#VALUE!</v>
      </c>
      <c r="N175" s="43" t="e" vm="1">
        <f t="shared" si="13"/>
        <v>#VALUE!</v>
      </c>
      <c r="O175" s="43" t="e" vm="2">
        <f>[1]!genUniform($I$9,$I$10)</f>
        <v>#VALUE!</v>
      </c>
      <c r="P175" s="43" t="e" vm="1">
        <f t="shared" si="17"/>
        <v>#VALUE!</v>
      </c>
      <c r="Q175" s="43" t="e" vm="1">
        <f t="shared" si="14"/>
        <v>#VALUE!</v>
      </c>
    </row>
    <row r="176" spans="1:17">
      <c r="A176" s="43">
        <v>166</v>
      </c>
      <c r="C176" s="43" t="e" vm="2">
        <f>[1]!GenLimitNormal($C$9,$C$10,0,1000,0)</f>
        <v>#VALUE!</v>
      </c>
      <c r="D176" s="43" t="e" vm="2">
        <f>[1]!GenBetaPERT(0,$D$9,1)</f>
        <v>#VALUE!</v>
      </c>
      <c r="E176" s="43" t="e" vm="2">
        <f>[1]!GenLognormal(E$9,E$10)</f>
        <v>#VALUE!</v>
      </c>
      <c r="F176" s="43" t="e" vm="2">
        <f>[1]!GenLognormal($F$9,$F$10)</f>
        <v>#VALUE!</v>
      </c>
      <c r="G176" s="43" t="e" vm="2">
        <f>[1]!GenLognormal($G$9,$G$10)</f>
        <v>#VALUE!</v>
      </c>
      <c r="H176" s="43" t="e" vm="2">
        <f>[1]!genNormal($H$9,$H$10)</f>
        <v>#VALUE!</v>
      </c>
      <c r="I176" s="43" t="e" vm="2">
        <f>[1]!genUniform($I$9,$I$10)</f>
        <v>#VALUE!</v>
      </c>
      <c r="J176" s="43" t="e" vm="1">
        <f t="shared" si="15"/>
        <v>#VALUE!</v>
      </c>
      <c r="K176" s="43" t="e" vm="1">
        <f t="shared" si="12"/>
        <v>#VALUE!</v>
      </c>
      <c r="L176" s="43" t="e" vm="2">
        <f>[1]!genUniform($I$9,$I$10)</f>
        <v>#VALUE!</v>
      </c>
      <c r="M176" s="43" t="e" vm="1">
        <f t="shared" si="16"/>
        <v>#VALUE!</v>
      </c>
      <c r="N176" s="43" t="e" vm="1">
        <f t="shared" si="13"/>
        <v>#VALUE!</v>
      </c>
      <c r="O176" s="43" t="e" vm="2">
        <f>[1]!genUniform($I$9,$I$10)</f>
        <v>#VALUE!</v>
      </c>
      <c r="P176" s="43" t="e" vm="1">
        <f t="shared" si="17"/>
        <v>#VALUE!</v>
      </c>
      <c r="Q176" s="43" t="e" vm="1">
        <f t="shared" si="14"/>
        <v>#VALUE!</v>
      </c>
    </row>
    <row r="177" spans="1:17">
      <c r="A177" s="43">
        <v>167</v>
      </c>
      <c r="C177" s="43" t="e" vm="2">
        <f>[1]!GenLimitNormal($C$9,$C$10,0,1000,0)</f>
        <v>#VALUE!</v>
      </c>
      <c r="D177" s="43" t="e" vm="2">
        <f>[1]!GenBetaPERT(0,$D$9,1)</f>
        <v>#VALUE!</v>
      </c>
      <c r="E177" s="43" t="e" vm="2">
        <f>[1]!GenLognormal(E$9,E$10)</f>
        <v>#VALUE!</v>
      </c>
      <c r="F177" s="43" t="e" vm="2">
        <f>[1]!GenLognormal($F$9,$F$10)</f>
        <v>#VALUE!</v>
      </c>
      <c r="G177" s="43" t="e" vm="2">
        <f>[1]!GenLognormal($G$9,$G$10)</f>
        <v>#VALUE!</v>
      </c>
      <c r="H177" s="43" t="e" vm="2">
        <f>[1]!genNormal($H$9,$H$10)</f>
        <v>#VALUE!</v>
      </c>
      <c r="I177" s="43" t="e" vm="2">
        <f>[1]!genUniform($I$9,$I$10)</f>
        <v>#VALUE!</v>
      </c>
      <c r="J177" s="43" t="e" vm="1">
        <f t="shared" si="15"/>
        <v>#VALUE!</v>
      </c>
      <c r="K177" s="43" t="e" vm="1">
        <f t="shared" si="12"/>
        <v>#VALUE!</v>
      </c>
      <c r="L177" s="43" t="e" vm="2">
        <f>[1]!genUniform($I$9,$I$10)</f>
        <v>#VALUE!</v>
      </c>
      <c r="M177" s="43" t="e" vm="1">
        <f t="shared" si="16"/>
        <v>#VALUE!</v>
      </c>
      <c r="N177" s="43" t="e" vm="1">
        <f t="shared" si="13"/>
        <v>#VALUE!</v>
      </c>
      <c r="O177" s="43" t="e" vm="2">
        <f>[1]!genUniform($I$9,$I$10)</f>
        <v>#VALUE!</v>
      </c>
      <c r="P177" s="43" t="e" vm="1">
        <f t="shared" si="17"/>
        <v>#VALUE!</v>
      </c>
      <c r="Q177" s="43" t="e" vm="1">
        <f t="shared" si="14"/>
        <v>#VALUE!</v>
      </c>
    </row>
    <row r="178" spans="1:17">
      <c r="A178" s="43">
        <v>168</v>
      </c>
      <c r="C178" s="43" t="e" vm="2">
        <f>[1]!GenLimitNormal($C$9,$C$10,0,1000,0)</f>
        <v>#VALUE!</v>
      </c>
      <c r="D178" s="43" t="e" vm="2">
        <f>[1]!GenBetaPERT(0,$D$9,1)</f>
        <v>#VALUE!</v>
      </c>
      <c r="E178" s="43" t="e" vm="2">
        <f>[1]!GenLognormal(E$9,E$10)</f>
        <v>#VALUE!</v>
      </c>
      <c r="F178" s="43" t="e" vm="2">
        <f>[1]!GenLognormal($F$9,$F$10)</f>
        <v>#VALUE!</v>
      </c>
      <c r="G178" s="43" t="e" vm="2">
        <f>[1]!GenLognormal($G$9,$G$10)</f>
        <v>#VALUE!</v>
      </c>
      <c r="H178" s="43" t="e" vm="2">
        <f>[1]!genNormal($H$9,$H$10)</f>
        <v>#VALUE!</v>
      </c>
      <c r="I178" s="43" t="e" vm="2">
        <f>[1]!genUniform($I$9,$I$10)</f>
        <v>#VALUE!</v>
      </c>
      <c r="J178" s="43" t="e" vm="1">
        <f t="shared" si="15"/>
        <v>#VALUE!</v>
      </c>
      <c r="K178" s="43" t="e" vm="1">
        <f t="shared" si="12"/>
        <v>#VALUE!</v>
      </c>
      <c r="L178" s="43" t="e" vm="2">
        <f>[1]!genUniform($I$9,$I$10)</f>
        <v>#VALUE!</v>
      </c>
      <c r="M178" s="43" t="e" vm="1">
        <f t="shared" si="16"/>
        <v>#VALUE!</v>
      </c>
      <c r="N178" s="43" t="e" vm="1">
        <f t="shared" si="13"/>
        <v>#VALUE!</v>
      </c>
      <c r="O178" s="43" t="e" vm="2">
        <f>[1]!genUniform($I$9,$I$10)</f>
        <v>#VALUE!</v>
      </c>
      <c r="P178" s="43" t="e" vm="1">
        <f t="shared" si="17"/>
        <v>#VALUE!</v>
      </c>
      <c r="Q178" s="43" t="e" vm="1">
        <f t="shared" si="14"/>
        <v>#VALUE!</v>
      </c>
    </row>
    <row r="179" spans="1:17">
      <c r="A179" s="43">
        <v>169</v>
      </c>
      <c r="C179" s="43" t="e" vm="2">
        <f>[1]!GenLimitNormal($C$9,$C$10,0,1000,0)</f>
        <v>#VALUE!</v>
      </c>
      <c r="D179" s="43" t="e" vm="2">
        <f>[1]!GenBetaPERT(0,$D$9,1)</f>
        <v>#VALUE!</v>
      </c>
      <c r="E179" s="43" t="e" vm="2">
        <f>[1]!GenLognormal(E$9,E$10)</f>
        <v>#VALUE!</v>
      </c>
      <c r="F179" s="43" t="e" vm="2">
        <f>[1]!GenLognormal($F$9,$F$10)</f>
        <v>#VALUE!</v>
      </c>
      <c r="G179" s="43" t="e" vm="2">
        <f>[1]!GenLognormal($G$9,$G$10)</f>
        <v>#VALUE!</v>
      </c>
      <c r="H179" s="43" t="e" vm="2">
        <f>[1]!genNormal($H$9,$H$10)</f>
        <v>#VALUE!</v>
      </c>
      <c r="I179" s="43" t="e" vm="2">
        <f>[1]!genUniform($I$9,$I$10)</f>
        <v>#VALUE!</v>
      </c>
      <c r="J179" s="43" t="e" vm="1">
        <f t="shared" si="15"/>
        <v>#VALUE!</v>
      </c>
      <c r="K179" s="43" t="e" vm="1">
        <f t="shared" si="12"/>
        <v>#VALUE!</v>
      </c>
      <c r="L179" s="43" t="e" vm="2">
        <f>[1]!genUniform($I$9,$I$10)</f>
        <v>#VALUE!</v>
      </c>
      <c r="M179" s="43" t="e" vm="1">
        <f t="shared" si="16"/>
        <v>#VALUE!</v>
      </c>
      <c r="N179" s="43" t="e" vm="1">
        <f t="shared" si="13"/>
        <v>#VALUE!</v>
      </c>
      <c r="O179" s="43" t="e" vm="2">
        <f>[1]!genUniform($I$9,$I$10)</f>
        <v>#VALUE!</v>
      </c>
      <c r="P179" s="43" t="e" vm="1">
        <f t="shared" si="17"/>
        <v>#VALUE!</v>
      </c>
      <c r="Q179" s="43" t="e" vm="1">
        <f t="shared" si="14"/>
        <v>#VALUE!</v>
      </c>
    </row>
    <row r="180" spans="1:17">
      <c r="A180" s="43">
        <v>170</v>
      </c>
      <c r="C180" s="43" t="e" vm="2">
        <f>[1]!GenLimitNormal($C$9,$C$10,0,1000,0)</f>
        <v>#VALUE!</v>
      </c>
      <c r="D180" s="43" t="e" vm="2">
        <f>[1]!GenBetaPERT(0,$D$9,1)</f>
        <v>#VALUE!</v>
      </c>
      <c r="E180" s="43" t="e" vm="2">
        <f>[1]!GenLognormal(E$9,E$10)</f>
        <v>#VALUE!</v>
      </c>
      <c r="F180" s="43" t="e" vm="2">
        <f>[1]!GenLognormal($F$9,$F$10)</f>
        <v>#VALUE!</v>
      </c>
      <c r="G180" s="43" t="e" vm="2">
        <f>[1]!GenLognormal($G$9,$G$10)</f>
        <v>#VALUE!</v>
      </c>
      <c r="H180" s="43" t="e" vm="2">
        <f>[1]!genNormal($H$9,$H$10)</f>
        <v>#VALUE!</v>
      </c>
      <c r="I180" s="43" t="e" vm="2">
        <f>[1]!genUniform($I$9,$I$10)</f>
        <v>#VALUE!</v>
      </c>
      <c r="J180" s="43" t="e" vm="1">
        <f t="shared" si="15"/>
        <v>#VALUE!</v>
      </c>
      <c r="K180" s="43" t="e" vm="1">
        <f t="shared" si="12"/>
        <v>#VALUE!</v>
      </c>
      <c r="L180" s="43" t="e" vm="2">
        <f>[1]!genUniform($I$9,$I$10)</f>
        <v>#VALUE!</v>
      </c>
      <c r="M180" s="43" t="e" vm="1">
        <f t="shared" si="16"/>
        <v>#VALUE!</v>
      </c>
      <c r="N180" s="43" t="e" vm="1">
        <f t="shared" si="13"/>
        <v>#VALUE!</v>
      </c>
      <c r="O180" s="43" t="e" vm="2">
        <f>[1]!genUniform($I$9,$I$10)</f>
        <v>#VALUE!</v>
      </c>
      <c r="P180" s="43" t="e" vm="1">
        <f t="shared" si="17"/>
        <v>#VALUE!</v>
      </c>
      <c r="Q180" s="43" t="e" vm="1">
        <f t="shared" si="14"/>
        <v>#VALUE!</v>
      </c>
    </row>
    <row r="181" spans="1:17">
      <c r="A181" s="43">
        <v>171</v>
      </c>
      <c r="C181" s="43" t="e" vm="2">
        <f>[1]!GenLimitNormal($C$9,$C$10,0,1000,0)</f>
        <v>#VALUE!</v>
      </c>
      <c r="D181" s="43" t="e" vm="2">
        <f>[1]!GenBetaPERT(0,$D$9,1)</f>
        <v>#VALUE!</v>
      </c>
      <c r="E181" s="43" t="e" vm="2">
        <f>[1]!GenLognormal(E$9,E$10)</f>
        <v>#VALUE!</v>
      </c>
      <c r="F181" s="43" t="e" vm="2">
        <f>[1]!GenLognormal($F$9,$F$10)</f>
        <v>#VALUE!</v>
      </c>
      <c r="G181" s="43" t="e" vm="2">
        <f>[1]!GenLognormal($G$9,$G$10)</f>
        <v>#VALUE!</v>
      </c>
      <c r="H181" s="43" t="e" vm="2">
        <f>[1]!genNormal($H$9,$H$10)</f>
        <v>#VALUE!</v>
      </c>
      <c r="I181" s="43" t="e" vm="2">
        <f>[1]!genUniform($I$9,$I$10)</f>
        <v>#VALUE!</v>
      </c>
      <c r="J181" s="43" t="e" vm="1">
        <f t="shared" si="15"/>
        <v>#VALUE!</v>
      </c>
      <c r="K181" s="43" t="e" vm="1">
        <f t="shared" si="12"/>
        <v>#VALUE!</v>
      </c>
      <c r="L181" s="43" t="e" vm="2">
        <f>[1]!genUniform($I$9,$I$10)</f>
        <v>#VALUE!</v>
      </c>
      <c r="M181" s="43" t="e" vm="1">
        <f t="shared" si="16"/>
        <v>#VALUE!</v>
      </c>
      <c r="N181" s="43" t="e" vm="1">
        <f t="shared" si="13"/>
        <v>#VALUE!</v>
      </c>
      <c r="O181" s="43" t="e" vm="2">
        <f>[1]!genUniform($I$9,$I$10)</f>
        <v>#VALUE!</v>
      </c>
      <c r="P181" s="43" t="e" vm="1">
        <f t="shared" si="17"/>
        <v>#VALUE!</v>
      </c>
      <c r="Q181" s="43" t="e" vm="1">
        <f t="shared" si="14"/>
        <v>#VALUE!</v>
      </c>
    </row>
    <row r="182" spans="1:17">
      <c r="A182" s="43">
        <v>172</v>
      </c>
      <c r="C182" s="43" t="e" vm="2">
        <f>[1]!GenLimitNormal($C$9,$C$10,0,1000,0)</f>
        <v>#VALUE!</v>
      </c>
      <c r="D182" s="43" t="e" vm="2">
        <f>[1]!GenBetaPERT(0,$D$9,1)</f>
        <v>#VALUE!</v>
      </c>
      <c r="E182" s="43" t="e" vm="2">
        <f>[1]!GenLognormal(E$9,E$10)</f>
        <v>#VALUE!</v>
      </c>
      <c r="F182" s="43" t="e" vm="2">
        <f>[1]!GenLognormal($F$9,$F$10)</f>
        <v>#VALUE!</v>
      </c>
      <c r="G182" s="43" t="e" vm="2">
        <f>[1]!GenLognormal($G$9,$G$10)</f>
        <v>#VALUE!</v>
      </c>
      <c r="H182" s="43" t="e" vm="2">
        <f>[1]!genNormal($H$9,$H$10)</f>
        <v>#VALUE!</v>
      </c>
      <c r="I182" s="43" t="e" vm="2">
        <f>[1]!genUniform($I$9,$I$10)</f>
        <v>#VALUE!</v>
      </c>
      <c r="J182" s="43" t="e" vm="1">
        <f t="shared" si="15"/>
        <v>#VALUE!</v>
      </c>
      <c r="K182" s="43" t="e" vm="1">
        <f t="shared" si="12"/>
        <v>#VALUE!</v>
      </c>
      <c r="L182" s="43" t="e" vm="2">
        <f>[1]!genUniform($I$9,$I$10)</f>
        <v>#VALUE!</v>
      </c>
      <c r="M182" s="43" t="e" vm="1">
        <f t="shared" si="16"/>
        <v>#VALUE!</v>
      </c>
      <c r="N182" s="43" t="e" vm="1">
        <f t="shared" si="13"/>
        <v>#VALUE!</v>
      </c>
      <c r="O182" s="43" t="e" vm="2">
        <f>[1]!genUniform($I$9,$I$10)</f>
        <v>#VALUE!</v>
      </c>
      <c r="P182" s="43" t="e" vm="1">
        <f t="shared" si="17"/>
        <v>#VALUE!</v>
      </c>
      <c r="Q182" s="43" t="e" vm="1">
        <f t="shared" si="14"/>
        <v>#VALUE!</v>
      </c>
    </row>
    <row r="183" spans="1:17">
      <c r="A183" s="43">
        <v>173</v>
      </c>
      <c r="C183" s="43" t="e" vm="2">
        <f>[1]!GenLimitNormal($C$9,$C$10,0,1000,0)</f>
        <v>#VALUE!</v>
      </c>
      <c r="D183" s="43" t="e" vm="2">
        <f>[1]!GenBetaPERT(0,$D$9,1)</f>
        <v>#VALUE!</v>
      </c>
      <c r="E183" s="43" t="e" vm="2">
        <f>[1]!GenLognormal(E$9,E$10)</f>
        <v>#VALUE!</v>
      </c>
      <c r="F183" s="43" t="e" vm="2">
        <f>[1]!GenLognormal($F$9,$F$10)</f>
        <v>#VALUE!</v>
      </c>
      <c r="G183" s="43" t="e" vm="2">
        <f>[1]!GenLognormal($G$9,$G$10)</f>
        <v>#VALUE!</v>
      </c>
      <c r="H183" s="43" t="e" vm="2">
        <f>[1]!genNormal($H$9,$H$10)</f>
        <v>#VALUE!</v>
      </c>
      <c r="I183" s="43" t="e" vm="2">
        <f>[1]!genUniform($I$9,$I$10)</f>
        <v>#VALUE!</v>
      </c>
      <c r="J183" s="43" t="e" vm="1">
        <f t="shared" si="15"/>
        <v>#VALUE!</v>
      </c>
      <c r="K183" s="43" t="e" vm="1">
        <f t="shared" si="12"/>
        <v>#VALUE!</v>
      </c>
      <c r="L183" s="43" t="e" vm="2">
        <f>[1]!genUniform($I$9,$I$10)</f>
        <v>#VALUE!</v>
      </c>
      <c r="M183" s="43" t="e" vm="1">
        <f t="shared" si="16"/>
        <v>#VALUE!</v>
      </c>
      <c r="N183" s="43" t="e" vm="1">
        <f t="shared" si="13"/>
        <v>#VALUE!</v>
      </c>
      <c r="O183" s="43" t="e" vm="2">
        <f>[1]!genUniform($I$9,$I$10)</f>
        <v>#VALUE!</v>
      </c>
      <c r="P183" s="43" t="e" vm="1">
        <f t="shared" si="17"/>
        <v>#VALUE!</v>
      </c>
      <c r="Q183" s="43" t="e" vm="1">
        <f t="shared" si="14"/>
        <v>#VALUE!</v>
      </c>
    </row>
    <row r="184" spans="1:17">
      <c r="A184" s="43">
        <v>174</v>
      </c>
      <c r="C184" s="43" t="e" vm="2">
        <f>[1]!GenLimitNormal($C$9,$C$10,0,1000,0)</f>
        <v>#VALUE!</v>
      </c>
      <c r="D184" s="43" t="e" vm="2">
        <f>[1]!GenBetaPERT(0,$D$9,1)</f>
        <v>#VALUE!</v>
      </c>
      <c r="E184" s="43" t="e" vm="2">
        <f>[1]!GenLognormal(E$9,E$10)</f>
        <v>#VALUE!</v>
      </c>
      <c r="F184" s="43" t="e" vm="2">
        <f>[1]!GenLognormal($F$9,$F$10)</f>
        <v>#VALUE!</v>
      </c>
      <c r="G184" s="43" t="e" vm="2">
        <f>[1]!GenLognormal($G$9,$G$10)</f>
        <v>#VALUE!</v>
      </c>
      <c r="H184" s="43" t="e" vm="2">
        <f>[1]!genNormal($H$9,$H$10)</f>
        <v>#VALUE!</v>
      </c>
      <c r="I184" s="43" t="e" vm="2">
        <f>[1]!genUniform($I$9,$I$10)</f>
        <v>#VALUE!</v>
      </c>
      <c r="J184" s="43" t="e" vm="1">
        <f t="shared" si="15"/>
        <v>#VALUE!</v>
      </c>
      <c r="K184" s="43" t="e" vm="1">
        <f t="shared" si="12"/>
        <v>#VALUE!</v>
      </c>
      <c r="L184" s="43" t="e" vm="2">
        <f>[1]!genUniform($I$9,$I$10)</f>
        <v>#VALUE!</v>
      </c>
      <c r="M184" s="43" t="e" vm="1">
        <f t="shared" si="16"/>
        <v>#VALUE!</v>
      </c>
      <c r="N184" s="43" t="e" vm="1">
        <f t="shared" si="13"/>
        <v>#VALUE!</v>
      </c>
      <c r="O184" s="43" t="e" vm="2">
        <f>[1]!genUniform($I$9,$I$10)</f>
        <v>#VALUE!</v>
      </c>
      <c r="P184" s="43" t="e" vm="1">
        <f t="shared" si="17"/>
        <v>#VALUE!</v>
      </c>
      <c r="Q184" s="43" t="e" vm="1">
        <f t="shared" si="14"/>
        <v>#VALUE!</v>
      </c>
    </row>
    <row r="185" spans="1:17">
      <c r="A185" s="43">
        <v>175</v>
      </c>
      <c r="C185" s="43" t="e" vm="2">
        <f>[1]!GenLimitNormal($C$9,$C$10,0,1000,0)</f>
        <v>#VALUE!</v>
      </c>
      <c r="D185" s="43" t="e" vm="2">
        <f>[1]!GenBetaPERT(0,$D$9,1)</f>
        <v>#VALUE!</v>
      </c>
      <c r="E185" s="43" t="e" vm="2">
        <f>[1]!GenLognormal(E$9,E$10)</f>
        <v>#VALUE!</v>
      </c>
      <c r="F185" s="43" t="e" vm="2">
        <f>[1]!GenLognormal($F$9,$F$10)</f>
        <v>#VALUE!</v>
      </c>
      <c r="G185" s="43" t="e" vm="2">
        <f>[1]!GenLognormal($G$9,$G$10)</f>
        <v>#VALUE!</v>
      </c>
      <c r="H185" s="43" t="e" vm="2">
        <f>[1]!genNormal($H$9,$H$10)</f>
        <v>#VALUE!</v>
      </c>
      <c r="I185" s="43" t="e" vm="2">
        <f>[1]!genUniform($I$9,$I$10)</f>
        <v>#VALUE!</v>
      </c>
      <c r="J185" s="43" t="e" vm="1">
        <f t="shared" si="15"/>
        <v>#VALUE!</v>
      </c>
      <c r="K185" s="43" t="e" vm="1">
        <f t="shared" si="12"/>
        <v>#VALUE!</v>
      </c>
      <c r="L185" s="43" t="e" vm="2">
        <f>[1]!genUniform($I$9,$I$10)</f>
        <v>#VALUE!</v>
      </c>
      <c r="M185" s="43" t="e" vm="1">
        <f t="shared" si="16"/>
        <v>#VALUE!</v>
      </c>
      <c r="N185" s="43" t="e" vm="1">
        <f t="shared" si="13"/>
        <v>#VALUE!</v>
      </c>
      <c r="O185" s="43" t="e" vm="2">
        <f>[1]!genUniform($I$9,$I$10)</f>
        <v>#VALUE!</v>
      </c>
      <c r="P185" s="43" t="e" vm="1">
        <f t="shared" si="17"/>
        <v>#VALUE!</v>
      </c>
      <c r="Q185" s="43" t="e" vm="1">
        <f t="shared" si="14"/>
        <v>#VALUE!</v>
      </c>
    </row>
    <row r="186" spans="1:17">
      <c r="A186" s="43">
        <v>176</v>
      </c>
      <c r="C186" s="43" t="e" vm="2">
        <f>[1]!GenLimitNormal($C$9,$C$10,0,1000,0)</f>
        <v>#VALUE!</v>
      </c>
      <c r="D186" s="43" t="e" vm="2">
        <f>[1]!GenBetaPERT(0,$D$9,1)</f>
        <v>#VALUE!</v>
      </c>
      <c r="E186" s="43" t="e" vm="2">
        <f>[1]!GenLognormal(E$9,E$10)</f>
        <v>#VALUE!</v>
      </c>
      <c r="F186" s="43" t="e" vm="2">
        <f>[1]!GenLognormal($F$9,$F$10)</f>
        <v>#VALUE!</v>
      </c>
      <c r="G186" s="43" t="e" vm="2">
        <f>[1]!GenLognormal($G$9,$G$10)</f>
        <v>#VALUE!</v>
      </c>
      <c r="H186" s="43" t="e" vm="2">
        <f>[1]!genNormal($H$9,$H$10)</f>
        <v>#VALUE!</v>
      </c>
      <c r="I186" s="43" t="e" vm="2">
        <f>[1]!genUniform($I$9,$I$10)</f>
        <v>#VALUE!</v>
      </c>
      <c r="J186" s="43" t="e" vm="1">
        <f t="shared" si="15"/>
        <v>#VALUE!</v>
      </c>
      <c r="K186" s="43" t="e" vm="1">
        <f t="shared" si="12"/>
        <v>#VALUE!</v>
      </c>
      <c r="L186" s="43" t="e" vm="2">
        <f>[1]!genUniform($I$9,$I$10)</f>
        <v>#VALUE!</v>
      </c>
      <c r="M186" s="43" t="e" vm="1">
        <f t="shared" si="16"/>
        <v>#VALUE!</v>
      </c>
      <c r="N186" s="43" t="e" vm="1">
        <f t="shared" si="13"/>
        <v>#VALUE!</v>
      </c>
      <c r="O186" s="43" t="e" vm="2">
        <f>[1]!genUniform($I$9,$I$10)</f>
        <v>#VALUE!</v>
      </c>
      <c r="P186" s="43" t="e" vm="1">
        <f t="shared" si="17"/>
        <v>#VALUE!</v>
      </c>
      <c r="Q186" s="43" t="e" vm="1">
        <f t="shared" si="14"/>
        <v>#VALUE!</v>
      </c>
    </row>
    <row r="187" spans="1:17">
      <c r="A187" s="43">
        <v>177</v>
      </c>
      <c r="C187" s="43" t="e" vm="2">
        <f>[1]!GenLimitNormal($C$9,$C$10,0,1000,0)</f>
        <v>#VALUE!</v>
      </c>
      <c r="D187" s="43" t="e" vm="2">
        <f>[1]!GenBetaPERT(0,$D$9,1)</f>
        <v>#VALUE!</v>
      </c>
      <c r="E187" s="43" t="e" vm="2">
        <f>[1]!GenLognormal(E$9,E$10)</f>
        <v>#VALUE!</v>
      </c>
      <c r="F187" s="43" t="e" vm="2">
        <f>[1]!GenLognormal($F$9,$F$10)</f>
        <v>#VALUE!</v>
      </c>
      <c r="G187" s="43" t="e" vm="2">
        <f>[1]!GenLognormal($G$9,$G$10)</f>
        <v>#VALUE!</v>
      </c>
      <c r="H187" s="43" t="e" vm="2">
        <f>[1]!genNormal($H$9,$H$10)</f>
        <v>#VALUE!</v>
      </c>
      <c r="I187" s="43" t="e" vm="2">
        <f>[1]!genUniform($I$9,$I$10)</f>
        <v>#VALUE!</v>
      </c>
      <c r="J187" s="43" t="e" vm="1">
        <f t="shared" si="15"/>
        <v>#VALUE!</v>
      </c>
      <c r="K187" s="43" t="e" vm="1">
        <f t="shared" si="12"/>
        <v>#VALUE!</v>
      </c>
      <c r="L187" s="43" t="e" vm="2">
        <f>[1]!genUniform($I$9,$I$10)</f>
        <v>#VALUE!</v>
      </c>
      <c r="M187" s="43" t="e" vm="1">
        <f t="shared" si="16"/>
        <v>#VALUE!</v>
      </c>
      <c r="N187" s="43" t="e" vm="1">
        <f t="shared" si="13"/>
        <v>#VALUE!</v>
      </c>
      <c r="O187" s="43" t="e" vm="2">
        <f>[1]!genUniform($I$9,$I$10)</f>
        <v>#VALUE!</v>
      </c>
      <c r="P187" s="43" t="e" vm="1">
        <f t="shared" si="17"/>
        <v>#VALUE!</v>
      </c>
      <c r="Q187" s="43" t="e" vm="1">
        <f t="shared" si="14"/>
        <v>#VALUE!</v>
      </c>
    </row>
    <row r="188" spans="1:17">
      <c r="A188" s="43">
        <v>178</v>
      </c>
      <c r="C188" s="43" t="e" vm="2">
        <f>[1]!GenLimitNormal($C$9,$C$10,0,1000,0)</f>
        <v>#VALUE!</v>
      </c>
      <c r="D188" s="43" t="e" vm="2">
        <f>[1]!GenBetaPERT(0,$D$9,1)</f>
        <v>#VALUE!</v>
      </c>
      <c r="E188" s="43" t="e" vm="2">
        <f>[1]!GenLognormal(E$9,E$10)</f>
        <v>#VALUE!</v>
      </c>
      <c r="F188" s="43" t="e" vm="2">
        <f>[1]!GenLognormal($F$9,$F$10)</f>
        <v>#VALUE!</v>
      </c>
      <c r="G188" s="43" t="e" vm="2">
        <f>[1]!GenLognormal($G$9,$G$10)</f>
        <v>#VALUE!</v>
      </c>
      <c r="H188" s="43" t="e" vm="2">
        <f>[1]!genNormal($H$9,$H$10)</f>
        <v>#VALUE!</v>
      </c>
      <c r="I188" s="43" t="e" vm="2">
        <f>[1]!genUniform($I$9,$I$10)</f>
        <v>#VALUE!</v>
      </c>
      <c r="J188" s="43" t="e" vm="1">
        <f t="shared" si="15"/>
        <v>#VALUE!</v>
      </c>
      <c r="K188" s="43" t="e" vm="1">
        <f t="shared" si="12"/>
        <v>#VALUE!</v>
      </c>
      <c r="L188" s="43" t="e" vm="2">
        <f>[1]!genUniform($I$9,$I$10)</f>
        <v>#VALUE!</v>
      </c>
      <c r="M188" s="43" t="e" vm="1">
        <f t="shared" si="16"/>
        <v>#VALUE!</v>
      </c>
      <c r="N188" s="43" t="e" vm="1">
        <f t="shared" si="13"/>
        <v>#VALUE!</v>
      </c>
      <c r="O188" s="43" t="e" vm="2">
        <f>[1]!genUniform($I$9,$I$10)</f>
        <v>#VALUE!</v>
      </c>
      <c r="P188" s="43" t="e" vm="1">
        <f t="shared" si="17"/>
        <v>#VALUE!</v>
      </c>
      <c r="Q188" s="43" t="e" vm="1">
        <f t="shared" si="14"/>
        <v>#VALUE!</v>
      </c>
    </row>
    <row r="189" spans="1:17">
      <c r="A189" s="43">
        <v>179</v>
      </c>
      <c r="C189" s="43" t="e" vm="2">
        <f>[1]!GenLimitNormal($C$9,$C$10,0,1000,0)</f>
        <v>#VALUE!</v>
      </c>
      <c r="D189" s="43" t="e" vm="2">
        <f>[1]!GenBetaPERT(0,$D$9,1)</f>
        <v>#VALUE!</v>
      </c>
      <c r="E189" s="43" t="e" vm="2">
        <f>[1]!GenLognormal(E$9,E$10)</f>
        <v>#VALUE!</v>
      </c>
      <c r="F189" s="43" t="e" vm="2">
        <f>[1]!GenLognormal($F$9,$F$10)</f>
        <v>#VALUE!</v>
      </c>
      <c r="G189" s="43" t="e" vm="2">
        <f>[1]!GenLognormal($G$9,$G$10)</f>
        <v>#VALUE!</v>
      </c>
      <c r="H189" s="43" t="e" vm="2">
        <f>[1]!genNormal($H$9,$H$10)</f>
        <v>#VALUE!</v>
      </c>
      <c r="I189" s="43" t="e" vm="2">
        <f>[1]!genUniform($I$9,$I$10)</f>
        <v>#VALUE!</v>
      </c>
      <c r="J189" s="43" t="e" vm="1">
        <f t="shared" si="15"/>
        <v>#VALUE!</v>
      </c>
      <c r="K189" s="43" t="e" vm="1">
        <f t="shared" si="12"/>
        <v>#VALUE!</v>
      </c>
      <c r="L189" s="43" t="e" vm="2">
        <f>[1]!genUniform($I$9,$I$10)</f>
        <v>#VALUE!</v>
      </c>
      <c r="M189" s="43" t="e" vm="1">
        <f t="shared" si="16"/>
        <v>#VALUE!</v>
      </c>
      <c r="N189" s="43" t="e" vm="1">
        <f t="shared" si="13"/>
        <v>#VALUE!</v>
      </c>
      <c r="O189" s="43" t="e" vm="2">
        <f>[1]!genUniform($I$9,$I$10)</f>
        <v>#VALUE!</v>
      </c>
      <c r="P189" s="43" t="e" vm="1">
        <f t="shared" si="17"/>
        <v>#VALUE!</v>
      </c>
      <c r="Q189" s="43" t="e" vm="1">
        <f t="shared" si="14"/>
        <v>#VALUE!</v>
      </c>
    </row>
    <row r="190" spans="1:17">
      <c r="A190" s="43">
        <v>180</v>
      </c>
      <c r="C190" s="43" t="e" vm="2">
        <f>[1]!GenLimitNormal($C$9,$C$10,0,1000,0)</f>
        <v>#VALUE!</v>
      </c>
      <c r="D190" s="43" t="e" vm="2">
        <f>[1]!GenBetaPERT(0,$D$9,1)</f>
        <v>#VALUE!</v>
      </c>
      <c r="E190" s="43" t="e" vm="2">
        <f>[1]!GenLognormal(E$9,E$10)</f>
        <v>#VALUE!</v>
      </c>
      <c r="F190" s="43" t="e" vm="2">
        <f>[1]!GenLognormal($F$9,$F$10)</f>
        <v>#VALUE!</v>
      </c>
      <c r="G190" s="43" t="e" vm="2">
        <f>[1]!GenLognormal($G$9,$G$10)</f>
        <v>#VALUE!</v>
      </c>
      <c r="H190" s="43" t="e" vm="2">
        <f>[1]!genNormal($H$9,$H$10)</f>
        <v>#VALUE!</v>
      </c>
      <c r="I190" s="43" t="e" vm="2">
        <f>[1]!genUniform($I$9,$I$10)</f>
        <v>#VALUE!</v>
      </c>
      <c r="J190" s="43" t="e" vm="1">
        <f t="shared" si="15"/>
        <v>#VALUE!</v>
      </c>
      <c r="K190" s="43" t="e" vm="1">
        <f t="shared" si="12"/>
        <v>#VALUE!</v>
      </c>
      <c r="L190" s="43" t="e" vm="2">
        <f>[1]!genUniform($I$9,$I$10)</f>
        <v>#VALUE!</v>
      </c>
      <c r="M190" s="43" t="e" vm="1">
        <f t="shared" si="16"/>
        <v>#VALUE!</v>
      </c>
      <c r="N190" s="43" t="e" vm="1">
        <f t="shared" si="13"/>
        <v>#VALUE!</v>
      </c>
      <c r="O190" s="43" t="e" vm="2">
        <f>[1]!genUniform($I$9,$I$10)</f>
        <v>#VALUE!</v>
      </c>
      <c r="P190" s="43" t="e" vm="1">
        <f t="shared" si="17"/>
        <v>#VALUE!</v>
      </c>
      <c r="Q190" s="43" t="e" vm="1">
        <f t="shared" si="14"/>
        <v>#VALUE!</v>
      </c>
    </row>
    <row r="191" spans="1:17">
      <c r="A191" s="43">
        <v>181</v>
      </c>
      <c r="C191" s="43" t="e" vm="2">
        <f>[1]!GenLimitNormal($C$9,$C$10,0,1000,0)</f>
        <v>#VALUE!</v>
      </c>
      <c r="D191" s="43" t="e" vm="2">
        <f>[1]!GenBetaPERT(0,$D$9,1)</f>
        <v>#VALUE!</v>
      </c>
      <c r="E191" s="43" t="e" vm="2">
        <f>[1]!GenLognormal(E$9,E$10)</f>
        <v>#VALUE!</v>
      </c>
      <c r="F191" s="43" t="e" vm="2">
        <f>[1]!GenLognormal($F$9,$F$10)</f>
        <v>#VALUE!</v>
      </c>
      <c r="G191" s="43" t="e" vm="2">
        <f>[1]!GenLognormal($G$9,$G$10)</f>
        <v>#VALUE!</v>
      </c>
      <c r="H191" s="43" t="e" vm="2">
        <f>[1]!genNormal($H$9,$H$10)</f>
        <v>#VALUE!</v>
      </c>
      <c r="I191" s="43" t="e" vm="2">
        <f>[1]!genUniform($I$9,$I$10)</f>
        <v>#VALUE!</v>
      </c>
      <c r="J191" s="43" t="e" vm="1">
        <f t="shared" si="15"/>
        <v>#VALUE!</v>
      </c>
      <c r="K191" s="43" t="e" vm="1">
        <f t="shared" si="12"/>
        <v>#VALUE!</v>
      </c>
      <c r="L191" s="43" t="e" vm="2">
        <f>[1]!genUniform($I$9,$I$10)</f>
        <v>#VALUE!</v>
      </c>
      <c r="M191" s="43" t="e" vm="1">
        <f t="shared" si="16"/>
        <v>#VALUE!</v>
      </c>
      <c r="N191" s="43" t="e" vm="1">
        <f t="shared" si="13"/>
        <v>#VALUE!</v>
      </c>
      <c r="O191" s="43" t="e" vm="2">
        <f>[1]!genUniform($I$9,$I$10)</f>
        <v>#VALUE!</v>
      </c>
      <c r="P191" s="43" t="e" vm="1">
        <f t="shared" si="17"/>
        <v>#VALUE!</v>
      </c>
      <c r="Q191" s="43" t="e" vm="1">
        <f t="shared" si="14"/>
        <v>#VALUE!</v>
      </c>
    </row>
    <row r="192" spans="1:17">
      <c r="A192" s="43">
        <v>182</v>
      </c>
      <c r="C192" s="43" t="e" vm="2">
        <f>[1]!GenLimitNormal($C$9,$C$10,0,1000,0)</f>
        <v>#VALUE!</v>
      </c>
      <c r="D192" s="43" t="e" vm="2">
        <f>[1]!GenBetaPERT(0,$D$9,1)</f>
        <v>#VALUE!</v>
      </c>
      <c r="E192" s="43" t="e" vm="2">
        <f>[1]!GenLognormal(E$9,E$10)</f>
        <v>#VALUE!</v>
      </c>
      <c r="F192" s="43" t="e" vm="2">
        <f>[1]!GenLognormal($F$9,$F$10)</f>
        <v>#VALUE!</v>
      </c>
      <c r="G192" s="43" t="e" vm="2">
        <f>[1]!GenLognormal($G$9,$G$10)</f>
        <v>#VALUE!</v>
      </c>
      <c r="H192" s="43" t="e" vm="2">
        <f>[1]!genNormal($H$9,$H$10)</f>
        <v>#VALUE!</v>
      </c>
      <c r="I192" s="43" t="e" vm="2">
        <f>[1]!genUniform($I$9,$I$10)</f>
        <v>#VALUE!</v>
      </c>
      <c r="J192" s="43" t="e" vm="1">
        <f t="shared" si="15"/>
        <v>#VALUE!</v>
      </c>
      <c r="K192" s="43" t="e" vm="1">
        <f t="shared" si="12"/>
        <v>#VALUE!</v>
      </c>
      <c r="L192" s="43" t="e" vm="2">
        <f>[1]!genUniform($I$9,$I$10)</f>
        <v>#VALUE!</v>
      </c>
      <c r="M192" s="43" t="e" vm="1">
        <f t="shared" si="16"/>
        <v>#VALUE!</v>
      </c>
      <c r="N192" s="43" t="e" vm="1">
        <f t="shared" si="13"/>
        <v>#VALUE!</v>
      </c>
      <c r="O192" s="43" t="e" vm="2">
        <f>[1]!genUniform($I$9,$I$10)</f>
        <v>#VALUE!</v>
      </c>
      <c r="P192" s="43" t="e" vm="1">
        <f t="shared" si="17"/>
        <v>#VALUE!</v>
      </c>
      <c r="Q192" s="43" t="e" vm="1">
        <f t="shared" si="14"/>
        <v>#VALUE!</v>
      </c>
    </row>
    <row r="193" spans="1:17">
      <c r="A193" s="43">
        <v>183</v>
      </c>
      <c r="C193" s="43" t="e" vm="2">
        <f>[1]!GenLimitNormal($C$9,$C$10,0,1000,0)</f>
        <v>#VALUE!</v>
      </c>
      <c r="D193" s="43" t="e" vm="2">
        <f>[1]!GenBetaPERT(0,$D$9,1)</f>
        <v>#VALUE!</v>
      </c>
      <c r="E193" s="43" t="e" vm="2">
        <f>[1]!GenLognormal(E$9,E$10)</f>
        <v>#VALUE!</v>
      </c>
      <c r="F193" s="43" t="e" vm="2">
        <f>[1]!GenLognormal($F$9,$F$10)</f>
        <v>#VALUE!</v>
      </c>
      <c r="G193" s="43" t="e" vm="2">
        <f>[1]!GenLognormal($G$9,$G$10)</f>
        <v>#VALUE!</v>
      </c>
      <c r="H193" s="43" t="e" vm="2">
        <f>[1]!genNormal($H$9,$H$10)</f>
        <v>#VALUE!</v>
      </c>
      <c r="I193" s="43" t="e" vm="2">
        <f>[1]!genUniform($I$9,$I$10)</f>
        <v>#VALUE!</v>
      </c>
      <c r="J193" s="43" t="e" vm="1">
        <f t="shared" si="15"/>
        <v>#VALUE!</v>
      </c>
      <c r="K193" s="43" t="e" vm="1">
        <f t="shared" si="12"/>
        <v>#VALUE!</v>
      </c>
      <c r="L193" s="43" t="e" vm="2">
        <f>[1]!genUniform($I$9,$I$10)</f>
        <v>#VALUE!</v>
      </c>
      <c r="M193" s="43" t="e" vm="1">
        <f t="shared" si="16"/>
        <v>#VALUE!</v>
      </c>
      <c r="N193" s="43" t="e" vm="1">
        <f t="shared" si="13"/>
        <v>#VALUE!</v>
      </c>
      <c r="O193" s="43" t="e" vm="2">
        <f>[1]!genUniform($I$9,$I$10)</f>
        <v>#VALUE!</v>
      </c>
      <c r="P193" s="43" t="e" vm="1">
        <f t="shared" si="17"/>
        <v>#VALUE!</v>
      </c>
      <c r="Q193" s="43" t="e" vm="1">
        <f t="shared" si="14"/>
        <v>#VALUE!</v>
      </c>
    </row>
    <row r="194" spans="1:17">
      <c r="A194" s="43">
        <v>184</v>
      </c>
      <c r="C194" s="43" t="e" vm="2">
        <f>[1]!GenLimitNormal($C$9,$C$10,0,1000,0)</f>
        <v>#VALUE!</v>
      </c>
      <c r="D194" s="43" t="e" vm="2">
        <f>[1]!GenBetaPERT(0,$D$9,1)</f>
        <v>#VALUE!</v>
      </c>
      <c r="E194" s="43" t="e" vm="2">
        <f>[1]!GenLognormal(E$9,E$10)</f>
        <v>#VALUE!</v>
      </c>
      <c r="F194" s="43" t="e" vm="2">
        <f>[1]!GenLognormal($F$9,$F$10)</f>
        <v>#VALUE!</v>
      </c>
      <c r="G194" s="43" t="e" vm="2">
        <f>[1]!GenLognormal($G$9,$G$10)</f>
        <v>#VALUE!</v>
      </c>
      <c r="H194" s="43" t="e" vm="2">
        <f>[1]!genNormal($H$9,$H$10)</f>
        <v>#VALUE!</v>
      </c>
      <c r="I194" s="43" t="e" vm="2">
        <f>[1]!genUniform($I$9,$I$10)</f>
        <v>#VALUE!</v>
      </c>
      <c r="J194" s="43" t="e" vm="1">
        <f t="shared" si="15"/>
        <v>#VALUE!</v>
      </c>
      <c r="K194" s="43" t="e" vm="1">
        <f t="shared" si="12"/>
        <v>#VALUE!</v>
      </c>
      <c r="L194" s="43" t="e" vm="2">
        <f>[1]!genUniform($I$9,$I$10)</f>
        <v>#VALUE!</v>
      </c>
      <c r="M194" s="43" t="e" vm="1">
        <f t="shared" si="16"/>
        <v>#VALUE!</v>
      </c>
      <c r="N194" s="43" t="e" vm="1">
        <f t="shared" si="13"/>
        <v>#VALUE!</v>
      </c>
      <c r="O194" s="43" t="e" vm="2">
        <f>[1]!genUniform($I$9,$I$10)</f>
        <v>#VALUE!</v>
      </c>
      <c r="P194" s="43" t="e" vm="1">
        <f t="shared" si="17"/>
        <v>#VALUE!</v>
      </c>
      <c r="Q194" s="43" t="e" vm="1">
        <f t="shared" si="14"/>
        <v>#VALUE!</v>
      </c>
    </row>
    <row r="195" spans="1:17">
      <c r="A195" s="43">
        <v>185</v>
      </c>
      <c r="C195" s="43" t="e" vm="2">
        <f>[1]!GenLimitNormal($C$9,$C$10,0,1000,0)</f>
        <v>#VALUE!</v>
      </c>
      <c r="D195" s="43" t="e" vm="2">
        <f>[1]!GenBetaPERT(0,$D$9,1)</f>
        <v>#VALUE!</v>
      </c>
      <c r="E195" s="43" t="e" vm="2">
        <f>[1]!GenLognormal(E$9,E$10)</f>
        <v>#VALUE!</v>
      </c>
      <c r="F195" s="43" t="e" vm="2">
        <f>[1]!GenLognormal($F$9,$F$10)</f>
        <v>#VALUE!</v>
      </c>
      <c r="G195" s="43" t="e" vm="2">
        <f>[1]!GenLognormal($G$9,$G$10)</f>
        <v>#VALUE!</v>
      </c>
      <c r="H195" s="43" t="e" vm="2">
        <f>[1]!genNormal($H$9,$H$10)</f>
        <v>#VALUE!</v>
      </c>
      <c r="I195" s="43" t="e" vm="2">
        <f>[1]!genUniform($I$9,$I$10)</f>
        <v>#VALUE!</v>
      </c>
      <c r="J195" s="43" t="e" vm="1">
        <f t="shared" si="15"/>
        <v>#VALUE!</v>
      </c>
      <c r="K195" s="43" t="e" vm="1">
        <f t="shared" si="12"/>
        <v>#VALUE!</v>
      </c>
      <c r="L195" s="43" t="e" vm="2">
        <f>[1]!genUniform($I$9,$I$10)</f>
        <v>#VALUE!</v>
      </c>
      <c r="M195" s="43" t="e" vm="1">
        <f t="shared" si="16"/>
        <v>#VALUE!</v>
      </c>
      <c r="N195" s="43" t="e" vm="1">
        <f t="shared" si="13"/>
        <v>#VALUE!</v>
      </c>
      <c r="O195" s="43" t="e" vm="2">
        <f>[1]!genUniform($I$9,$I$10)</f>
        <v>#VALUE!</v>
      </c>
      <c r="P195" s="43" t="e" vm="1">
        <f t="shared" si="17"/>
        <v>#VALUE!</v>
      </c>
      <c r="Q195" s="43" t="e" vm="1">
        <f t="shared" si="14"/>
        <v>#VALUE!</v>
      </c>
    </row>
    <row r="196" spans="1:17">
      <c r="A196" s="43">
        <v>186</v>
      </c>
      <c r="C196" s="43" t="e" vm="2">
        <f>[1]!GenLimitNormal($C$9,$C$10,0,1000,0)</f>
        <v>#VALUE!</v>
      </c>
      <c r="D196" s="43" t="e" vm="2">
        <f>[1]!GenBetaPERT(0,$D$9,1)</f>
        <v>#VALUE!</v>
      </c>
      <c r="E196" s="43" t="e" vm="2">
        <f>[1]!GenLognormal(E$9,E$10)</f>
        <v>#VALUE!</v>
      </c>
      <c r="F196" s="43" t="e" vm="2">
        <f>[1]!GenLognormal($F$9,$F$10)</f>
        <v>#VALUE!</v>
      </c>
      <c r="G196" s="43" t="e" vm="2">
        <f>[1]!GenLognormal($G$9,$G$10)</f>
        <v>#VALUE!</v>
      </c>
      <c r="H196" s="43" t="e" vm="2">
        <f>[1]!genNormal($H$9,$H$10)</f>
        <v>#VALUE!</v>
      </c>
      <c r="I196" s="43" t="e" vm="2">
        <f>[1]!genUniform($I$9,$I$10)</f>
        <v>#VALUE!</v>
      </c>
      <c r="J196" s="43" t="e" vm="1">
        <f t="shared" si="15"/>
        <v>#VALUE!</v>
      </c>
      <c r="K196" s="43" t="e" vm="1">
        <f t="shared" si="12"/>
        <v>#VALUE!</v>
      </c>
      <c r="L196" s="43" t="e" vm="2">
        <f>[1]!genUniform($I$9,$I$10)</f>
        <v>#VALUE!</v>
      </c>
      <c r="M196" s="43" t="e" vm="1">
        <f t="shared" si="16"/>
        <v>#VALUE!</v>
      </c>
      <c r="N196" s="43" t="e" vm="1">
        <f t="shared" si="13"/>
        <v>#VALUE!</v>
      </c>
      <c r="O196" s="43" t="e" vm="2">
        <f>[1]!genUniform($I$9,$I$10)</f>
        <v>#VALUE!</v>
      </c>
      <c r="P196" s="43" t="e" vm="1">
        <f t="shared" si="17"/>
        <v>#VALUE!</v>
      </c>
      <c r="Q196" s="43" t="e" vm="1">
        <f t="shared" si="14"/>
        <v>#VALUE!</v>
      </c>
    </row>
    <row r="197" spans="1:17">
      <c r="A197" s="43">
        <v>187</v>
      </c>
      <c r="C197" s="43" t="e" vm="2">
        <f>[1]!GenLimitNormal($C$9,$C$10,0,1000,0)</f>
        <v>#VALUE!</v>
      </c>
      <c r="D197" s="43" t="e" vm="2">
        <f>[1]!GenBetaPERT(0,$D$9,1)</f>
        <v>#VALUE!</v>
      </c>
      <c r="E197" s="43" t="e" vm="2">
        <f>[1]!GenLognormal(E$9,E$10)</f>
        <v>#VALUE!</v>
      </c>
      <c r="F197" s="43" t="e" vm="2">
        <f>[1]!GenLognormal($F$9,$F$10)</f>
        <v>#VALUE!</v>
      </c>
      <c r="G197" s="43" t="e" vm="2">
        <f>[1]!GenLognormal($G$9,$G$10)</f>
        <v>#VALUE!</v>
      </c>
      <c r="H197" s="43" t="e" vm="2">
        <f>[1]!genNormal($H$9,$H$10)</f>
        <v>#VALUE!</v>
      </c>
      <c r="I197" s="43" t="e" vm="2">
        <f>[1]!genUniform($I$9,$I$10)</f>
        <v>#VALUE!</v>
      </c>
      <c r="J197" s="43" t="e" vm="1">
        <f t="shared" si="15"/>
        <v>#VALUE!</v>
      </c>
      <c r="K197" s="43" t="e" vm="1">
        <f t="shared" si="12"/>
        <v>#VALUE!</v>
      </c>
      <c r="L197" s="43" t="e" vm="2">
        <f>[1]!genUniform($I$9,$I$10)</f>
        <v>#VALUE!</v>
      </c>
      <c r="M197" s="43" t="e" vm="1">
        <f t="shared" si="16"/>
        <v>#VALUE!</v>
      </c>
      <c r="N197" s="43" t="e" vm="1">
        <f t="shared" si="13"/>
        <v>#VALUE!</v>
      </c>
      <c r="O197" s="43" t="e" vm="2">
        <f>[1]!genUniform($I$9,$I$10)</f>
        <v>#VALUE!</v>
      </c>
      <c r="P197" s="43" t="e" vm="1">
        <f t="shared" si="17"/>
        <v>#VALUE!</v>
      </c>
      <c r="Q197" s="43" t="e" vm="1">
        <f t="shared" si="14"/>
        <v>#VALUE!</v>
      </c>
    </row>
    <row r="198" spans="1:17">
      <c r="A198" s="43">
        <v>188</v>
      </c>
      <c r="C198" s="43" t="e" vm="2">
        <f>[1]!GenLimitNormal($C$9,$C$10,0,1000,0)</f>
        <v>#VALUE!</v>
      </c>
      <c r="D198" s="43" t="e" vm="2">
        <f>[1]!GenBetaPERT(0,$D$9,1)</f>
        <v>#VALUE!</v>
      </c>
      <c r="E198" s="43" t="e" vm="2">
        <f>[1]!GenLognormal(E$9,E$10)</f>
        <v>#VALUE!</v>
      </c>
      <c r="F198" s="43" t="e" vm="2">
        <f>[1]!GenLognormal($F$9,$F$10)</f>
        <v>#VALUE!</v>
      </c>
      <c r="G198" s="43" t="e" vm="2">
        <f>[1]!GenLognormal($G$9,$G$10)</f>
        <v>#VALUE!</v>
      </c>
      <c r="H198" s="43" t="e" vm="2">
        <f>[1]!genNormal($H$9,$H$10)</f>
        <v>#VALUE!</v>
      </c>
      <c r="I198" s="43" t="e" vm="2">
        <f>[1]!genUniform($I$9,$I$10)</f>
        <v>#VALUE!</v>
      </c>
      <c r="J198" s="43" t="e" vm="1">
        <f t="shared" si="15"/>
        <v>#VALUE!</v>
      </c>
      <c r="K198" s="43" t="e" vm="1">
        <f t="shared" si="12"/>
        <v>#VALUE!</v>
      </c>
      <c r="L198" s="43" t="e" vm="2">
        <f>[1]!genUniform($I$9,$I$10)</f>
        <v>#VALUE!</v>
      </c>
      <c r="M198" s="43" t="e" vm="1">
        <f t="shared" si="16"/>
        <v>#VALUE!</v>
      </c>
      <c r="N198" s="43" t="e" vm="1">
        <f t="shared" si="13"/>
        <v>#VALUE!</v>
      </c>
      <c r="O198" s="43" t="e" vm="2">
        <f>[1]!genUniform($I$9,$I$10)</f>
        <v>#VALUE!</v>
      </c>
      <c r="P198" s="43" t="e" vm="1">
        <f t="shared" si="17"/>
        <v>#VALUE!</v>
      </c>
      <c r="Q198" s="43" t="e" vm="1">
        <f t="shared" si="14"/>
        <v>#VALUE!</v>
      </c>
    </row>
    <row r="199" spans="1:17">
      <c r="A199" s="43">
        <v>189</v>
      </c>
      <c r="C199" s="43" t="e" vm="2">
        <f>[1]!GenLimitNormal($C$9,$C$10,0,1000,0)</f>
        <v>#VALUE!</v>
      </c>
      <c r="D199" s="43" t="e" vm="2">
        <f>[1]!GenBetaPERT(0,$D$9,1)</f>
        <v>#VALUE!</v>
      </c>
      <c r="E199" s="43" t="e" vm="2">
        <f>[1]!GenLognormal(E$9,E$10)</f>
        <v>#VALUE!</v>
      </c>
      <c r="F199" s="43" t="e" vm="2">
        <f>[1]!GenLognormal($F$9,$F$10)</f>
        <v>#VALUE!</v>
      </c>
      <c r="G199" s="43" t="e" vm="2">
        <f>[1]!GenLognormal($G$9,$G$10)</f>
        <v>#VALUE!</v>
      </c>
      <c r="H199" s="43" t="e" vm="2">
        <f>[1]!genNormal($H$9,$H$10)</f>
        <v>#VALUE!</v>
      </c>
      <c r="I199" s="43" t="e" vm="2">
        <f>[1]!genUniform($I$9,$I$10)</f>
        <v>#VALUE!</v>
      </c>
      <c r="J199" s="43" t="e" vm="1">
        <f t="shared" si="15"/>
        <v>#VALUE!</v>
      </c>
      <c r="K199" s="43" t="e" vm="1">
        <f t="shared" si="12"/>
        <v>#VALUE!</v>
      </c>
      <c r="L199" s="43" t="e" vm="2">
        <f>[1]!genUniform($I$9,$I$10)</f>
        <v>#VALUE!</v>
      </c>
      <c r="M199" s="43" t="e" vm="1">
        <f t="shared" si="16"/>
        <v>#VALUE!</v>
      </c>
      <c r="N199" s="43" t="e" vm="1">
        <f t="shared" si="13"/>
        <v>#VALUE!</v>
      </c>
      <c r="O199" s="43" t="e" vm="2">
        <f>[1]!genUniform($I$9,$I$10)</f>
        <v>#VALUE!</v>
      </c>
      <c r="P199" s="43" t="e" vm="1">
        <f t="shared" si="17"/>
        <v>#VALUE!</v>
      </c>
      <c r="Q199" s="43" t="e" vm="1">
        <f t="shared" si="14"/>
        <v>#VALUE!</v>
      </c>
    </row>
    <row r="200" spans="1:17">
      <c r="A200" s="43">
        <v>190</v>
      </c>
      <c r="C200" s="43" t="e" vm="2">
        <f>[1]!GenLimitNormal($C$9,$C$10,0,1000,0)</f>
        <v>#VALUE!</v>
      </c>
      <c r="D200" s="43" t="e" vm="2">
        <f>[1]!GenBetaPERT(0,$D$9,1)</f>
        <v>#VALUE!</v>
      </c>
      <c r="E200" s="43" t="e" vm="2">
        <f>[1]!GenLognormal(E$9,E$10)</f>
        <v>#VALUE!</v>
      </c>
      <c r="F200" s="43" t="e" vm="2">
        <f>[1]!GenLognormal($F$9,$F$10)</f>
        <v>#VALUE!</v>
      </c>
      <c r="G200" s="43" t="e" vm="2">
        <f>[1]!GenLognormal($G$9,$G$10)</f>
        <v>#VALUE!</v>
      </c>
      <c r="H200" s="43" t="e" vm="2">
        <f>[1]!genNormal($H$9,$H$10)</f>
        <v>#VALUE!</v>
      </c>
      <c r="I200" s="43" t="e" vm="2">
        <f>[1]!genUniform($I$9,$I$10)</f>
        <v>#VALUE!</v>
      </c>
      <c r="J200" s="43" t="e" vm="1">
        <f t="shared" si="15"/>
        <v>#VALUE!</v>
      </c>
      <c r="K200" s="43" t="e" vm="1">
        <f t="shared" si="12"/>
        <v>#VALUE!</v>
      </c>
      <c r="L200" s="43" t="e" vm="2">
        <f>[1]!genUniform($I$9,$I$10)</f>
        <v>#VALUE!</v>
      </c>
      <c r="M200" s="43" t="e" vm="1">
        <f t="shared" si="16"/>
        <v>#VALUE!</v>
      </c>
      <c r="N200" s="43" t="e" vm="1">
        <f t="shared" si="13"/>
        <v>#VALUE!</v>
      </c>
      <c r="O200" s="43" t="e" vm="2">
        <f>[1]!genUniform($I$9,$I$10)</f>
        <v>#VALUE!</v>
      </c>
      <c r="P200" s="43" t="e" vm="1">
        <f t="shared" si="17"/>
        <v>#VALUE!</v>
      </c>
      <c r="Q200" s="43" t="e" vm="1">
        <f t="shared" si="14"/>
        <v>#VALUE!</v>
      </c>
    </row>
    <row r="201" spans="1:17">
      <c r="A201" s="43">
        <v>191</v>
      </c>
      <c r="C201" s="43" t="e" vm="2">
        <f>[1]!GenLimitNormal($C$9,$C$10,0,1000,0)</f>
        <v>#VALUE!</v>
      </c>
      <c r="D201" s="43" t="e" vm="2">
        <f>[1]!GenBetaPERT(0,$D$9,1)</f>
        <v>#VALUE!</v>
      </c>
      <c r="E201" s="43" t="e" vm="2">
        <f>[1]!GenLognormal(E$9,E$10)</f>
        <v>#VALUE!</v>
      </c>
      <c r="F201" s="43" t="e" vm="2">
        <f>[1]!GenLognormal($F$9,$F$10)</f>
        <v>#VALUE!</v>
      </c>
      <c r="G201" s="43" t="e" vm="2">
        <f>[1]!GenLognormal($G$9,$G$10)</f>
        <v>#VALUE!</v>
      </c>
      <c r="H201" s="43" t="e" vm="2">
        <f>[1]!genNormal($H$9,$H$10)</f>
        <v>#VALUE!</v>
      </c>
      <c r="I201" s="43" t="e" vm="2">
        <f>[1]!genUniform($I$9,$I$10)</f>
        <v>#VALUE!</v>
      </c>
      <c r="J201" s="43" t="e" vm="1">
        <f t="shared" si="15"/>
        <v>#VALUE!</v>
      </c>
      <c r="K201" s="43" t="e" vm="1">
        <f t="shared" si="12"/>
        <v>#VALUE!</v>
      </c>
      <c r="L201" s="43" t="e" vm="2">
        <f>[1]!genUniform($I$9,$I$10)</f>
        <v>#VALUE!</v>
      </c>
      <c r="M201" s="43" t="e" vm="1">
        <f t="shared" si="16"/>
        <v>#VALUE!</v>
      </c>
      <c r="N201" s="43" t="e" vm="1">
        <f t="shared" si="13"/>
        <v>#VALUE!</v>
      </c>
      <c r="O201" s="43" t="e" vm="2">
        <f>[1]!genUniform($I$9,$I$10)</f>
        <v>#VALUE!</v>
      </c>
      <c r="P201" s="43" t="e" vm="1">
        <f t="shared" si="17"/>
        <v>#VALUE!</v>
      </c>
      <c r="Q201" s="43" t="e" vm="1">
        <f t="shared" si="14"/>
        <v>#VALUE!</v>
      </c>
    </row>
    <row r="202" spans="1:17">
      <c r="A202" s="43">
        <v>192</v>
      </c>
      <c r="C202" s="43" t="e" vm="2">
        <f>[1]!GenLimitNormal($C$9,$C$10,0,1000,0)</f>
        <v>#VALUE!</v>
      </c>
      <c r="D202" s="43" t="e" vm="2">
        <f>[1]!GenBetaPERT(0,$D$9,1)</f>
        <v>#VALUE!</v>
      </c>
      <c r="E202" s="43" t="e" vm="2">
        <f>[1]!GenLognormal(E$9,E$10)</f>
        <v>#VALUE!</v>
      </c>
      <c r="F202" s="43" t="e" vm="2">
        <f>[1]!GenLognormal($F$9,$F$10)</f>
        <v>#VALUE!</v>
      </c>
      <c r="G202" s="43" t="e" vm="2">
        <f>[1]!GenLognormal($G$9,$G$10)</f>
        <v>#VALUE!</v>
      </c>
      <c r="H202" s="43" t="e" vm="2">
        <f>[1]!genNormal($H$9,$H$10)</f>
        <v>#VALUE!</v>
      </c>
      <c r="I202" s="43" t="e" vm="2">
        <f>[1]!genUniform($I$9,$I$10)</f>
        <v>#VALUE!</v>
      </c>
      <c r="J202" s="43" t="e" vm="1">
        <f t="shared" si="15"/>
        <v>#VALUE!</v>
      </c>
      <c r="K202" s="43" t="e" vm="1">
        <f t="shared" si="12"/>
        <v>#VALUE!</v>
      </c>
      <c r="L202" s="43" t="e" vm="2">
        <f>[1]!genUniform($I$9,$I$10)</f>
        <v>#VALUE!</v>
      </c>
      <c r="M202" s="43" t="e" vm="1">
        <f t="shared" si="16"/>
        <v>#VALUE!</v>
      </c>
      <c r="N202" s="43" t="e" vm="1">
        <f t="shared" si="13"/>
        <v>#VALUE!</v>
      </c>
      <c r="O202" s="43" t="e" vm="2">
        <f>[1]!genUniform($I$9,$I$10)</f>
        <v>#VALUE!</v>
      </c>
      <c r="P202" s="43" t="e" vm="1">
        <f t="shared" si="17"/>
        <v>#VALUE!</v>
      </c>
      <c r="Q202" s="43" t="e" vm="1">
        <f t="shared" si="14"/>
        <v>#VALUE!</v>
      </c>
    </row>
    <row r="203" spans="1:17">
      <c r="A203" s="43">
        <v>193</v>
      </c>
      <c r="C203" s="43" t="e" vm="2">
        <f>[1]!GenLimitNormal($C$9,$C$10,0,1000,0)</f>
        <v>#VALUE!</v>
      </c>
      <c r="D203" s="43" t="e" vm="2">
        <f>[1]!GenBetaPERT(0,$D$9,1)</f>
        <v>#VALUE!</v>
      </c>
      <c r="E203" s="43" t="e" vm="2">
        <f>[1]!GenLognormal(E$9,E$10)</f>
        <v>#VALUE!</v>
      </c>
      <c r="F203" s="43" t="e" vm="2">
        <f>[1]!GenLognormal($F$9,$F$10)</f>
        <v>#VALUE!</v>
      </c>
      <c r="G203" s="43" t="e" vm="2">
        <f>[1]!GenLognormal($G$9,$G$10)</f>
        <v>#VALUE!</v>
      </c>
      <c r="H203" s="43" t="e" vm="2">
        <f>[1]!genNormal($H$9,$H$10)</f>
        <v>#VALUE!</v>
      </c>
      <c r="I203" s="43" t="e" vm="2">
        <f>[1]!genUniform($I$9,$I$10)</f>
        <v>#VALUE!</v>
      </c>
      <c r="J203" s="43" t="e" vm="1">
        <f t="shared" si="15"/>
        <v>#VALUE!</v>
      </c>
      <c r="K203" s="43" t="e" vm="1">
        <f t="shared" ref="K203:K266" si="18">($C203+$D203*(($J203/($H203*365))/$G203)+(1-$D203)*($F203*$E203))</f>
        <v>#VALUE!</v>
      </c>
      <c r="L203" s="43" t="e" vm="2">
        <f>[1]!genUniform($I$9,$I$10)</f>
        <v>#VALUE!</v>
      </c>
      <c r="M203" s="43" t="e" vm="1">
        <f t="shared" si="16"/>
        <v>#VALUE!</v>
      </c>
      <c r="N203" s="43" t="e" vm="1">
        <f t="shared" ref="N203:N266" si="19">($C203+$D203*(($M203/($H203*365))/$G203)+(1-$D203)*($F203*$E203))</f>
        <v>#VALUE!</v>
      </c>
      <c r="O203" s="43" t="e" vm="2">
        <f>[1]!genUniform($I$9,$I$10)</f>
        <v>#VALUE!</v>
      </c>
      <c r="P203" s="43" t="e" vm="1">
        <f t="shared" si="17"/>
        <v>#VALUE!</v>
      </c>
      <c r="Q203" s="43" t="e" vm="1">
        <f t="shared" ref="Q203:Q266" si="20">($C203+$D203*(($P203/($H203*365))/$G203)+(1-$D203)*($F203*$E203))</f>
        <v>#VALUE!</v>
      </c>
    </row>
    <row r="204" spans="1:17">
      <c r="A204" s="43">
        <v>194</v>
      </c>
      <c r="C204" s="43" t="e" vm="2">
        <f>[1]!GenLimitNormal($C$9,$C$10,0,1000,0)</f>
        <v>#VALUE!</v>
      </c>
      <c r="D204" s="43" t="e" vm="2">
        <f>[1]!GenBetaPERT(0,$D$9,1)</f>
        <v>#VALUE!</v>
      </c>
      <c r="E204" s="43" t="e" vm="2">
        <f>[1]!GenLognormal(E$9,E$10)</f>
        <v>#VALUE!</v>
      </c>
      <c r="F204" s="43" t="e" vm="2">
        <f>[1]!GenLognormal($F$9,$F$10)</f>
        <v>#VALUE!</v>
      </c>
      <c r="G204" s="43" t="e" vm="2">
        <f>[1]!GenLognormal($G$9,$G$10)</f>
        <v>#VALUE!</v>
      </c>
      <c r="H204" s="43" t="e" vm="2">
        <f>[1]!genNormal($H$9,$H$10)</f>
        <v>#VALUE!</v>
      </c>
      <c r="I204" s="43" t="e" vm="2">
        <f>[1]!genUniform($I$9,$I$10)</f>
        <v>#VALUE!</v>
      </c>
      <c r="J204" s="43" t="e" vm="1">
        <f t="shared" ref="J204:J267" si="21">_xlfn.LOGNORM.INV($I204,$J$9,$J$10)*1000</f>
        <v>#VALUE!</v>
      </c>
      <c r="K204" s="43" t="e" vm="1">
        <f t="shared" si="18"/>
        <v>#VALUE!</v>
      </c>
      <c r="L204" s="43" t="e" vm="2">
        <f>[1]!genUniform($I$9,$I$10)</f>
        <v>#VALUE!</v>
      </c>
      <c r="M204" s="43" t="e" vm="1">
        <f t="shared" ref="M204:M267" si="22">_xlfn.LOGNORM.INV($L204,$M$9,$M$10)*1000</f>
        <v>#VALUE!</v>
      </c>
      <c r="N204" s="43" t="e" vm="1">
        <f t="shared" si="19"/>
        <v>#VALUE!</v>
      </c>
      <c r="O204" s="43" t="e" vm="2">
        <f>[1]!genUniform($I$9,$I$10)</f>
        <v>#VALUE!</v>
      </c>
      <c r="P204" s="43" t="e" vm="1">
        <f t="shared" ref="P204:P267" si="23">_xlfn.LOGNORM.INV($O204,$P$9,$P$10)*1000</f>
        <v>#VALUE!</v>
      </c>
      <c r="Q204" s="43" t="e" vm="1">
        <f t="shared" si="20"/>
        <v>#VALUE!</v>
      </c>
    </row>
    <row r="205" spans="1:17">
      <c r="A205" s="43">
        <v>195</v>
      </c>
      <c r="C205" s="43" t="e" vm="2">
        <f>[1]!GenLimitNormal($C$9,$C$10,0,1000,0)</f>
        <v>#VALUE!</v>
      </c>
      <c r="D205" s="43" t="e" vm="2">
        <f>[1]!GenBetaPERT(0,$D$9,1)</f>
        <v>#VALUE!</v>
      </c>
      <c r="E205" s="43" t="e" vm="2">
        <f>[1]!GenLognormal(E$9,E$10)</f>
        <v>#VALUE!</v>
      </c>
      <c r="F205" s="43" t="e" vm="2">
        <f>[1]!GenLognormal($F$9,$F$10)</f>
        <v>#VALUE!</v>
      </c>
      <c r="G205" s="43" t="e" vm="2">
        <f>[1]!GenLognormal($G$9,$G$10)</f>
        <v>#VALUE!</v>
      </c>
      <c r="H205" s="43" t="e" vm="2">
        <f>[1]!genNormal($H$9,$H$10)</f>
        <v>#VALUE!</v>
      </c>
      <c r="I205" s="43" t="e" vm="2">
        <f>[1]!genUniform($I$9,$I$10)</f>
        <v>#VALUE!</v>
      </c>
      <c r="J205" s="43" t="e" vm="1">
        <f t="shared" si="21"/>
        <v>#VALUE!</v>
      </c>
      <c r="K205" s="43" t="e" vm="1">
        <f t="shared" si="18"/>
        <v>#VALUE!</v>
      </c>
      <c r="L205" s="43" t="e" vm="2">
        <f>[1]!genUniform($I$9,$I$10)</f>
        <v>#VALUE!</v>
      </c>
      <c r="M205" s="43" t="e" vm="1">
        <f t="shared" si="22"/>
        <v>#VALUE!</v>
      </c>
      <c r="N205" s="43" t="e" vm="1">
        <f t="shared" si="19"/>
        <v>#VALUE!</v>
      </c>
      <c r="O205" s="43" t="e" vm="2">
        <f>[1]!genUniform($I$9,$I$10)</f>
        <v>#VALUE!</v>
      </c>
      <c r="P205" s="43" t="e" vm="1">
        <f t="shared" si="23"/>
        <v>#VALUE!</v>
      </c>
      <c r="Q205" s="43" t="e" vm="1">
        <f t="shared" si="20"/>
        <v>#VALUE!</v>
      </c>
    </row>
    <row r="206" spans="1:17">
      <c r="A206" s="43">
        <v>196</v>
      </c>
      <c r="C206" s="43" t="e" vm="2">
        <f>[1]!GenLimitNormal($C$9,$C$10,0,1000,0)</f>
        <v>#VALUE!</v>
      </c>
      <c r="D206" s="43" t="e" vm="2">
        <f>[1]!GenBetaPERT(0,$D$9,1)</f>
        <v>#VALUE!</v>
      </c>
      <c r="E206" s="43" t="e" vm="2">
        <f>[1]!GenLognormal(E$9,E$10)</f>
        <v>#VALUE!</v>
      </c>
      <c r="F206" s="43" t="e" vm="2">
        <f>[1]!GenLognormal($F$9,$F$10)</f>
        <v>#VALUE!</v>
      </c>
      <c r="G206" s="43" t="e" vm="2">
        <f>[1]!GenLognormal($G$9,$G$10)</f>
        <v>#VALUE!</v>
      </c>
      <c r="H206" s="43" t="e" vm="2">
        <f>[1]!genNormal($H$9,$H$10)</f>
        <v>#VALUE!</v>
      </c>
      <c r="I206" s="43" t="e" vm="2">
        <f>[1]!genUniform($I$9,$I$10)</f>
        <v>#VALUE!</v>
      </c>
      <c r="J206" s="43" t="e" vm="1">
        <f t="shared" si="21"/>
        <v>#VALUE!</v>
      </c>
      <c r="K206" s="43" t="e" vm="1">
        <f t="shared" si="18"/>
        <v>#VALUE!</v>
      </c>
      <c r="L206" s="43" t="e" vm="2">
        <f>[1]!genUniform($I$9,$I$10)</f>
        <v>#VALUE!</v>
      </c>
      <c r="M206" s="43" t="e" vm="1">
        <f t="shared" si="22"/>
        <v>#VALUE!</v>
      </c>
      <c r="N206" s="43" t="e" vm="1">
        <f t="shared" si="19"/>
        <v>#VALUE!</v>
      </c>
      <c r="O206" s="43" t="e" vm="2">
        <f>[1]!genUniform($I$9,$I$10)</f>
        <v>#VALUE!</v>
      </c>
      <c r="P206" s="43" t="e" vm="1">
        <f t="shared" si="23"/>
        <v>#VALUE!</v>
      </c>
      <c r="Q206" s="43" t="e" vm="1">
        <f t="shared" si="20"/>
        <v>#VALUE!</v>
      </c>
    </row>
    <row r="207" spans="1:17">
      <c r="A207" s="43">
        <v>197</v>
      </c>
      <c r="C207" s="43" t="e" vm="2">
        <f>[1]!GenLimitNormal($C$9,$C$10,0,1000,0)</f>
        <v>#VALUE!</v>
      </c>
      <c r="D207" s="43" t="e" vm="2">
        <f>[1]!GenBetaPERT(0,$D$9,1)</f>
        <v>#VALUE!</v>
      </c>
      <c r="E207" s="43" t="e" vm="2">
        <f>[1]!GenLognormal(E$9,E$10)</f>
        <v>#VALUE!</v>
      </c>
      <c r="F207" s="43" t="e" vm="2">
        <f>[1]!GenLognormal($F$9,$F$10)</f>
        <v>#VALUE!</v>
      </c>
      <c r="G207" s="43" t="e" vm="2">
        <f>[1]!GenLognormal($G$9,$G$10)</f>
        <v>#VALUE!</v>
      </c>
      <c r="H207" s="43" t="e" vm="2">
        <f>[1]!genNormal($H$9,$H$10)</f>
        <v>#VALUE!</v>
      </c>
      <c r="I207" s="43" t="e" vm="2">
        <f>[1]!genUniform($I$9,$I$10)</f>
        <v>#VALUE!</v>
      </c>
      <c r="J207" s="43" t="e" vm="1">
        <f t="shared" si="21"/>
        <v>#VALUE!</v>
      </c>
      <c r="K207" s="43" t="e" vm="1">
        <f t="shared" si="18"/>
        <v>#VALUE!</v>
      </c>
      <c r="L207" s="43" t="e" vm="2">
        <f>[1]!genUniform($I$9,$I$10)</f>
        <v>#VALUE!</v>
      </c>
      <c r="M207" s="43" t="e" vm="1">
        <f t="shared" si="22"/>
        <v>#VALUE!</v>
      </c>
      <c r="N207" s="43" t="e" vm="1">
        <f t="shared" si="19"/>
        <v>#VALUE!</v>
      </c>
      <c r="O207" s="43" t="e" vm="2">
        <f>[1]!genUniform($I$9,$I$10)</f>
        <v>#VALUE!</v>
      </c>
      <c r="P207" s="43" t="e" vm="1">
        <f t="shared" si="23"/>
        <v>#VALUE!</v>
      </c>
      <c r="Q207" s="43" t="e" vm="1">
        <f t="shared" si="20"/>
        <v>#VALUE!</v>
      </c>
    </row>
    <row r="208" spans="1:17">
      <c r="A208" s="43">
        <v>198</v>
      </c>
      <c r="C208" s="43" t="e" vm="2">
        <f>[1]!GenLimitNormal($C$9,$C$10,0,1000,0)</f>
        <v>#VALUE!</v>
      </c>
      <c r="D208" s="43" t="e" vm="2">
        <f>[1]!GenBetaPERT(0,$D$9,1)</f>
        <v>#VALUE!</v>
      </c>
      <c r="E208" s="43" t="e" vm="2">
        <f>[1]!GenLognormal(E$9,E$10)</f>
        <v>#VALUE!</v>
      </c>
      <c r="F208" s="43" t="e" vm="2">
        <f>[1]!GenLognormal($F$9,$F$10)</f>
        <v>#VALUE!</v>
      </c>
      <c r="G208" s="43" t="e" vm="2">
        <f>[1]!GenLognormal($G$9,$G$10)</f>
        <v>#VALUE!</v>
      </c>
      <c r="H208" s="43" t="e" vm="2">
        <f>[1]!genNormal($H$9,$H$10)</f>
        <v>#VALUE!</v>
      </c>
      <c r="I208" s="43" t="e" vm="2">
        <f>[1]!genUniform($I$9,$I$10)</f>
        <v>#VALUE!</v>
      </c>
      <c r="J208" s="43" t="e" vm="1">
        <f t="shared" si="21"/>
        <v>#VALUE!</v>
      </c>
      <c r="K208" s="43" t="e" vm="1">
        <f t="shared" si="18"/>
        <v>#VALUE!</v>
      </c>
      <c r="L208" s="43" t="e" vm="2">
        <f>[1]!genUniform($I$9,$I$10)</f>
        <v>#VALUE!</v>
      </c>
      <c r="M208" s="43" t="e" vm="1">
        <f t="shared" si="22"/>
        <v>#VALUE!</v>
      </c>
      <c r="N208" s="43" t="e" vm="1">
        <f t="shared" si="19"/>
        <v>#VALUE!</v>
      </c>
      <c r="O208" s="43" t="e" vm="2">
        <f>[1]!genUniform($I$9,$I$10)</f>
        <v>#VALUE!</v>
      </c>
      <c r="P208" s="43" t="e" vm="1">
        <f t="shared" si="23"/>
        <v>#VALUE!</v>
      </c>
      <c r="Q208" s="43" t="e" vm="1">
        <f t="shared" si="20"/>
        <v>#VALUE!</v>
      </c>
    </row>
    <row r="209" spans="1:17">
      <c r="A209" s="43">
        <v>199</v>
      </c>
      <c r="C209" s="43" t="e" vm="2">
        <f>[1]!GenLimitNormal($C$9,$C$10,0,1000,0)</f>
        <v>#VALUE!</v>
      </c>
      <c r="D209" s="43" t="e" vm="2">
        <f>[1]!GenBetaPERT(0,$D$9,1)</f>
        <v>#VALUE!</v>
      </c>
      <c r="E209" s="43" t="e" vm="2">
        <f>[1]!GenLognormal(E$9,E$10)</f>
        <v>#VALUE!</v>
      </c>
      <c r="F209" s="43" t="e" vm="2">
        <f>[1]!GenLognormal($F$9,$F$10)</f>
        <v>#VALUE!</v>
      </c>
      <c r="G209" s="43" t="e" vm="2">
        <f>[1]!GenLognormal($G$9,$G$10)</f>
        <v>#VALUE!</v>
      </c>
      <c r="H209" s="43" t="e" vm="2">
        <f>[1]!genNormal($H$9,$H$10)</f>
        <v>#VALUE!</v>
      </c>
      <c r="I209" s="43" t="e" vm="2">
        <f>[1]!genUniform($I$9,$I$10)</f>
        <v>#VALUE!</v>
      </c>
      <c r="J209" s="43" t="e" vm="1">
        <f t="shared" si="21"/>
        <v>#VALUE!</v>
      </c>
      <c r="K209" s="43" t="e" vm="1">
        <f t="shared" si="18"/>
        <v>#VALUE!</v>
      </c>
      <c r="L209" s="43" t="e" vm="2">
        <f>[1]!genUniform($I$9,$I$10)</f>
        <v>#VALUE!</v>
      </c>
      <c r="M209" s="43" t="e" vm="1">
        <f t="shared" si="22"/>
        <v>#VALUE!</v>
      </c>
      <c r="N209" s="43" t="e" vm="1">
        <f t="shared" si="19"/>
        <v>#VALUE!</v>
      </c>
      <c r="O209" s="43" t="e" vm="2">
        <f>[1]!genUniform($I$9,$I$10)</f>
        <v>#VALUE!</v>
      </c>
      <c r="P209" s="43" t="e" vm="1">
        <f t="shared" si="23"/>
        <v>#VALUE!</v>
      </c>
      <c r="Q209" s="43" t="e" vm="1">
        <f t="shared" si="20"/>
        <v>#VALUE!</v>
      </c>
    </row>
    <row r="210" spans="1:17">
      <c r="A210" s="43">
        <v>200</v>
      </c>
      <c r="C210" s="43" t="e" vm="2">
        <f>[1]!GenLimitNormal($C$9,$C$10,0,1000,0)</f>
        <v>#VALUE!</v>
      </c>
      <c r="D210" s="43" t="e" vm="2">
        <f>[1]!GenBetaPERT(0,$D$9,1)</f>
        <v>#VALUE!</v>
      </c>
      <c r="E210" s="43" t="e" vm="2">
        <f>[1]!GenLognormal(E$9,E$10)</f>
        <v>#VALUE!</v>
      </c>
      <c r="F210" s="43" t="e" vm="2">
        <f>[1]!GenLognormal($F$9,$F$10)</f>
        <v>#VALUE!</v>
      </c>
      <c r="G210" s="43" t="e" vm="2">
        <f>[1]!GenLognormal($G$9,$G$10)</f>
        <v>#VALUE!</v>
      </c>
      <c r="H210" s="43" t="e" vm="2">
        <f>[1]!genNormal($H$9,$H$10)</f>
        <v>#VALUE!</v>
      </c>
      <c r="I210" s="43" t="e" vm="2">
        <f>[1]!genUniform($I$9,$I$10)</f>
        <v>#VALUE!</v>
      </c>
      <c r="J210" s="43" t="e" vm="1">
        <f t="shared" si="21"/>
        <v>#VALUE!</v>
      </c>
      <c r="K210" s="43" t="e" vm="1">
        <f t="shared" si="18"/>
        <v>#VALUE!</v>
      </c>
      <c r="L210" s="43" t="e" vm="2">
        <f>[1]!genUniform($I$9,$I$10)</f>
        <v>#VALUE!</v>
      </c>
      <c r="M210" s="43" t="e" vm="1">
        <f t="shared" si="22"/>
        <v>#VALUE!</v>
      </c>
      <c r="N210" s="43" t="e" vm="1">
        <f t="shared" si="19"/>
        <v>#VALUE!</v>
      </c>
      <c r="O210" s="43" t="e" vm="2">
        <f>[1]!genUniform($I$9,$I$10)</f>
        <v>#VALUE!</v>
      </c>
      <c r="P210" s="43" t="e" vm="1">
        <f t="shared" si="23"/>
        <v>#VALUE!</v>
      </c>
      <c r="Q210" s="43" t="e" vm="1">
        <f t="shared" si="20"/>
        <v>#VALUE!</v>
      </c>
    </row>
    <row r="211" spans="1:17">
      <c r="A211" s="43">
        <v>201</v>
      </c>
      <c r="C211" s="43" t="e" vm="2">
        <f>[1]!GenLimitNormal($C$9,$C$10,0,1000,0)</f>
        <v>#VALUE!</v>
      </c>
      <c r="D211" s="43" t="e" vm="2">
        <f>[1]!GenBetaPERT(0,$D$9,1)</f>
        <v>#VALUE!</v>
      </c>
      <c r="E211" s="43" t="e" vm="2">
        <f>[1]!GenLognormal(E$9,E$10)</f>
        <v>#VALUE!</v>
      </c>
      <c r="F211" s="43" t="e" vm="2">
        <f>[1]!GenLognormal($F$9,$F$10)</f>
        <v>#VALUE!</v>
      </c>
      <c r="G211" s="43" t="e" vm="2">
        <f>[1]!GenLognormal($G$9,$G$10)</f>
        <v>#VALUE!</v>
      </c>
      <c r="H211" s="43" t="e" vm="2">
        <f>[1]!genNormal($H$9,$H$10)</f>
        <v>#VALUE!</v>
      </c>
      <c r="I211" s="43" t="e" vm="2">
        <f>[1]!genUniform($I$9,$I$10)</f>
        <v>#VALUE!</v>
      </c>
      <c r="J211" s="43" t="e" vm="1">
        <f t="shared" si="21"/>
        <v>#VALUE!</v>
      </c>
      <c r="K211" s="43" t="e" vm="1">
        <f t="shared" si="18"/>
        <v>#VALUE!</v>
      </c>
      <c r="L211" s="43" t="e" vm="2">
        <f>[1]!genUniform($I$9,$I$10)</f>
        <v>#VALUE!</v>
      </c>
      <c r="M211" s="43" t="e" vm="1">
        <f t="shared" si="22"/>
        <v>#VALUE!</v>
      </c>
      <c r="N211" s="43" t="e" vm="1">
        <f t="shared" si="19"/>
        <v>#VALUE!</v>
      </c>
      <c r="O211" s="43" t="e" vm="2">
        <f>[1]!genUniform($I$9,$I$10)</f>
        <v>#VALUE!</v>
      </c>
      <c r="P211" s="43" t="e" vm="1">
        <f t="shared" si="23"/>
        <v>#VALUE!</v>
      </c>
      <c r="Q211" s="43" t="e" vm="1">
        <f t="shared" si="20"/>
        <v>#VALUE!</v>
      </c>
    </row>
    <row r="212" spans="1:17">
      <c r="A212" s="43">
        <v>202</v>
      </c>
      <c r="C212" s="43" t="e" vm="2">
        <f>[1]!GenLimitNormal($C$9,$C$10,0,1000,0)</f>
        <v>#VALUE!</v>
      </c>
      <c r="D212" s="43" t="e" vm="2">
        <f>[1]!GenBetaPERT(0,$D$9,1)</f>
        <v>#VALUE!</v>
      </c>
      <c r="E212" s="43" t="e" vm="2">
        <f>[1]!GenLognormal(E$9,E$10)</f>
        <v>#VALUE!</v>
      </c>
      <c r="F212" s="43" t="e" vm="2">
        <f>[1]!GenLognormal($F$9,$F$10)</f>
        <v>#VALUE!</v>
      </c>
      <c r="G212" s="43" t="e" vm="2">
        <f>[1]!GenLognormal($G$9,$G$10)</f>
        <v>#VALUE!</v>
      </c>
      <c r="H212" s="43" t="e" vm="2">
        <f>[1]!genNormal($H$9,$H$10)</f>
        <v>#VALUE!</v>
      </c>
      <c r="I212" s="43" t="e" vm="2">
        <f>[1]!genUniform($I$9,$I$10)</f>
        <v>#VALUE!</v>
      </c>
      <c r="J212" s="43" t="e" vm="1">
        <f t="shared" si="21"/>
        <v>#VALUE!</v>
      </c>
      <c r="K212" s="43" t="e" vm="1">
        <f t="shared" si="18"/>
        <v>#VALUE!</v>
      </c>
      <c r="L212" s="43" t="e" vm="2">
        <f>[1]!genUniform($I$9,$I$10)</f>
        <v>#VALUE!</v>
      </c>
      <c r="M212" s="43" t="e" vm="1">
        <f t="shared" si="22"/>
        <v>#VALUE!</v>
      </c>
      <c r="N212" s="43" t="e" vm="1">
        <f t="shared" si="19"/>
        <v>#VALUE!</v>
      </c>
      <c r="O212" s="43" t="e" vm="2">
        <f>[1]!genUniform($I$9,$I$10)</f>
        <v>#VALUE!</v>
      </c>
      <c r="P212" s="43" t="e" vm="1">
        <f t="shared" si="23"/>
        <v>#VALUE!</v>
      </c>
      <c r="Q212" s="43" t="e" vm="1">
        <f t="shared" si="20"/>
        <v>#VALUE!</v>
      </c>
    </row>
    <row r="213" spans="1:17">
      <c r="A213" s="43">
        <v>203</v>
      </c>
      <c r="C213" s="43" t="e" vm="2">
        <f>[1]!GenLimitNormal($C$9,$C$10,0,1000,0)</f>
        <v>#VALUE!</v>
      </c>
      <c r="D213" s="43" t="e" vm="2">
        <f>[1]!GenBetaPERT(0,$D$9,1)</f>
        <v>#VALUE!</v>
      </c>
      <c r="E213" s="43" t="e" vm="2">
        <f>[1]!GenLognormal(E$9,E$10)</f>
        <v>#VALUE!</v>
      </c>
      <c r="F213" s="43" t="e" vm="2">
        <f>[1]!GenLognormal($F$9,$F$10)</f>
        <v>#VALUE!</v>
      </c>
      <c r="G213" s="43" t="e" vm="2">
        <f>[1]!GenLognormal($G$9,$G$10)</f>
        <v>#VALUE!</v>
      </c>
      <c r="H213" s="43" t="e" vm="2">
        <f>[1]!genNormal($H$9,$H$10)</f>
        <v>#VALUE!</v>
      </c>
      <c r="I213" s="43" t="e" vm="2">
        <f>[1]!genUniform($I$9,$I$10)</f>
        <v>#VALUE!</v>
      </c>
      <c r="J213" s="43" t="e" vm="1">
        <f t="shared" si="21"/>
        <v>#VALUE!</v>
      </c>
      <c r="K213" s="43" t="e" vm="1">
        <f t="shared" si="18"/>
        <v>#VALUE!</v>
      </c>
      <c r="L213" s="43" t="e" vm="2">
        <f>[1]!genUniform($I$9,$I$10)</f>
        <v>#VALUE!</v>
      </c>
      <c r="M213" s="43" t="e" vm="1">
        <f t="shared" si="22"/>
        <v>#VALUE!</v>
      </c>
      <c r="N213" s="43" t="e" vm="1">
        <f t="shared" si="19"/>
        <v>#VALUE!</v>
      </c>
      <c r="O213" s="43" t="e" vm="2">
        <f>[1]!genUniform($I$9,$I$10)</f>
        <v>#VALUE!</v>
      </c>
      <c r="P213" s="43" t="e" vm="1">
        <f t="shared" si="23"/>
        <v>#VALUE!</v>
      </c>
      <c r="Q213" s="43" t="e" vm="1">
        <f t="shared" si="20"/>
        <v>#VALUE!</v>
      </c>
    </row>
    <row r="214" spans="1:17">
      <c r="A214" s="43">
        <v>204</v>
      </c>
      <c r="C214" s="43" t="e" vm="2">
        <f>[1]!GenLimitNormal($C$9,$C$10,0,1000,0)</f>
        <v>#VALUE!</v>
      </c>
      <c r="D214" s="43" t="e" vm="2">
        <f>[1]!GenBetaPERT(0,$D$9,1)</f>
        <v>#VALUE!</v>
      </c>
      <c r="E214" s="43" t="e" vm="2">
        <f>[1]!GenLognormal(E$9,E$10)</f>
        <v>#VALUE!</v>
      </c>
      <c r="F214" s="43" t="e" vm="2">
        <f>[1]!GenLognormal($F$9,$F$10)</f>
        <v>#VALUE!</v>
      </c>
      <c r="G214" s="43" t="e" vm="2">
        <f>[1]!GenLognormal($G$9,$G$10)</f>
        <v>#VALUE!</v>
      </c>
      <c r="H214" s="43" t="e" vm="2">
        <f>[1]!genNormal($H$9,$H$10)</f>
        <v>#VALUE!</v>
      </c>
      <c r="I214" s="43" t="e" vm="2">
        <f>[1]!genUniform($I$9,$I$10)</f>
        <v>#VALUE!</v>
      </c>
      <c r="J214" s="43" t="e" vm="1">
        <f t="shared" si="21"/>
        <v>#VALUE!</v>
      </c>
      <c r="K214" s="43" t="e" vm="1">
        <f t="shared" si="18"/>
        <v>#VALUE!</v>
      </c>
      <c r="L214" s="43" t="e" vm="2">
        <f>[1]!genUniform($I$9,$I$10)</f>
        <v>#VALUE!</v>
      </c>
      <c r="M214" s="43" t="e" vm="1">
        <f t="shared" si="22"/>
        <v>#VALUE!</v>
      </c>
      <c r="N214" s="43" t="e" vm="1">
        <f t="shared" si="19"/>
        <v>#VALUE!</v>
      </c>
      <c r="O214" s="43" t="e" vm="2">
        <f>[1]!genUniform($I$9,$I$10)</f>
        <v>#VALUE!</v>
      </c>
      <c r="P214" s="43" t="e" vm="1">
        <f t="shared" si="23"/>
        <v>#VALUE!</v>
      </c>
      <c r="Q214" s="43" t="e" vm="1">
        <f t="shared" si="20"/>
        <v>#VALUE!</v>
      </c>
    </row>
    <row r="215" spans="1:17">
      <c r="A215" s="43">
        <v>205</v>
      </c>
      <c r="C215" s="43" t="e" vm="2">
        <f>[1]!GenLimitNormal($C$9,$C$10,0,1000,0)</f>
        <v>#VALUE!</v>
      </c>
      <c r="D215" s="43" t="e" vm="2">
        <f>[1]!GenBetaPERT(0,$D$9,1)</f>
        <v>#VALUE!</v>
      </c>
      <c r="E215" s="43" t="e" vm="2">
        <f>[1]!GenLognormal(E$9,E$10)</f>
        <v>#VALUE!</v>
      </c>
      <c r="F215" s="43" t="e" vm="2">
        <f>[1]!GenLognormal($F$9,$F$10)</f>
        <v>#VALUE!</v>
      </c>
      <c r="G215" s="43" t="e" vm="2">
        <f>[1]!GenLognormal($G$9,$G$10)</f>
        <v>#VALUE!</v>
      </c>
      <c r="H215" s="43" t="e" vm="2">
        <f>[1]!genNormal($H$9,$H$10)</f>
        <v>#VALUE!</v>
      </c>
      <c r="I215" s="43" t="e" vm="2">
        <f>[1]!genUniform($I$9,$I$10)</f>
        <v>#VALUE!</v>
      </c>
      <c r="J215" s="43" t="e" vm="1">
        <f t="shared" si="21"/>
        <v>#VALUE!</v>
      </c>
      <c r="K215" s="43" t="e" vm="1">
        <f t="shared" si="18"/>
        <v>#VALUE!</v>
      </c>
      <c r="L215" s="43" t="e" vm="2">
        <f>[1]!genUniform($I$9,$I$10)</f>
        <v>#VALUE!</v>
      </c>
      <c r="M215" s="43" t="e" vm="1">
        <f t="shared" si="22"/>
        <v>#VALUE!</v>
      </c>
      <c r="N215" s="43" t="e" vm="1">
        <f t="shared" si="19"/>
        <v>#VALUE!</v>
      </c>
      <c r="O215" s="43" t="e" vm="2">
        <f>[1]!genUniform($I$9,$I$10)</f>
        <v>#VALUE!</v>
      </c>
      <c r="P215" s="43" t="e" vm="1">
        <f t="shared" si="23"/>
        <v>#VALUE!</v>
      </c>
      <c r="Q215" s="43" t="e" vm="1">
        <f t="shared" si="20"/>
        <v>#VALUE!</v>
      </c>
    </row>
    <row r="216" spans="1:17">
      <c r="A216" s="43">
        <v>206</v>
      </c>
      <c r="C216" s="43" t="e" vm="2">
        <f>[1]!GenLimitNormal($C$9,$C$10,0,1000,0)</f>
        <v>#VALUE!</v>
      </c>
      <c r="D216" s="43" t="e" vm="2">
        <f>[1]!GenBetaPERT(0,$D$9,1)</f>
        <v>#VALUE!</v>
      </c>
      <c r="E216" s="43" t="e" vm="2">
        <f>[1]!GenLognormal(E$9,E$10)</f>
        <v>#VALUE!</v>
      </c>
      <c r="F216" s="43" t="e" vm="2">
        <f>[1]!GenLognormal($F$9,$F$10)</f>
        <v>#VALUE!</v>
      </c>
      <c r="G216" s="43" t="e" vm="2">
        <f>[1]!GenLognormal($G$9,$G$10)</f>
        <v>#VALUE!</v>
      </c>
      <c r="H216" s="43" t="e" vm="2">
        <f>[1]!genNormal($H$9,$H$10)</f>
        <v>#VALUE!</v>
      </c>
      <c r="I216" s="43" t="e" vm="2">
        <f>[1]!genUniform($I$9,$I$10)</f>
        <v>#VALUE!</v>
      </c>
      <c r="J216" s="43" t="e" vm="1">
        <f t="shared" si="21"/>
        <v>#VALUE!</v>
      </c>
      <c r="K216" s="43" t="e" vm="1">
        <f t="shared" si="18"/>
        <v>#VALUE!</v>
      </c>
      <c r="L216" s="43" t="e" vm="2">
        <f>[1]!genUniform($I$9,$I$10)</f>
        <v>#VALUE!</v>
      </c>
      <c r="M216" s="43" t="e" vm="1">
        <f t="shared" si="22"/>
        <v>#VALUE!</v>
      </c>
      <c r="N216" s="43" t="e" vm="1">
        <f t="shared" si="19"/>
        <v>#VALUE!</v>
      </c>
      <c r="O216" s="43" t="e" vm="2">
        <f>[1]!genUniform($I$9,$I$10)</f>
        <v>#VALUE!</v>
      </c>
      <c r="P216" s="43" t="e" vm="1">
        <f t="shared" si="23"/>
        <v>#VALUE!</v>
      </c>
      <c r="Q216" s="43" t="e" vm="1">
        <f t="shared" si="20"/>
        <v>#VALUE!</v>
      </c>
    </row>
    <row r="217" spans="1:17">
      <c r="A217" s="43">
        <v>207</v>
      </c>
      <c r="C217" s="43" t="e" vm="2">
        <f>[1]!GenLimitNormal($C$9,$C$10,0,1000,0)</f>
        <v>#VALUE!</v>
      </c>
      <c r="D217" s="43" t="e" vm="2">
        <f>[1]!GenBetaPERT(0,$D$9,1)</f>
        <v>#VALUE!</v>
      </c>
      <c r="E217" s="43" t="e" vm="2">
        <f>[1]!GenLognormal(E$9,E$10)</f>
        <v>#VALUE!</v>
      </c>
      <c r="F217" s="43" t="e" vm="2">
        <f>[1]!GenLognormal($F$9,$F$10)</f>
        <v>#VALUE!</v>
      </c>
      <c r="G217" s="43" t="e" vm="2">
        <f>[1]!GenLognormal($G$9,$G$10)</f>
        <v>#VALUE!</v>
      </c>
      <c r="H217" s="43" t="e" vm="2">
        <f>[1]!genNormal($H$9,$H$10)</f>
        <v>#VALUE!</v>
      </c>
      <c r="I217" s="43" t="e" vm="2">
        <f>[1]!genUniform($I$9,$I$10)</f>
        <v>#VALUE!</v>
      </c>
      <c r="J217" s="43" t="e" vm="1">
        <f t="shared" si="21"/>
        <v>#VALUE!</v>
      </c>
      <c r="K217" s="43" t="e" vm="1">
        <f t="shared" si="18"/>
        <v>#VALUE!</v>
      </c>
      <c r="L217" s="43" t="e" vm="2">
        <f>[1]!genUniform($I$9,$I$10)</f>
        <v>#VALUE!</v>
      </c>
      <c r="M217" s="43" t="e" vm="1">
        <f t="shared" si="22"/>
        <v>#VALUE!</v>
      </c>
      <c r="N217" s="43" t="e" vm="1">
        <f t="shared" si="19"/>
        <v>#VALUE!</v>
      </c>
      <c r="O217" s="43" t="e" vm="2">
        <f>[1]!genUniform($I$9,$I$10)</f>
        <v>#VALUE!</v>
      </c>
      <c r="P217" s="43" t="e" vm="1">
        <f t="shared" si="23"/>
        <v>#VALUE!</v>
      </c>
      <c r="Q217" s="43" t="e" vm="1">
        <f t="shared" si="20"/>
        <v>#VALUE!</v>
      </c>
    </row>
    <row r="218" spans="1:17">
      <c r="A218" s="43">
        <v>208</v>
      </c>
      <c r="C218" s="43" t="e" vm="2">
        <f>[1]!GenLimitNormal($C$9,$C$10,0,1000,0)</f>
        <v>#VALUE!</v>
      </c>
      <c r="D218" s="43" t="e" vm="2">
        <f>[1]!GenBetaPERT(0,$D$9,1)</f>
        <v>#VALUE!</v>
      </c>
      <c r="E218" s="43" t="e" vm="2">
        <f>[1]!GenLognormal(E$9,E$10)</f>
        <v>#VALUE!</v>
      </c>
      <c r="F218" s="43" t="e" vm="2">
        <f>[1]!GenLognormal($F$9,$F$10)</f>
        <v>#VALUE!</v>
      </c>
      <c r="G218" s="43" t="e" vm="2">
        <f>[1]!GenLognormal($G$9,$G$10)</f>
        <v>#VALUE!</v>
      </c>
      <c r="H218" s="43" t="e" vm="2">
        <f>[1]!genNormal($H$9,$H$10)</f>
        <v>#VALUE!</v>
      </c>
      <c r="I218" s="43" t="e" vm="2">
        <f>[1]!genUniform($I$9,$I$10)</f>
        <v>#VALUE!</v>
      </c>
      <c r="J218" s="43" t="e" vm="1">
        <f t="shared" si="21"/>
        <v>#VALUE!</v>
      </c>
      <c r="K218" s="43" t="e" vm="1">
        <f t="shared" si="18"/>
        <v>#VALUE!</v>
      </c>
      <c r="L218" s="43" t="e" vm="2">
        <f>[1]!genUniform($I$9,$I$10)</f>
        <v>#VALUE!</v>
      </c>
      <c r="M218" s="43" t="e" vm="1">
        <f t="shared" si="22"/>
        <v>#VALUE!</v>
      </c>
      <c r="N218" s="43" t="e" vm="1">
        <f t="shared" si="19"/>
        <v>#VALUE!</v>
      </c>
      <c r="O218" s="43" t="e" vm="2">
        <f>[1]!genUniform($I$9,$I$10)</f>
        <v>#VALUE!</v>
      </c>
      <c r="P218" s="43" t="e" vm="1">
        <f t="shared" si="23"/>
        <v>#VALUE!</v>
      </c>
      <c r="Q218" s="43" t="e" vm="1">
        <f t="shared" si="20"/>
        <v>#VALUE!</v>
      </c>
    </row>
    <row r="219" spans="1:17">
      <c r="A219" s="43">
        <v>209</v>
      </c>
      <c r="C219" s="43" t="e" vm="2">
        <f>[1]!GenLimitNormal($C$9,$C$10,0,1000,0)</f>
        <v>#VALUE!</v>
      </c>
      <c r="D219" s="43" t="e" vm="2">
        <f>[1]!GenBetaPERT(0,$D$9,1)</f>
        <v>#VALUE!</v>
      </c>
      <c r="E219" s="43" t="e" vm="2">
        <f>[1]!GenLognormal(E$9,E$10)</f>
        <v>#VALUE!</v>
      </c>
      <c r="F219" s="43" t="e" vm="2">
        <f>[1]!GenLognormal($F$9,$F$10)</f>
        <v>#VALUE!</v>
      </c>
      <c r="G219" s="43" t="e" vm="2">
        <f>[1]!GenLognormal($G$9,$G$10)</f>
        <v>#VALUE!</v>
      </c>
      <c r="H219" s="43" t="e" vm="2">
        <f>[1]!genNormal($H$9,$H$10)</f>
        <v>#VALUE!</v>
      </c>
      <c r="I219" s="43" t="e" vm="2">
        <f>[1]!genUniform($I$9,$I$10)</f>
        <v>#VALUE!</v>
      </c>
      <c r="J219" s="43" t="e" vm="1">
        <f t="shared" si="21"/>
        <v>#VALUE!</v>
      </c>
      <c r="K219" s="43" t="e" vm="1">
        <f t="shared" si="18"/>
        <v>#VALUE!</v>
      </c>
      <c r="L219" s="43" t="e" vm="2">
        <f>[1]!genUniform($I$9,$I$10)</f>
        <v>#VALUE!</v>
      </c>
      <c r="M219" s="43" t="e" vm="1">
        <f t="shared" si="22"/>
        <v>#VALUE!</v>
      </c>
      <c r="N219" s="43" t="e" vm="1">
        <f t="shared" si="19"/>
        <v>#VALUE!</v>
      </c>
      <c r="O219" s="43" t="e" vm="2">
        <f>[1]!genUniform($I$9,$I$10)</f>
        <v>#VALUE!</v>
      </c>
      <c r="P219" s="43" t="e" vm="1">
        <f t="shared" si="23"/>
        <v>#VALUE!</v>
      </c>
      <c r="Q219" s="43" t="e" vm="1">
        <f t="shared" si="20"/>
        <v>#VALUE!</v>
      </c>
    </row>
    <row r="220" spans="1:17">
      <c r="A220" s="43">
        <v>210</v>
      </c>
      <c r="C220" s="43" t="e" vm="2">
        <f>[1]!GenLimitNormal($C$9,$C$10,0,1000,0)</f>
        <v>#VALUE!</v>
      </c>
      <c r="D220" s="43" t="e" vm="2">
        <f>[1]!GenBetaPERT(0,$D$9,1)</f>
        <v>#VALUE!</v>
      </c>
      <c r="E220" s="43" t="e" vm="2">
        <f>[1]!GenLognormal(E$9,E$10)</f>
        <v>#VALUE!</v>
      </c>
      <c r="F220" s="43" t="e" vm="2">
        <f>[1]!GenLognormal($F$9,$F$10)</f>
        <v>#VALUE!</v>
      </c>
      <c r="G220" s="43" t="e" vm="2">
        <f>[1]!GenLognormal($G$9,$G$10)</f>
        <v>#VALUE!</v>
      </c>
      <c r="H220" s="43" t="e" vm="2">
        <f>[1]!genNormal($H$9,$H$10)</f>
        <v>#VALUE!</v>
      </c>
      <c r="I220" s="43" t="e" vm="2">
        <f>[1]!genUniform($I$9,$I$10)</f>
        <v>#VALUE!</v>
      </c>
      <c r="J220" s="43" t="e" vm="1">
        <f t="shared" si="21"/>
        <v>#VALUE!</v>
      </c>
      <c r="K220" s="43" t="e" vm="1">
        <f t="shared" si="18"/>
        <v>#VALUE!</v>
      </c>
      <c r="L220" s="43" t="e" vm="2">
        <f>[1]!genUniform($I$9,$I$10)</f>
        <v>#VALUE!</v>
      </c>
      <c r="M220" s="43" t="e" vm="1">
        <f t="shared" si="22"/>
        <v>#VALUE!</v>
      </c>
      <c r="N220" s="43" t="e" vm="1">
        <f t="shared" si="19"/>
        <v>#VALUE!</v>
      </c>
      <c r="O220" s="43" t="e" vm="2">
        <f>[1]!genUniform($I$9,$I$10)</f>
        <v>#VALUE!</v>
      </c>
      <c r="P220" s="43" t="e" vm="1">
        <f t="shared" si="23"/>
        <v>#VALUE!</v>
      </c>
      <c r="Q220" s="43" t="e" vm="1">
        <f t="shared" si="20"/>
        <v>#VALUE!</v>
      </c>
    </row>
    <row r="221" spans="1:17">
      <c r="A221" s="43">
        <v>211</v>
      </c>
      <c r="C221" s="43" t="e" vm="2">
        <f>[1]!GenLimitNormal($C$9,$C$10,0,1000,0)</f>
        <v>#VALUE!</v>
      </c>
      <c r="D221" s="43" t="e" vm="2">
        <f>[1]!GenBetaPERT(0,$D$9,1)</f>
        <v>#VALUE!</v>
      </c>
      <c r="E221" s="43" t="e" vm="2">
        <f>[1]!GenLognormal(E$9,E$10)</f>
        <v>#VALUE!</v>
      </c>
      <c r="F221" s="43" t="e" vm="2">
        <f>[1]!GenLognormal($F$9,$F$10)</f>
        <v>#VALUE!</v>
      </c>
      <c r="G221" s="43" t="e" vm="2">
        <f>[1]!GenLognormal($G$9,$G$10)</f>
        <v>#VALUE!</v>
      </c>
      <c r="H221" s="43" t="e" vm="2">
        <f>[1]!genNormal($H$9,$H$10)</f>
        <v>#VALUE!</v>
      </c>
      <c r="I221" s="43" t="e" vm="2">
        <f>[1]!genUniform($I$9,$I$10)</f>
        <v>#VALUE!</v>
      </c>
      <c r="J221" s="43" t="e" vm="1">
        <f t="shared" si="21"/>
        <v>#VALUE!</v>
      </c>
      <c r="K221" s="43" t="e" vm="1">
        <f t="shared" si="18"/>
        <v>#VALUE!</v>
      </c>
      <c r="L221" s="43" t="e" vm="2">
        <f>[1]!genUniform($I$9,$I$10)</f>
        <v>#VALUE!</v>
      </c>
      <c r="M221" s="43" t="e" vm="1">
        <f t="shared" si="22"/>
        <v>#VALUE!</v>
      </c>
      <c r="N221" s="43" t="e" vm="1">
        <f t="shared" si="19"/>
        <v>#VALUE!</v>
      </c>
      <c r="O221" s="43" t="e" vm="2">
        <f>[1]!genUniform($I$9,$I$10)</f>
        <v>#VALUE!</v>
      </c>
      <c r="P221" s="43" t="e" vm="1">
        <f t="shared" si="23"/>
        <v>#VALUE!</v>
      </c>
      <c r="Q221" s="43" t="e" vm="1">
        <f t="shared" si="20"/>
        <v>#VALUE!</v>
      </c>
    </row>
    <row r="222" spans="1:17">
      <c r="A222" s="43">
        <v>212</v>
      </c>
      <c r="C222" s="43" t="e" vm="2">
        <f>[1]!GenLimitNormal($C$9,$C$10,0,1000,0)</f>
        <v>#VALUE!</v>
      </c>
      <c r="D222" s="43" t="e" vm="2">
        <f>[1]!GenBetaPERT(0,$D$9,1)</f>
        <v>#VALUE!</v>
      </c>
      <c r="E222" s="43" t="e" vm="2">
        <f>[1]!GenLognormal(E$9,E$10)</f>
        <v>#VALUE!</v>
      </c>
      <c r="F222" s="43" t="e" vm="2">
        <f>[1]!GenLognormal($F$9,$F$10)</f>
        <v>#VALUE!</v>
      </c>
      <c r="G222" s="43" t="e" vm="2">
        <f>[1]!GenLognormal($G$9,$G$10)</f>
        <v>#VALUE!</v>
      </c>
      <c r="H222" s="43" t="e" vm="2">
        <f>[1]!genNormal($H$9,$H$10)</f>
        <v>#VALUE!</v>
      </c>
      <c r="I222" s="43" t="e" vm="2">
        <f>[1]!genUniform($I$9,$I$10)</f>
        <v>#VALUE!</v>
      </c>
      <c r="J222" s="43" t="e" vm="1">
        <f t="shared" si="21"/>
        <v>#VALUE!</v>
      </c>
      <c r="K222" s="43" t="e" vm="1">
        <f t="shared" si="18"/>
        <v>#VALUE!</v>
      </c>
      <c r="L222" s="43" t="e" vm="2">
        <f>[1]!genUniform($I$9,$I$10)</f>
        <v>#VALUE!</v>
      </c>
      <c r="M222" s="43" t="e" vm="1">
        <f t="shared" si="22"/>
        <v>#VALUE!</v>
      </c>
      <c r="N222" s="43" t="e" vm="1">
        <f t="shared" si="19"/>
        <v>#VALUE!</v>
      </c>
      <c r="O222" s="43" t="e" vm="2">
        <f>[1]!genUniform($I$9,$I$10)</f>
        <v>#VALUE!</v>
      </c>
      <c r="P222" s="43" t="e" vm="1">
        <f t="shared" si="23"/>
        <v>#VALUE!</v>
      </c>
      <c r="Q222" s="43" t="e" vm="1">
        <f t="shared" si="20"/>
        <v>#VALUE!</v>
      </c>
    </row>
    <row r="223" spans="1:17">
      <c r="A223" s="43">
        <v>213</v>
      </c>
      <c r="C223" s="43" t="e" vm="2">
        <f>[1]!GenLimitNormal($C$9,$C$10,0,1000,0)</f>
        <v>#VALUE!</v>
      </c>
      <c r="D223" s="43" t="e" vm="2">
        <f>[1]!GenBetaPERT(0,$D$9,1)</f>
        <v>#VALUE!</v>
      </c>
      <c r="E223" s="43" t="e" vm="2">
        <f>[1]!GenLognormal(E$9,E$10)</f>
        <v>#VALUE!</v>
      </c>
      <c r="F223" s="43" t="e" vm="2">
        <f>[1]!GenLognormal($F$9,$F$10)</f>
        <v>#VALUE!</v>
      </c>
      <c r="G223" s="43" t="e" vm="2">
        <f>[1]!GenLognormal($G$9,$G$10)</f>
        <v>#VALUE!</v>
      </c>
      <c r="H223" s="43" t="e" vm="2">
        <f>[1]!genNormal($H$9,$H$10)</f>
        <v>#VALUE!</v>
      </c>
      <c r="I223" s="43" t="e" vm="2">
        <f>[1]!genUniform($I$9,$I$10)</f>
        <v>#VALUE!</v>
      </c>
      <c r="J223" s="43" t="e" vm="1">
        <f t="shared" si="21"/>
        <v>#VALUE!</v>
      </c>
      <c r="K223" s="43" t="e" vm="1">
        <f t="shared" si="18"/>
        <v>#VALUE!</v>
      </c>
      <c r="L223" s="43" t="e" vm="2">
        <f>[1]!genUniform($I$9,$I$10)</f>
        <v>#VALUE!</v>
      </c>
      <c r="M223" s="43" t="e" vm="1">
        <f t="shared" si="22"/>
        <v>#VALUE!</v>
      </c>
      <c r="N223" s="43" t="e" vm="1">
        <f t="shared" si="19"/>
        <v>#VALUE!</v>
      </c>
      <c r="O223" s="43" t="e" vm="2">
        <f>[1]!genUniform($I$9,$I$10)</f>
        <v>#VALUE!</v>
      </c>
      <c r="P223" s="43" t="e" vm="1">
        <f t="shared" si="23"/>
        <v>#VALUE!</v>
      </c>
      <c r="Q223" s="43" t="e" vm="1">
        <f t="shared" si="20"/>
        <v>#VALUE!</v>
      </c>
    </row>
    <row r="224" spans="1:17">
      <c r="A224" s="43">
        <v>214</v>
      </c>
      <c r="C224" s="43" t="e" vm="2">
        <f>[1]!GenLimitNormal($C$9,$C$10,0,1000,0)</f>
        <v>#VALUE!</v>
      </c>
      <c r="D224" s="43" t="e" vm="2">
        <f>[1]!GenBetaPERT(0,$D$9,1)</f>
        <v>#VALUE!</v>
      </c>
      <c r="E224" s="43" t="e" vm="2">
        <f>[1]!GenLognormal(E$9,E$10)</f>
        <v>#VALUE!</v>
      </c>
      <c r="F224" s="43" t="e" vm="2">
        <f>[1]!GenLognormal($F$9,$F$10)</f>
        <v>#VALUE!</v>
      </c>
      <c r="G224" s="43" t="e" vm="2">
        <f>[1]!GenLognormal($G$9,$G$10)</f>
        <v>#VALUE!</v>
      </c>
      <c r="H224" s="43" t="e" vm="2">
        <f>[1]!genNormal($H$9,$H$10)</f>
        <v>#VALUE!</v>
      </c>
      <c r="I224" s="43" t="e" vm="2">
        <f>[1]!genUniform($I$9,$I$10)</f>
        <v>#VALUE!</v>
      </c>
      <c r="J224" s="43" t="e" vm="1">
        <f t="shared" si="21"/>
        <v>#VALUE!</v>
      </c>
      <c r="K224" s="43" t="e" vm="1">
        <f t="shared" si="18"/>
        <v>#VALUE!</v>
      </c>
      <c r="L224" s="43" t="e" vm="2">
        <f>[1]!genUniform($I$9,$I$10)</f>
        <v>#VALUE!</v>
      </c>
      <c r="M224" s="43" t="e" vm="1">
        <f t="shared" si="22"/>
        <v>#VALUE!</v>
      </c>
      <c r="N224" s="43" t="e" vm="1">
        <f t="shared" si="19"/>
        <v>#VALUE!</v>
      </c>
      <c r="O224" s="43" t="e" vm="2">
        <f>[1]!genUniform($I$9,$I$10)</f>
        <v>#VALUE!</v>
      </c>
      <c r="P224" s="43" t="e" vm="1">
        <f t="shared" si="23"/>
        <v>#VALUE!</v>
      </c>
      <c r="Q224" s="43" t="e" vm="1">
        <f t="shared" si="20"/>
        <v>#VALUE!</v>
      </c>
    </row>
    <row r="225" spans="1:17">
      <c r="A225" s="43">
        <v>215</v>
      </c>
      <c r="C225" s="43" t="e" vm="2">
        <f>[1]!GenLimitNormal($C$9,$C$10,0,1000,0)</f>
        <v>#VALUE!</v>
      </c>
      <c r="D225" s="43" t="e" vm="2">
        <f>[1]!GenBetaPERT(0,$D$9,1)</f>
        <v>#VALUE!</v>
      </c>
      <c r="E225" s="43" t="e" vm="2">
        <f>[1]!GenLognormal(E$9,E$10)</f>
        <v>#VALUE!</v>
      </c>
      <c r="F225" s="43" t="e" vm="2">
        <f>[1]!GenLognormal($F$9,$F$10)</f>
        <v>#VALUE!</v>
      </c>
      <c r="G225" s="43" t="e" vm="2">
        <f>[1]!GenLognormal($G$9,$G$10)</f>
        <v>#VALUE!</v>
      </c>
      <c r="H225" s="43" t="e" vm="2">
        <f>[1]!genNormal($H$9,$H$10)</f>
        <v>#VALUE!</v>
      </c>
      <c r="I225" s="43" t="e" vm="2">
        <f>[1]!genUniform($I$9,$I$10)</f>
        <v>#VALUE!</v>
      </c>
      <c r="J225" s="43" t="e" vm="1">
        <f t="shared" si="21"/>
        <v>#VALUE!</v>
      </c>
      <c r="K225" s="43" t="e" vm="1">
        <f t="shared" si="18"/>
        <v>#VALUE!</v>
      </c>
      <c r="L225" s="43" t="e" vm="2">
        <f>[1]!genUniform($I$9,$I$10)</f>
        <v>#VALUE!</v>
      </c>
      <c r="M225" s="43" t="e" vm="1">
        <f t="shared" si="22"/>
        <v>#VALUE!</v>
      </c>
      <c r="N225" s="43" t="e" vm="1">
        <f t="shared" si="19"/>
        <v>#VALUE!</v>
      </c>
      <c r="O225" s="43" t="e" vm="2">
        <f>[1]!genUniform($I$9,$I$10)</f>
        <v>#VALUE!</v>
      </c>
      <c r="P225" s="43" t="e" vm="1">
        <f t="shared" si="23"/>
        <v>#VALUE!</v>
      </c>
      <c r="Q225" s="43" t="e" vm="1">
        <f t="shared" si="20"/>
        <v>#VALUE!</v>
      </c>
    </row>
    <row r="226" spans="1:17">
      <c r="A226" s="43">
        <v>216</v>
      </c>
      <c r="C226" s="43" t="e" vm="2">
        <f>[1]!GenLimitNormal($C$9,$C$10,0,1000,0)</f>
        <v>#VALUE!</v>
      </c>
      <c r="D226" s="43" t="e" vm="2">
        <f>[1]!GenBetaPERT(0,$D$9,1)</f>
        <v>#VALUE!</v>
      </c>
      <c r="E226" s="43" t="e" vm="2">
        <f>[1]!GenLognormal(E$9,E$10)</f>
        <v>#VALUE!</v>
      </c>
      <c r="F226" s="43" t="e" vm="2">
        <f>[1]!GenLognormal($F$9,$F$10)</f>
        <v>#VALUE!</v>
      </c>
      <c r="G226" s="43" t="e" vm="2">
        <f>[1]!GenLognormal($G$9,$G$10)</f>
        <v>#VALUE!</v>
      </c>
      <c r="H226" s="43" t="e" vm="2">
        <f>[1]!genNormal($H$9,$H$10)</f>
        <v>#VALUE!</v>
      </c>
      <c r="I226" s="43" t="e" vm="2">
        <f>[1]!genUniform($I$9,$I$10)</f>
        <v>#VALUE!</v>
      </c>
      <c r="J226" s="43" t="e" vm="1">
        <f t="shared" si="21"/>
        <v>#VALUE!</v>
      </c>
      <c r="K226" s="43" t="e" vm="1">
        <f t="shared" si="18"/>
        <v>#VALUE!</v>
      </c>
      <c r="L226" s="43" t="e" vm="2">
        <f>[1]!genUniform($I$9,$I$10)</f>
        <v>#VALUE!</v>
      </c>
      <c r="M226" s="43" t="e" vm="1">
        <f t="shared" si="22"/>
        <v>#VALUE!</v>
      </c>
      <c r="N226" s="43" t="e" vm="1">
        <f t="shared" si="19"/>
        <v>#VALUE!</v>
      </c>
      <c r="O226" s="43" t="e" vm="2">
        <f>[1]!genUniform($I$9,$I$10)</f>
        <v>#VALUE!</v>
      </c>
      <c r="P226" s="43" t="e" vm="1">
        <f t="shared" si="23"/>
        <v>#VALUE!</v>
      </c>
      <c r="Q226" s="43" t="e" vm="1">
        <f t="shared" si="20"/>
        <v>#VALUE!</v>
      </c>
    </row>
    <row r="227" spans="1:17">
      <c r="A227" s="43">
        <v>217</v>
      </c>
      <c r="C227" s="43" t="e" vm="2">
        <f>[1]!GenLimitNormal($C$9,$C$10,0,1000,0)</f>
        <v>#VALUE!</v>
      </c>
      <c r="D227" s="43" t="e" vm="2">
        <f>[1]!GenBetaPERT(0,$D$9,1)</f>
        <v>#VALUE!</v>
      </c>
      <c r="E227" s="43" t="e" vm="2">
        <f>[1]!GenLognormal(E$9,E$10)</f>
        <v>#VALUE!</v>
      </c>
      <c r="F227" s="43" t="e" vm="2">
        <f>[1]!GenLognormal($F$9,$F$10)</f>
        <v>#VALUE!</v>
      </c>
      <c r="G227" s="43" t="e" vm="2">
        <f>[1]!GenLognormal($G$9,$G$10)</f>
        <v>#VALUE!</v>
      </c>
      <c r="H227" s="43" t="e" vm="2">
        <f>[1]!genNormal($H$9,$H$10)</f>
        <v>#VALUE!</v>
      </c>
      <c r="I227" s="43" t="e" vm="2">
        <f>[1]!genUniform($I$9,$I$10)</f>
        <v>#VALUE!</v>
      </c>
      <c r="J227" s="43" t="e" vm="1">
        <f t="shared" si="21"/>
        <v>#VALUE!</v>
      </c>
      <c r="K227" s="43" t="e" vm="1">
        <f t="shared" si="18"/>
        <v>#VALUE!</v>
      </c>
      <c r="L227" s="43" t="e" vm="2">
        <f>[1]!genUniform($I$9,$I$10)</f>
        <v>#VALUE!</v>
      </c>
      <c r="M227" s="43" t="e" vm="1">
        <f t="shared" si="22"/>
        <v>#VALUE!</v>
      </c>
      <c r="N227" s="43" t="e" vm="1">
        <f t="shared" si="19"/>
        <v>#VALUE!</v>
      </c>
      <c r="O227" s="43" t="e" vm="2">
        <f>[1]!genUniform($I$9,$I$10)</f>
        <v>#VALUE!</v>
      </c>
      <c r="P227" s="43" t="e" vm="1">
        <f t="shared" si="23"/>
        <v>#VALUE!</v>
      </c>
      <c r="Q227" s="43" t="e" vm="1">
        <f t="shared" si="20"/>
        <v>#VALUE!</v>
      </c>
    </row>
    <row r="228" spans="1:17">
      <c r="A228" s="43">
        <v>218</v>
      </c>
      <c r="C228" s="43" t="e" vm="2">
        <f>[1]!GenLimitNormal($C$9,$C$10,0,1000,0)</f>
        <v>#VALUE!</v>
      </c>
      <c r="D228" s="43" t="e" vm="2">
        <f>[1]!GenBetaPERT(0,$D$9,1)</f>
        <v>#VALUE!</v>
      </c>
      <c r="E228" s="43" t="e" vm="2">
        <f>[1]!GenLognormal(E$9,E$10)</f>
        <v>#VALUE!</v>
      </c>
      <c r="F228" s="43" t="e" vm="2">
        <f>[1]!GenLognormal($F$9,$F$10)</f>
        <v>#VALUE!</v>
      </c>
      <c r="G228" s="43" t="e" vm="2">
        <f>[1]!GenLognormal($G$9,$G$10)</f>
        <v>#VALUE!</v>
      </c>
      <c r="H228" s="43" t="e" vm="2">
        <f>[1]!genNormal($H$9,$H$10)</f>
        <v>#VALUE!</v>
      </c>
      <c r="I228" s="43" t="e" vm="2">
        <f>[1]!genUniform($I$9,$I$10)</f>
        <v>#VALUE!</v>
      </c>
      <c r="J228" s="43" t="e" vm="1">
        <f t="shared" si="21"/>
        <v>#VALUE!</v>
      </c>
      <c r="K228" s="43" t="e" vm="1">
        <f t="shared" si="18"/>
        <v>#VALUE!</v>
      </c>
      <c r="L228" s="43" t="e" vm="2">
        <f>[1]!genUniform($I$9,$I$10)</f>
        <v>#VALUE!</v>
      </c>
      <c r="M228" s="43" t="e" vm="1">
        <f t="shared" si="22"/>
        <v>#VALUE!</v>
      </c>
      <c r="N228" s="43" t="e" vm="1">
        <f t="shared" si="19"/>
        <v>#VALUE!</v>
      </c>
      <c r="O228" s="43" t="e" vm="2">
        <f>[1]!genUniform($I$9,$I$10)</f>
        <v>#VALUE!</v>
      </c>
      <c r="P228" s="43" t="e" vm="1">
        <f t="shared" si="23"/>
        <v>#VALUE!</v>
      </c>
      <c r="Q228" s="43" t="e" vm="1">
        <f t="shared" si="20"/>
        <v>#VALUE!</v>
      </c>
    </row>
    <row r="229" spans="1:17">
      <c r="A229" s="43">
        <v>219</v>
      </c>
      <c r="C229" s="43" t="e" vm="2">
        <f>[1]!GenLimitNormal($C$9,$C$10,0,1000,0)</f>
        <v>#VALUE!</v>
      </c>
      <c r="D229" s="43" t="e" vm="2">
        <f>[1]!GenBetaPERT(0,$D$9,1)</f>
        <v>#VALUE!</v>
      </c>
      <c r="E229" s="43" t="e" vm="2">
        <f>[1]!GenLognormal(E$9,E$10)</f>
        <v>#VALUE!</v>
      </c>
      <c r="F229" s="43" t="e" vm="2">
        <f>[1]!GenLognormal($F$9,$F$10)</f>
        <v>#VALUE!</v>
      </c>
      <c r="G229" s="43" t="e" vm="2">
        <f>[1]!GenLognormal($G$9,$G$10)</f>
        <v>#VALUE!</v>
      </c>
      <c r="H229" s="43" t="e" vm="2">
        <f>[1]!genNormal($H$9,$H$10)</f>
        <v>#VALUE!</v>
      </c>
      <c r="I229" s="43" t="e" vm="2">
        <f>[1]!genUniform($I$9,$I$10)</f>
        <v>#VALUE!</v>
      </c>
      <c r="J229" s="43" t="e" vm="1">
        <f t="shared" si="21"/>
        <v>#VALUE!</v>
      </c>
      <c r="K229" s="43" t="e" vm="1">
        <f t="shared" si="18"/>
        <v>#VALUE!</v>
      </c>
      <c r="L229" s="43" t="e" vm="2">
        <f>[1]!genUniform($I$9,$I$10)</f>
        <v>#VALUE!</v>
      </c>
      <c r="M229" s="43" t="e" vm="1">
        <f t="shared" si="22"/>
        <v>#VALUE!</v>
      </c>
      <c r="N229" s="43" t="e" vm="1">
        <f t="shared" si="19"/>
        <v>#VALUE!</v>
      </c>
      <c r="O229" s="43" t="e" vm="2">
        <f>[1]!genUniform($I$9,$I$10)</f>
        <v>#VALUE!</v>
      </c>
      <c r="P229" s="43" t="e" vm="1">
        <f t="shared" si="23"/>
        <v>#VALUE!</v>
      </c>
      <c r="Q229" s="43" t="e" vm="1">
        <f t="shared" si="20"/>
        <v>#VALUE!</v>
      </c>
    </row>
    <row r="230" spans="1:17">
      <c r="A230" s="43">
        <v>220</v>
      </c>
      <c r="C230" s="43" t="e" vm="2">
        <f>[1]!GenLimitNormal($C$9,$C$10,0,1000,0)</f>
        <v>#VALUE!</v>
      </c>
      <c r="D230" s="43" t="e" vm="2">
        <f>[1]!GenBetaPERT(0,$D$9,1)</f>
        <v>#VALUE!</v>
      </c>
      <c r="E230" s="43" t="e" vm="2">
        <f>[1]!GenLognormal(E$9,E$10)</f>
        <v>#VALUE!</v>
      </c>
      <c r="F230" s="43" t="e" vm="2">
        <f>[1]!GenLognormal($F$9,$F$10)</f>
        <v>#VALUE!</v>
      </c>
      <c r="G230" s="43" t="e" vm="2">
        <f>[1]!GenLognormal($G$9,$G$10)</f>
        <v>#VALUE!</v>
      </c>
      <c r="H230" s="43" t="e" vm="2">
        <f>[1]!genNormal($H$9,$H$10)</f>
        <v>#VALUE!</v>
      </c>
      <c r="I230" s="43" t="e" vm="2">
        <f>[1]!genUniform($I$9,$I$10)</f>
        <v>#VALUE!</v>
      </c>
      <c r="J230" s="43" t="e" vm="1">
        <f t="shared" si="21"/>
        <v>#VALUE!</v>
      </c>
      <c r="K230" s="43" t="e" vm="1">
        <f t="shared" si="18"/>
        <v>#VALUE!</v>
      </c>
      <c r="L230" s="43" t="e" vm="2">
        <f>[1]!genUniform($I$9,$I$10)</f>
        <v>#VALUE!</v>
      </c>
      <c r="M230" s="43" t="e" vm="1">
        <f t="shared" si="22"/>
        <v>#VALUE!</v>
      </c>
      <c r="N230" s="43" t="e" vm="1">
        <f t="shared" si="19"/>
        <v>#VALUE!</v>
      </c>
      <c r="O230" s="43" t="e" vm="2">
        <f>[1]!genUniform($I$9,$I$10)</f>
        <v>#VALUE!</v>
      </c>
      <c r="P230" s="43" t="e" vm="1">
        <f t="shared" si="23"/>
        <v>#VALUE!</v>
      </c>
      <c r="Q230" s="43" t="e" vm="1">
        <f t="shared" si="20"/>
        <v>#VALUE!</v>
      </c>
    </row>
    <row r="231" spans="1:17">
      <c r="A231" s="43">
        <v>221</v>
      </c>
      <c r="C231" s="43" t="e" vm="2">
        <f>[1]!GenLimitNormal($C$9,$C$10,0,1000,0)</f>
        <v>#VALUE!</v>
      </c>
      <c r="D231" s="43" t="e" vm="2">
        <f>[1]!GenBetaPERT(0,$D$9,1)</f>
        <v>#VALUE!</v>
      </c>
      <c r="E231" s="43" t="e" vm="2">
        <f>[1]!GenLognormal(E$9,E$10)</f>
        <v>#VALUE!</v>
      </c>
      <c r="F231" s="43" t="e" vm="2">
        <f>[1]!GenLognormal($F$9,$F$10)</f>
        <v>#VALUE!</v>
      </c>
      <c r="G231" s="43" t="e" vm="2">
        <f>[1]!GenLognormal($G$9,$G$10)</f>
        <v>#VALUE!</v>
      </c>
      <c r="H231" s="43" t="e" vm="2">
        <f>[1]!genNormal($H$9,$H$10)</f>
        <v>#VALUE!</v>
      </c>
      <c r="I231" s="43" t="e" vm="2">
        <f>[1]!genUniform($I$9,$I$10)</f>
        <v>#VALUE!</v>
      </c>
      <c r="J231" s="43" t="e" vm="1">
        <f t="shared" si="21"/>
        <v>#VALUE!</v>
      </c>
      <c r="K231" s="43" t="e" vm="1">
        <f t="shared" si="18"/>
        <v>#VALUE!</v>
      </c>
      <c r="L231" s="43" t="e" vm="2">
        <f>[1]!genUniform($I$9,$I$10)</f>
        <v>#VALUE!</v>
      </c>
      <c r="M231" s="43" t="e" vm="1">
        <f t="shared" si="22"/>
        <v>#VALUE!</v>
      </c>
      <c r="N231" s="43" t="e" vm="1">
        <f t="shared" si="19"/>
        <v>#VALUE!</v>
      </c>
      <c r="O231" s="43" t="e" vm="2">
        <f>[1]!genUniform($I$9,$I$10)</f>
        <v>#VALUE!</v>
      </c>
      <c r="P231" s="43" t="e" vm="1">
        <f t="shared" si="23"/>
        <v>#VALUE!</v>
      </c>
      <c r="Q231" s="43" t="e" vm="1">
        <f t="shared" si="20"/>
        <v>#VALUE!</v>
      </c>
    </row>
    <row r="232" spans="1:17">
      <c r="A232" s="43">
        <v>222</v>
      </c>
      <c r="C232" s="43" t="e" vm="2">
        <f>[1]!GenLimitNormal($C$9,$C$10,0,1000,0)</f>
        <v>#VALUE!</v>
      </c>
      <c r="D232" s="43" t="e" vm="2">
        <f>[1]!GenBetaPERT(0,$D$9,1)</f>
        <v>#VALUE!</v>
      </c>
      <c r="E232" s="43" t="e" vm="2">
        <f>[1]!GenLognormal(E$9,E$10)</f>
        <v>#VALUE!</v>
      </c>
      <c r="F232" s="43" t="e" vm="2">
        <f>[1]!GenLognormal($F$9,$F$10)</f>
        <v>#VALUE!</v>
      </c>
      <c r="G232" s="43" t="e" vm="2">
        <f>[1]!GenLognormal($G$9,$G$10)</f>
        <v>#VALUE!</v>
      </c>
      <c r="H232" s="43" t="e" vm="2">
        <f>[1]!genNormal($H$9,$H$10)</f>
        <v>#VALUE!</v>
      </c>
      <c r="I232" s="43" t="e" vm="2">
        <f>[1]!genUniform($I$9,$I$10)</f>
        <v>#VALUE!</v>
      </c>
      <c r="J232" s="43" t="e" vm="1">
        <f t="shared" si="21"/>
        <v>#VALUE!</v>
      </c>
      <c r="K232" s="43" t="e" vm="1">
        <f t="shared" si="18"/>
        <v>#VALUE!</v>
      </c>
      <c r="L232" s="43" t="e" vm="2">
        <f>[1]!genUniform($I$9,$I$10)</f>
        <v>#VALUE!</v>
      </c>
      <c r="M232" s="43" t="e" vm="1">
        <f t="shared" si="22"/>
        <v>#VALUE!</v>
      </c>
      <c r="N232" s="43" t="e" vm="1">
        <f t="shared" si="19"/>
        <v>#VALUE!</v>
      </c>
      <c r="O232" s="43" t="e" vm="2">
        <f>[1]!genUniform($I$9,$I$10)</f>
        <v>#VALUE!</v>
      </c>
      <c r="P232" s="43" t="e" vm="1">
        <f t="shared" si="23"/>
        <v>#VALUE!</v>
      </c>
      <c r="Q232" s="43" t="e" vm="1">
        <f t="shared" si="20"/>
        <v>#VALUE!</v>
      </c>
    </row>
    <row r="233" spans="1:17">
      <c r="A233" s="43">
        <v>223</v>
      </c>
      <c r="C233" s="43" t="e" vm="2">
        <f>[1]!GenLimitNormal($C$9,$C$10,0,1000,0)</f>
        <v>#VALUE!</v>
      </c>
      <c r="D233" s="43" t="e" vm="2">
        <f>[1]!GenBetaPERT(0,$D$9,1)</f>
        <v>#VALUE!</v>
      </c>
      <c r="E233" s="43" t="e" vm="2">
        <f>[1]!GenLognormal(E$9,E$10)</f>
        <v>#VALUE!</v>
      </c>
      <c r="F233" s="43" t="e" vm="2">
        <f>[1]!GenLognormal($F$9,$F$10)</f>
        <v>#VALUE!</v>
      </c>
      <c r="G233" s="43" t="e" vm="2">
        <f>[1]!GenLognormal($G$9,$G$10)</f>
        <v>#VALUE!</v>
      </c>
      <c r="H233" s="43" t="e" vm="2">
        <f>[1]!genNormal($H$9,$H$10)</f>
        <v>#VALUE!</v>
      </c>
      <c r="I233" s="43" t="e" vm="2">
        <f>[1]!genUniform($I$9,$I$10)</f>
        <v>#VALUE!</v>
      </c>
      <c r="J233" s="43" t="e" vm="1">
        <f t="shared" si="21"/>
        <v>#VALUE!</v>
      </c>
      <c r="K233" s="43" t="e" vm="1">
        <f t="shared" si="18"/>
        <v>#VALUE!</v>
      </c>
      <c r="L233" s="43" t="e" vm="2">
        <f>[1]!genUniform($I$9,$I$10)</f>
        <v>#VALUE!</v>
      </c>
      <c r="M233" s="43" t="e" vm="1">
        <f t="shared" si="22"/>
        <v>#VALUE!</v>
      </c>
      <c r="N233" s="43" t="e" vm="1">
        <f t="shared" si="19"/>
        <v>#VALUE!</v>
      </c>
      <c r="O233" s="43" t="e" vm="2">
        <f>[1]!genUniform($I$9,$I$10)</f>
        <v>#VALUE!</v>
      </c>
      <c r="P233" s="43" t="e" vm="1">
        <f t="shared" si="23"/>
        <v>#VALUE!</v>
      </c>
      <c r="Q233" s="43" t="e" vm="1">
        <f t="shared" si="20"/>
        <v>#VALUE!</v>
      </c>
    </row>
    <row r="234" spans="1:17">
      <c r="A234" s="43">
        <v>224</v>
      </c>
      <c r="C234" s="43" t="e" vm="2">
        <f>[1]!GenLimitNormal($C$9,$C$10,0,1000,0)</f>
        <v>#VALUE!</v>
      </c>
      <c r="D234" s="43" t="e" vm="2">
        <f>[1]!GenBetaPERT(0,$D$9,1)</f>
        <v>#VALUE!</v>
      </c>
      <c r="E234" s="43" t="e" vm="2">
        <f>[1]!GenLognormal(E$9,E$10)</f>
        <v>#VALUE!</v>
      </c>
      <c r="F234" s="43" t="e" vm="2">
        <f>[1]!GenLognormal($F$9,$F$10)</f>
        <v>#VALUE!</v>
      </c>
      <c r="G234" s="43" t="e" vm="2">
        <f>[1]!GenLognormal($G$9,$G$10)</f>
        <v>#VALUE!</v>
      </c>
      <c r="H234" s="43" t="e" vm="2">
        <f>[1]!genNormal($H$9,$H$10)</f>
        <v>#VALUE!</v>
      </c>
      <c r="I234" s="43" t="e" vm="2">
        <f>[1]!genUniform($I$9,$I$10)</f>
        <v>#VALUE!</v>
      </c>
      <c r="J234" s="43" t="e" vm="1">
        <f t="shared" si="21"/>
        <v>#VALUE!</v>
      </c>
      <c r="K234" s="43" t="e" vm="1">
        <f t="shared" si="18"/>
        <v>#VALUE!</v>
      </c>
      <c r="L234" s="43" t="e" vm="2">
        <f>[1]!genUniform($I$9,$I$10)</f>
        <v>#VALUE!</v>
      </c>
      <c r="M234" s="43" t="e" vm="1">
        <f t="shared" si="22"/>
        <v>#VALUE!</v>
      </c>
      <c r="N234" s="43" t="e" vm="1">
        <f t="shared" si="19"/>
        <v>#VALUE!</v>
      </c>
      <c r="O234" s="43" t="e" vm="2">
        <f>[1]!genUniform($I$9,$I$10)</f>
        <v>#VALUE!</v>
      </c>
      <c r="P234" s="43" t="e" vm="1">
        <f t="shared" si="23"/>
        <v>#VALUE!</v>
      </c>
      <c r="Q234" s="43" t="e" vm="1">
        <f t="shared" si="20"/>
        <v>#VALUE!</v>
      </c>
    </row>
    <row r="235" spans="1:17">
      <c r="A235" s="43">
        <v>225</v>
      </c>
      <c r="C235" s="43" t="e" vm="2">
        <f>[1]!GenLimitNormal($C$9,$C$10,0,1000,0)</f>
        <v>#VALUE!</v>
      </c>
      <c r="D235" s="43" t="e" vm="2">
        <f>[1]!GenBetaPERT(0,$D$9,1)</f>
        <v>#VALUE!</v>
      </c>
      <c r="E235" s="43" t="e" vm="2">
        <f>[1]!GenLognormal(E$9,E$10)</f>
        <v>#VALUE!</v>
      </c>
      <c r="F235" s="43" t="e" vm="2">
        <f>[1]!GenLognormal($F$9,$F$10)</f>
        <v>#VALUE!</v>
      </c>
      <c r="G235" s="43" t="e" vm="2">
        <f>[1]!GenLognormal($G$9,$G$10)</f>
        <v>#VALUE!</v>
      </c>
      <c r="H235" s="43" t="e" vm="2">
        <f>[1]!genNormal($H$9,$H$10)</f>
        <v>#VALUE!</v>
      </c>
      <c r="I235" s="43" t="e" vm="2">
        <f>[1]!genUniform($I$9,$I$10)</f>
        <v>#VALUE!</v>
      </c>
      <c r="J235" s="43" t="e" vm="1">
        <f t="shared" si="21"/>
        <v>#VALUE!</v>
      </c>
      <c r="K235" s="43" t="e" vm="1">
        <f t="shared" si="18"/>
        <v>#VALUE!</v>
      </c>
      <c r="L235" s="43" t="e" vm="2">
        <f>[1]!genUniform($I$9,$I$10)</f>
        <v>#VALUE!</v>
      </c>
      <c r="M235" s="43" t="e" vm="1">
        <f t="shared" si="22"/>
        <v>#VALUE!</v>
      </c>
      <c r="N235" s="43" t="e" vm="1">
        <f t="shared" si="19"/>
        <v>#VALUE!</v>
      </c>
      <c r="O235" s="43" t="e" vm="2">
        <f>[1]!genUniform($I$9,$I$10)</f>
        <v>#VALUE!</v>
      </c>
      <c r="P235" s="43" t="e" vm="1">
        <f t="shared" si="23"/>
        <v>#VALUE!</v>
      </c>
      <c r="Q235" s="43" t="e" vm="1">
        <f t="shared" si="20"/>
        <v>#VALUE!</v>
      </c>
    </row>
    <row r="236" spans="1:17">
      <c r="A236" s="43">
        <v>226</v>
      </c>
      <c r="C236" s="43" t="e" vm="2">
        <f>[1]!GenLimitNormal($C$9,$C$10,0,1000,0)</f>
        <v>#VALUE!</v>
      </c>
      <c r="D236" s="43" t="e" vm="2">
        <f>[1]!GenBetaPERT(0,$D$9,1)</f>
        <v>#VALUE!</v>
      </c>
      <c r="E236" s="43" t="e" vm="2">
        <f>[1]!GenLognormal(E$9,E$10)</f>
        <v>#VALUE!</v>
      </c>
      <c r="F236" s="43" t="e" vm="2">
        <f>[1]!GenLognormal($F$9,$F$10)</f>
        <v>#VALUE!</v>
      </c>
      <c r="G236" s="43" t="e" vm="2">
        <f>[1]!GenLognormal($G$9,$G$10)</f>
        <v>#VALUE!</v>
      </c>
      <c r="H236" s="43" t="e" vm="2">
        <f>[1]!genNormal($H$9,$H$10)</f>
        <v>#VALUE!</v>
      </c>
      <c r="I236" s="43" t="e" vm="2">
        <f>[1]!genUniform($I$9,$I$10)</f>
        <v>#VALUE!</v>
      </c>
      <c r="J236" s="43" t="e" vm="1">
        <f t="shared" si="21"/>
        <v>#VALUE!</v>
      </c>
      <c r="K236" s="43" t="e" vm="1">
        <f t="shared" si="18"/>
        <v>#VALUE!</v>
      </c>
      <c r="L236" s="43" t="e" vm="2">
        <f>[1]!genUniform($I$9,$I$10)</f>
        <v>#VALUE!</v>
      </c>
      <c r="M236" s="43" t="e" vm="1">
        <f t="shared" si="22"/>
        <v>#VALUE!</v>
      </c>
      <c r="N236" s="43" t="e" vm="1">
        <f t="shared" si="19"/>
        <v>#VALUE!</v>
      </c>
      <c r="O236" s="43" t="e" vm="2">
        <f>[1]!genUniform($I$9,$I$10)</f>
        <v>#VALUE!</v>
      </c>
      <c r="P236" s="43" t="e" vm="1">
        <f t="shared" si="23"/>
        <v>#VALUE!</v>
      </c>
      <c r="Q236" s="43" t="e" vm="1">
        <f t="shared" si="20"/>
        <v>#VALUE!</v>
      </c>
    </row>
    <row r="237" spans="1:17">
      <c r="A237" s="43">
        <v>227</v>
      </c>
      <c r="C237" s="43" t="e" vm="2">
        <f>[1]!GenLimitNormal($C$9,$C$10,0,1000,0)</f>
        <v>#VALUE!</v>
      </c>
      <c r="D237" s="43" t="e" vm="2">
        <f>[1]!GenBetaPERT(0,$D$9,1)</f>
        <v>#VALUE!</v>
      </c>
      <c r="E237" s="43" t="e" vm="2">
        <f>[1]!GenLognormal(E$9,E$10)</f>
        <v>#VALUE!</v>
      </c>
      <c r="F237" s="43" t="e" vm="2">
        <f>[1]!GenLognormal($F$9,$F$10)</f>
        <v>#VALUE!</v>
      </c>
      <c r="G237" s="43" t="e" vm="2">
        <f>[1]!GenLognormal($G$9,$G$10)</f>
        <v>#VALUE!</v>
      </c>
      <c r="H237" s="43" t="e" vm="2">
        <f>[1]!genNormal($H$9,$H$10)</f>
        <v>#VALUE!</v>
      </c>
      <c r="I237" s="43" t="e" vm="2">
        <f>[1]!genUniform($I$9,$I$10)</f>
        <v>#VALUE!</v>
      </c>
      <c r="J237" s="43" t="e" vm="1">
        <f t="shared" si="21"/>
        <v>#VALUE!</v>
      </c>
      <c r="K237" s="43" t="e" vm="1">
        <f t="shared" si="18"/>
        <v>#VALUE!</v>
      </c>
      <c r="L237" s="43" t="e" vm="2">
        <f>[1]!genUniform($I$9,$I$10)</f>
        <v>#VALUE!</v>
      </c>
      <c r="M237" s="43" t="e" vm="1">
        <f t="shared" si="22"/>
        <v>#VALUE!</v>
      </c>
      <c r="N237" s="43" t="e" vm="1">
        <f t="shared" si="19"/>
        <v>#VALUE!</v>
      </c>
      <c r="O237" s="43" t="e" vm="2">
        <f>[1]!genUniform($I$9,$I$10)</f>
        <v>#VALUE!</v>
      </c>
      <c r="P237" s="43" t="e" vm="1">
        <f t="shared" si="23"/>
        <v>#VALUE!</v>
      </c>
      <c r="Q237" s="43" t="e" vm="1">
        <f t="shared" si="20"/>
        <v>#VALUE!</v>
      </c>
    </row>
    <row r="238" spans="1:17">
      <c r="A238" s="43">
        <v>228</v>
      </c>
      <c r="C238" s="43" t="e" vm="2">
        <f>[1]!GenLimitNormal($C$9,$C$10,0,1000,0)</f>
        <v>#VALUE!</v>
      </c>
      <c r="D238" s="43" t="e" vm="2">
        <f>[1]!GenBetaPERT(0,$D$9,1)</f>
        <v>#VALUE!</v>
      </c>
      <c r="E238" s="43" t="e" vm="2">
        <f>[1]!GenLognormal(E$9,E$10)</f>
        <v>#VALUE!</v>
      </c>
      <c r="F238" s="43" t="e" vm="2">
        <f>[1]!GenLognormal($F$9,$F$10)</f>
        <v>#VALUE!</v>
      </c>
      <c r="G238" s="43" t="e" vm="2">
        <f>[1]!GenLognormal($G$9,$G$10)</f>
        <v>#VALUE!</v>
      </c>
      <c r="H238" s="43" t="e" vm="2">
        <f>[1]!genNormal($H$9,$H$10)</f>
        <v>#VALUE!</v>
      </c>
      <c r="I238" s="43" t="e" vm="2">
        <f>[1]!genUniform($I$9,$I$10)</f>
        <v>#VALUE!</v>
      </c>
      <c r="J238" s="43" t="e" vm="1">
        <f t="shared" si="21"/>
        <v>#VALUE!</v>
      </c>
      <c r="K238" s="43" t="e" vm="1">
        <f t="shared" si="18"/>
        <v>#VALUE!</v>
      </c>
      <c r="L238" s="43" t="e" vm="2">
        <f>[1]!genUniform($I$9,$I$10)</f>
        <v>#VALUE!</v>
      </c>
      <c r="M238" s="43" t="e" vm="1">
        <f t="shared" si="22"/>
        <v>#VALUE!</v>
      </c>
      <c r="N238" s="43" t="e" vm="1">
        <f t="shared" si="19"/>
        <v>#VALUE!</v>
      </c>
      <c r="O238" s="43" t="e" vm="2">
        <f>[1]!genUniform($I$9,$I$10)</f>
        <v>#VALUE!</v>
      </c>
      <c r="P238" s="43" t="e" vm="1">
        <f t="shared" si="23"/>
        <v>#VALUE!</v>
      </c>
      <c r="Q238" s="43" t="e" vm="1">
        <f t="shared" si="20"/>
        <v>#VALUE!</v>
      </c>
    </row>
    <row r="239" spans="1:17">
      <c r="A239" s="43">
        <v>229</v>
      </c>
      <c r="C239" s="43" t="e" vm="2">
        <f>[1]!GenLimitNormal($C$9,$C$10,0,1000,0)</f>
        <v>#VALUE!</v>
      </c>
      <c r="D239" s="43" t="e" vm="2">
        <f>[1]!GenBetaPERT(0,$D$9,1)</f>
        <v>#VALUE!</v>
      </c>
      <c r="E239" s="43" t="e" vm="2">
        <f>[1]!GenLognormal(E$9,E$10)</f>
        <v>#VALUE!</v>
      </c>
      <c r="F239" s="43" t="e" vm="2">
        <f>[1]!GenLognormal($F$9,$F$10)</f>
        <v>#VALUE!</v>
      </c>
      <c r="G239" s="43" t="e" vm="2">
        <f>[1]!GenLognormal($G$9,$G$10)</f>
        <v>#VALUE!</v>
      </c>
      <c r="H239" s="43" t="e" vm="2">
        <f>[1]!genNormal($H$9,$H$10)</f>
        <v>#VALUE!</v>
      </c>
      <c r="I239" s="43" t="e" vm="2">
        <f>[1]!genUniform($I$9,$I$10)</f>
        <v>#VALUE!</v>
      </c>
      <c r="J239" s="43" t="e" vm="1">
        <f t="shared" si="21"/>
        <v>#VALUE!</v>
      </c>
      <c r="K239" s="43" t="e" vm="1">
        <f t="shared" si="18"/>
        <v>#VALUE!</v>
      </c>
      <c r="L239" s="43" t="e" vm="2">
        <f>[1]!genUniform($I$9,$I$10)</f>
        <v>#VALUE!</v>
      </c>
      <c r="M239" s="43" t="e" vm="1">
        <f t="shared" si="22"/>
        <v>#VALUE!</v>
      </c>
      <c r="N239" s="43" t="e" vm="1">
        <f t="shared" si="19"/>
        <v>#VALUE!</v>
      </c>
      <c r="O239" s="43" t="e" vm="2">
        <f>[1]!genUniform($I$9,$I$10)</f>
        <v>#VALUE!</v>
      </c>
      <c r="P239" s="43" t="e" vm="1">
        <f t="shared" si="23"/>
        <v>#VALUE!</v>
      </c>
      <c r="Q239" s="43" t="e" vm="1">
        <f t="shared" si="20"/>
        <v>#VALUE!</v>
      </c>
    </row>
    <row r="240" spans="1:17">
      <c r="A240" s="43">
        <v>230</v>
      </c>
      <c r="C240" s="43" t="e" vm="2">
        <f>[1]!GenLimitNormal($C$9,$C$10,0,1000,0)</f>
        <v>#VALUE!</v>
      </c>
      <c r="D240" s="43" t="e" vm="2">
        <f>[1]!GenBetaPERT(0,$D$9,1)</f>
        <v>#VALUE!</v>
      </c>
      <c r="E240" s="43" t="e" vm="2">
        <f>[1]!GenLognormal(E$9,E$10)</f>
        <v>#VALUE!</v>
      </c>
      <c r="F240" s="43" t="e" vm="2">
        <f>[1]!GenLognormal($F$9,$F$10)</f>
        <v>#VALUE!</v>
      </c>
      <c r="G240" s="43" t="e" vm="2">
        <f>[1]!GenLognormal($G$9,$G$10)</f>
        <v>#VALUE!</v>
      </c>
      <c r="H240" s="43" t="e" vm="2">
        <f>[1]!genNormal($H$9,$H$10)</f>
        <v>#VALUE!</v>
      </c>
      <c r="I240" s="43" t="e" vm="2">
        <f>[1]!genUniform($I$9,$I$10)</f>
        <v>#VALUE!</v>
      </c>
      <c r="J240" s="43" t="e" vm="1">
        <f t="shared" si="21"/>
        <v>#VALUE!</v>
      </c>
      <c r="K240" s="43" t="e" vm="1">
        <f t="shared" si="18"/>
        <v>#VALUE!</v>
      </c>
      <c r="L240" s="43" t="e" vm="2">
        <f>[1]!genUniform($I$9,$I$10)</f>
        <v>#VALUE!</v>
      </c>
      <c r="M240" s="43" t="e" vm="1">
        <f t="shared" si="22"/>
        <v>#VALUE!</v>
      </c>
      <c r="N240" s="43" t="e" vm="1">
        <f t="shared" si="19"/>
        <v>#VALUE!</v>
      </c>
      <c r="O240" s="43" t="e" vm="2">
        <f>[1]!genUniform($I$9,$I$10)</f>
        <v>#VALUE!</v>
      </c>
      <c r="P240" s="43" t="e" vm="1">
        <f t="shared" si="23"/>
        <v>#VALUE!</v>
      </c>
      <c r="Q240" s="43" t="e" vm="1">
        <f t="shared" si="20"/>
        <v>#VALUE!</v>
      </c>
    </row>
    <row r="241" spans="1:17">
      <c r="A241" s="43">
        <v>231</v>
      </c>
      <c r="C241" s="43" t="e" vm="2">
        <f>[1]!GenLimitNormal($C$9,$C$10,0,1000,0)</f>
        <v>#VALUE!</v>
      </c>
      <c r="D241" s="43" t="e" vm="2">
        <f>[1]!GenBetaPERT(0,$D$9,1)</f>
        <v>#VALUE!</v>
      </c>
      <c r="E241" s="43" t="e" vm="2">
        <f>[1]!GenLognormal(E$9,E$10)</f>
        <v>#VALUE!</v>
      </c>
      <c r="F241" s="43" t="e" vm="2">
        <f>[1]!GenLognormal($F$9,$F$10)</f>
        <v>#VALUE!</v>
      </c>
      <c r="G241" s="43" t="e" vm="2">
        <f>[1]!GenLognormal($G$9,$G$10)</f>
        <v>#VALUE!</v>
      </c>
      <c r="H241" s="43" t="e" vm="2">
        <f>[1]!genNormal($H$9,$H$10)</f>
        <v>#VALUE!</v>
      </c>
      <c r="I241" s="43" t="e" vm="2">
        <f>[1]!genUniform($I$9,$I$10)</f>
        <v>#VALUE!</v>
      </c>
      <c r="J241" s="43" t="e" vm="1">
        <f t="shared" si="21"/>
        <v>#VALUE!</v>
      </c>
      <c r="K241" s="43" t="e" vm="1">
        <f t="shared" si="18"/>
        <v>#VALUE!</v>
      </c>
      <c r="L241" s="43" t="e" vm="2">
        <f>[1]!genUniform($I$9,$I$10)</f>
        <v>#VALUE!</v>
      </c>
      <c r="M241" s="43" t="e" vm="1">
        <f t="shared" si="22"/>
        <v>#VALUE!</v>
      </c>
      <c r="N241" s="43" t="e" vm="1">
        <f t="shared" si="19"/>
        <v>#VALUE!</v>
      </c>
      <c r="O241" s="43" t="e" vm="2">
        <f>[1]!genUniform($I$9,$I$10)</f>
        <v>#VALUE!</v>
      </c>
      <c r="P241" s="43" t="e" vm="1">
        <f t="shared" si="23"/>
        <v>#VALUE!</v>
      </c>
      <c r="Q241" s="43" t="e" vm="1">
        <f t="shared" si="20"/>
        <v>#VALUE!</v>
      </c>
    </row>
    <row r="242" spans="1:17">
      <c r="A242" s="43">
        <v>232</v>
      </c>
      <c r="C242" s="43" t="e" vm="2">
        <f>[1]!GenLimitNormal($C$9,$C$10,0,1000,0)</f>
        <v>#VALUE!</v>
      </c>
      <c r="D242" s="43" t="e" vm="2">
        <f>[1]!GenBetaPERT(0,$D$9,1)</f>
        <v>#VALUE!</v>
      </c>
      <c r="E242" s="43" t="e" vm="2">
        <f>[1]!GenLognormal(E$9,E$10)</f>
        <v>#VALUE!</v>
      </c>
      <c r="F242" s="43" t="e" vm="2">
        <f>[1]!GenLognormal($F$9,$F$10)</f>
        <v>#VALUE!</v>
      </c>
      <c r="G242" s="43" t="e" vm="2">
        <f>[1]!GenLognormal($G$9,$G$10)</f>
        <v>#VALUE!</v>
      </c>
      <c r="H242" s="43" t="e" vm="2">
        <f>[1]!genNormal($H$9,$H$10)</f>
        <v>#VALUE!</v>
      </c>
      <c r="I242" s="43" t="e" vm="2">
        <f>[1]!genUniform($I$9,$I$10)</f>
        <v>#VALUE!</v>
      </c>
      <c r="J242" s="43" t="e" vm="1">
        <f t="shared" si="21"/>
        <v>#VALUE!</v>
      </c>
      <c r="K242" s="43" t="e" vm="1">
        <f t="shared" si="18"/>
        <v>#VALUE!</v>
      </c>
      <c r="L242" s="43" t="e" vm="2">
        <f>[1]!genUniform($I$9,$I$10)</f>
        <v>#VALUE!</v>
      </c>
      <c r="M242" s="43" t="e" vm="1">
        <f t="shared" si="22"/>
        <v>#VALUE!</v>
      </c>
      <c r="N242" s="43" t="e" vm="1">
        <f t="shared" si="19"/>
        <v>#VALUE!</v>
      </c>
      <c r="O242" s="43" t="e" vm="2">
        <f>[1]!genUniform($I$9,$I$10)</f>
        <v>#VALUE!</v>
      </c>
      <c r="P242" s="43" t="e" vm="1">
        <f t="shared" si="23"/>
        <v>#VALUE!</v>
      </c>
      <c r="Q242" s="43" t="e" vm="1">
        <f t="shared" si="20"/>
        <v>#VALUE!</v>
      </c>
    </row>
    <row r="243" spans="1:17">
      <c r="A243" s="43">
        <v>233</v>
      </c>
      <c r="C243" s="43" t="e" vm="2">
        <f>[1]!GenLimitNormal($C$9,$C$10,0,1000,0)</f>
        <v>#VALUE!</v>
      </c>
      <c r="D243" s="43" t="e" vm="2">
        <f>[1]!GenBetaPERT(0,$D$9,1)</f>
        <v>#VALUE!</v>
      </c>
      <c r="E243" s="43" t="e" vm="2">
        <f>[1]!GenLognormal(E$9,E$10)</f>
        <v>#VALUE!</v>
      </c>
      <c r="F243" s="43" t="e" vm="2">
        <f>[1]!GenLognormal($F$9,$F$10)</f>
        <v>#VALUE!</v>
      </c>
      <c r="G243" s="43" t="e" vm="2">
        <f>[1]!GenLognormal($G$9,$G$10)</f>
        <v>#VALUE!</v>
      </c>
      <c r="H243" s="43" t="e" vm="2">
        <f>[1]!genNormal($H$9,$H$10)</f>
        <v>#VALUE!</v>
      </c>
      <c r="I243" s="43" t="e" vm="2">
        <f>[1]!genUniform($I$9,$I$10)</f>
        <v>#VALUE!</v>
      </c>
      <c r="J243" s="43" t="e" vm="1">
        <f t="shared" si="21"/>
        <v>#VALUE!</v>
      </c>
      <c r="K243" s="43" t="e" vm="1">
        <f t="shared" si="18"/>
        <v>#VALUE!</v>
      </c>
      <c r="L243" s="43" t="e" vm="2">
        <f>[1]!genUniform($I$9,$I$10)</f>
        <v>#VALUE!</v>
      </c>
      <c r="M243" s="43" t="e" vm="1">
        <f t="shared" si="22"/>
        <v>#VALUE!</v>
      </c>
      <c r="N243" s="43" t="e" vm="1">
        <f t="shared" si="19"/>
        <v>#VALUE!</v>
      </c>
      <c r="O243" s="43" t="e" vm="2">
        <f>[1]!genUniform($I$9,$I$10)</f>
        <v>#VALUE!</v>
      </c>
      <c r="P243" s="43" t="e" vm="1">
        <f t="shared" si="23"/>
        <v>#VALUE!</v>
      </c>
      <c r="Q243" s="43" t="e" vm="1">
        <f t="shared" si="20"/>
        <v>#VALUE!</v>
      </c>
    </row>
    <row r="244" spans="1:17">
      <c r="A244" s="43">
        <v>234</v>
      </c>
      <c r="C244" s="43" t="e" vm="2">
        <f>[1]!GenLimitNormal($C$9,$C$10,0,1000,0)</f>
        <v>#VALUE!</v>
      </c>
      <c r="D244" s="43" t="e" vm="2">
        <f>[1]!GenBetaPERT(0,$D$9,1)</f>
        <v>#VALUE!</v>
      </c>
      <c r="E244" s="43" t="e" vm="2">
        <f>[1]!GenLognormal(E$9,E$10)</f>
        <v>#VALUE!</v>
      </c>
      <c r="F244" s="43" t="e" vm="2">
        <f>[1]!GenLognormal($F$9,$F$10)</f>
        <v>#VALUE!</v>
      </c>
      <c r="G244" s="43" t="e" vm="2">
        <f>[1]!GenLognormal($G$9,$G$10)</f>
        <v>#VALUE!</v>
      </c>
      <c r="H244" s="43" t="e" vm="2">
        <f>[1]!genNormal($H$9,$H$10)</f>
        <v>#VALUE!</v>
      </c>
      <c r="I244" s="43" t="e" vm="2">
        <f>[1]!genUniform($I$9,$I$10)</f>
        <v>#VALUE!</v>
      </c>
      <c r="J244" s="43" t="e" vm="1">
        <f t="shared" si="21"/>
        <v>#VALUE!</v>
      </c>
      <c r="K244" s="43" t="e" vm="1">
        <f t="shared" si="18"/>
        <v>#VALUE!</v>
      </c>
      <c r="L244" s="43" t="e" vm="2">
        <f>[1]!genUniform($I$9,$I$10)</f>
        <v>#VALUE!</v>
      </c>
      <c r="M244" s="43" t="e" vm="1">
        <f t="shared" si="22"/>
        <v>#VALUE!</v>
      </c>
      <c r="N244" s="43" t="e" vm="1">
        <f t="shared" si="19"/>
        <v>#VALUE!</v>
      </c>
      <c r="O244" s="43" t="e" vm="2">
        <f>[1]!genUniform($I$9,$I$10)</f>
        <v>#VALUE!</v>
      </c>
      <c r="P244" s="43" t="e" vm="1">
        <f t="shared" si="23"/>
        <v>#VALUE!</v>
      </c>
      <c r="Q244" s="43" t="e" vm="1">
        <f t="shared" si="20"/>
        <v>#VALUE!</v>
      </c>
    </row>
    <row r="245" spans="1:17">
      <c r="A245" s="43">
        <v>235</v>
      </c>
      <c r="C245" s="43" t="e" vm="2">
        <f>[1]!GenLimitNormal($C$9,$C$10,0,1000,0)</f>
        <v>#VALUE!</v>
      </c>
      <c r="D245" s="43" t="e" vm="2">
        <f>[1]!GenBetaPERT(0,$D$9,1)</f>
        <v>#VALUE!</v>
      </c>
      <c r="E245" s="43" t="e" vm="2">
        <f>[1]!GenLognormal(E$9,E$10)</f>
        <v>#VALUE!</v>
      </c>
      <c r="F245" s="43" t="e" vm="2">
        <f>[1]!GenLognormal($F$9,$F$10)</f>
        <v>#VALUE!</v>
      </c>
      <c r="G245" s="43" t="e" vm="2">
        <f>[1]!GenLognormal($G$9,$G$10)</f>
        <v>#VALUE!</v>
      </c>
      <c r="H245" s="43" t="e" vm="2">
        <f>[1]!genNormal($H$9,$H$10)</f>
        <v>#VALUE!</v>
      </c>
      <c r="I245" s="43" t="e" vm="2">
        <f>[1]!genUniform($I$9,$I$10)</f>
        <v>#VALUE!</v>
      </c>
      <c r="J245" s="43" t="e" vm="1">
        <f t="shared" si="21"/>
        <v>#VALUE!</v>
      </c>
      <c r="K245" s="43" t="e" vm="1">
        <f t="shared" si="18"/>
        <v>#VALUE!</v>
      </c>
      <c r="L245" s="43" t="e" vm="2">
        <f>[1]!genUniform($I$9,$I$10)</f>
        <v>#VALUE!</v>
      </c>
      <c r="M245" s="43" t="e" vm="1">
        <f t="shared" si="22"/>
        <v>#VALUE!</v>
      </c>
      <c r="N245" s="43" t="e" vm="1">
        <f t="shared" si="19"/>
        <v>#VALUE!</v>
      </c>
      <c r="O245" s="43" t="e" vm="2">
        <f>[1]!genUniform($I$9,$I$10)</f>
        <v>#VALUE!</v>
      </c>
      <c r="P245" s="43" t="e" vm="1">
        <f t="shared" si="23"/>
        <v>#VALUE!</v>
      </c>
      <c r="Q245" s="43" t="e" vm="1">
        <f t="shared" si="20"/>
        <v>#VALUE!</v>
      </c>
    </row>
    <row r="246" spans="1:17">
      <c r="A246" s="43">
        <v>236</v>
      </c>
      <c r="C246" s="43" t="e" vm="2">
        <f>[1]!GenLimitNormal($C$9,$C$10,0,1000,0)</f>
        <v>#VALUE!</v>
      </c>
      <c r="D246" s="43" t="e" vm="2">
        <f>[1]!GenBetaPERT(0,$D$9,1)</f>
        <v>#VALUE!</v>
      </c>
      <c r="E246" s="43" t="e" vm="2">
        <f>[1]!GenLognormal(E$9,E$10)</f>
        <v>#VALUE!</v>
      </c>
      <c r="F246" s="43" t="e" vm="2">
        <f>[1]!GenLognormal($F$9,$F$10)</f>
        <v>#VALUE!</v>
      </c>
      <c r="G246" s="43" t="e" vm="2">
        <f>[1]!GenLognormal($G$9,$G$10)</f>
        <v>#VALUE!</v>
      </c>
      <c r="H246" s="43" t="e" vm="2">
        <f>[1]!genNormal($H$9,$H$10)</f>
        <v>#VALUE!</v>
      </c>
      <c r="I246" s="43" t="e" vm="2">
        <f>[1]!genUniform($I$9,$I$10)</f>
        <v>#VALUE!</v>
      </c>
      <c r="J246" s="43" t="e" vm="1">
        <f t="shared" si="21"/>
        <v>#VALUE!</v>
      </c>
      <c r="K246" s="43" t="e" vm="1">
        <f t="shared" si="18"/>
        <v>#VALUE!</v>
      </c>
      <c r="L246" s="43" t="e" vm="2">
        <f>[1]!genUniform($I$9,$I$10)</f>
        <v>#VALUE!</v>
      </c>
      <c r="M246" s="43" t="e" vm="1">
        <f t="shared" si="22"/>
        <v>#VALUE!</v>
      </c>
      <c r="N246" s="43" t="e" vm="1">
        <f t="shared" si="19"/>
        <v>#VALUE!</v>
      </c>
      <c r="O246" s="43" t="e" vm="2">
        <f>[1]!genUniform($I$9,$I$10)</f>
        <v>#VALUE!</v>
      </c>
      <c r="P246" s="43" t="e" vm="1">
        <f t="shared" si="23"/>
        <v>#VALUE!</v>
      </c>
      <c r="Q246" s="43" t="e" vm="1">
        <f t="shared" si="20"/>
        <v>#VALUE!</v>
      </c>
    </row>
    <row r="247" spans="1:17">
      <c r="A247" s="43">
        <v>237</v>
      </c>
      <c r="C247" s="43" t="e" vm="2">
        <f>[1]!GenLimitNormal($C$9,$C$10,0,1000,0)</f>
        <v>#VALUE!</v>
      </c>
      <c r="D247" s="43" t="e" vm="2">
        <f>[1]!GenBetaPERT(0,$D$9,1)</f>
        <v>#VALUE!</v>
      </c>
      <c r="E247" s="43" t="e" vm="2">
        <f>[1]!GenLognormal(E$9,E$10)</f>
        <v>#VALUE!</v>
      </c>
      <c r="F247" s="43" t="e" vm="2">
        <f>[1]!GenLognormal($F$9,$F$10)</f>
        <v>#VALUE!</v>
      </c>
      <c r="G247" s="43" t="e" vm="2">
        <f>[1]!GenLognormal($G$9,$G$10)</f>
        <v>#VALUE!</v>
      </c>
      <c r="H247" s="43" t="e" vm="2">
        <f>[1]!genNormal($H$9,$H$10)</f>
        <v>#VALUE!</v>
      </c>
      <c r="I247" s="43" t="e" vm="2">
        <f>[1]!genUniform($I$9,$I$10)</f>
        <v>#VALUE!</v>
      </c>
      <c r="J247" s="43" t="e" vm="1">
        <f t="shared" si="21"/>
        <v>#VALUE!</v>
      </c>
      <c r="K247" s="43" t="e" vm="1">
        <f t="shared" si="18"/>
        <v>#VALUE!</v>
      </c>
      <c r="L247" s="43" t="e" vm="2">
        <f>[1]!genUniform($I$9,$I$10)</f>
        <v>#VALUE!</v>
      </c>
      <c r="M247" s="43" t="e" vm="1">
        <f t="shared" si="22"/>
        <v>#VALUE!</v>
      </c>
      <c r="N247" s="43" t="e" vm="1">
        <f t="shared" si="19"/>
        <v>#VALUE!</v>
      </c>
      <c r="O247" s="43" t="e" vm="2">
        <f>[1]!genUniform($I$9,$I$10)</f>
        <v>#VALUE!</v>
      </c>
      <c r="P247" s="43" t="e" vm="1">
        <f t="shared" si="23"/>
        <v>#VALUE!</v>
      </c>
      <c r="Q247" s="43" t="e" vm="1">
        <f t="shared" si="20"/>
        <v>#VALUE!</v>
      </c>
    </row>
    <row r="248" spans="1:17">
      <c r="A248" s="43">
        <v>238</v>
      </c>
      <c r="C248" s="43" t="e" vm="2">
        <f>[1]!GenLimitNormal($C$9,$C$10,0,1000,0)</f>
        <v>#VALUE!</v>
      </c>
      <c r="D248" s="43" t="e" vm="2">
        <f>[1]!GenBetaPERT(0,$D$9,1)</f>
        <v>#VALUE!</v>
      </c>
      <c r="E248" s="43" t="e" vm="2">
        <f>[1]!GenLognormal(E$9,E$10)</f>
        <v>#VALUE!</v>
      </c>
      <c r="F248" s="43" t="e" vm="2">
        <f>[1]!GenLognormal($F$9,$F$10)</f>
        <v>#VALUE!</v>
      </c>
      <c r="G248" s="43" t="e" vm="2">
        <f>[1]!GenLognormal($G$9,$G$10)</f>
        <v>#VALUE!</v>
      </c>
      <c r="H248" s="43" t="e" vm="2">
        <f>[1]!genNormal($H$9,$H$10)</f>
        <v>#VALUE!</v>
      </c>
      <c r="I248" s="43" t="e" vm="2">
        <f>[1]!genUniform($I$9,$I$10)</f>
        <v>#VALUE!</v>
      </c>
      <c r="J248" s="43" t="e" vm="1">
        <f t="shared" si="21"/>
        <v>#VALUE!</v>
      </c>
      <c r="K248" s="43" t="e" vm="1">
        <f t="shared" si="18"/>
        <v>#VALUE!</v>
      </c>
      <c r="L248" s="43" t="e" vm="2">
        <f>[1]!genUniform($I$9,$I$10)</f>
        <v>#VALUE!</v>
      </c>
      <c r="M248" s="43" t="e" vm="1">
        <f t="shared" si="22"/>
        <v>#VALUE!</v>
      </c>
      <c r="N248" s="43" t="e" vm="1">
        <f t="shared" si="19"/>
        <v>#VALUE!</v>
      </c>
      <c r="O248" s="43" t="e" vm="2">
        <f>[1]!genUniform($I$9,$I$10)</f>
        <v>#VALUE!</v>
      </c>
      <c r="P248" s="43" t="e" vm="1">
        <f t="shared" si="23"/>
        <v>#VALUE!</v>
      </c>
      <c r="Q248" s="43" t="e" vm="1">
        <f t="shared" si="20"/>
        <v>#VALUE!</v>
      </c>
    </row>
    <row r="249" spans="1:17">
      <c r="A249" s="43">
        <v>239</v>
      </c>
      <c r="C249" s="43" t="e" vm="2">
        <f>[1]!GenLimitNormal($C$9,$C$10,0,1000,0)</f>
        <v>#VALUE!</v>
      </c>
      <c r="D249" s="43" t="e" vm="2">
        <f>[1]!GenBetaPERT(0,$D$9,1)</f>
        <v>#VALUE!</v>
      </c>
      <c r="E249" s="43" t="e" vm="2">
        <f>[1]!GenLognormal(E$9,E$10)</f>
        <v>#VALUE!</v>
      </c>
      <c r="F249" s="43" t="e" vm="2">
        <f>[1]!GenLognormal($F$9,$F$10)</f>
        <v>#VALUE!</v>
      </c>
      <c r="G249" s="43" t="e" vm="2">
        <f>[1]!GenLognormal($G$9,$G$10)</f>
        <v>#VALUE!</v>
      </c>
      <c r="H249" s="43" t="e" vm="2">
        <f>[1]!genNormal($H$9,$H$10)</f>
        <v>#VALUE!</v>
      </c>
      <c r="I249" s="43" t="e" vm="2">
        <f>[1]!genUniform($I$9,$I$10)</f>
        <v>#VALUE!</v>
      </c>
      <c r="J249" s="43" t="e" vm="1">
        <f t="shared" si="21"/>
        <v>#VALUE!</v>
      </c>
      <c r="K249" s="43" t="e" vm="1">
        <f t="shared" si="18"/>
        <v>#VALUE!</v>
      </c>
      <c r="L249" s="43" t="e" vm="2">
        <f>[1]!genUniform($I$9,$I$10)</f>
        <v>#VALUE!</v>
      </c>
      <c r="M249" s="43" t="e" vm="1">
        <f t="shared" si="22"/>
        <v>#VALUE!</v>
      </c>
      <c r="N249" s="43" t="e" vm="1">
        <f t="shared" si="19"/>
        <v>#VALUE!</v>
      </c>
      <c r="O249" s="43" t="e" vm="2">
        <f>[1]!genUniform($I$9,$I$10)</f>
        <v>#VALUE!</v>
      </c>
      <c r="P249" s="43" t="e" vm="1">
        <f t="shared" si="23"/>
        <v>#VALUE!</v>
      </c>
      <c r="Q249" s="43" t="e" vm="1">
        <f t="shared" si="20"/>
        <v>#VALUE!</v>
      </c>
    </row>
    <row r="250" spans="1:17">
      <c r="A250" s="43">
        <v>240</v>
      </c>
      <c r="C250" s="43" t="e" vm="2">
        <f>[1]!GenLimitNormal($C$9,$C$10,0,1000,0)</f>
        <v>#VALUE!</v>
      </c>
      <c r="D250" s="43" t="e" vm="2">
        <f>[1]!GenBetaPERT(0,$D$9,1)</f>
        <v>#VALUE!</v>
      </c>
      <c r="E250" s="43" t="e" vm="2">
        <f>[1]!GenLognormal(E$9,E$10)</f>
        <v>#VALUE!</v>
      </c>
      <c r="F250" s="43" t="e" vm="2">
        <f>[1]!GenLognormal($F$9,$F$10)</f>
        <v>#VALUE!</v>
      </c>
      <c r="G250" s="43" t="e" vm="2">
        <f>[1]!GenLognormal($G$9,$G$10)</f>
        <v>#VALUE!</v>
      </c>
      <c r="H250" s="43" t="e" vm="2">
        <f>[1]!genNormal($H$9,$H$10)</f>
        <v>#VALUE!</v>
      </c>
      <c r="I250" s="43" t="e" vm="2">
        <f>[1]!genUniform($I$9,$I$10)</f>
        <v>#VALUE!</v>
      </c>
      <c r="J250" s="43" t="e" vm="1">
        <f t="shared" si="21"/>
        <v>#VALUE!</v>
      </c>
      <c r="K250" s="43" t="e" vm="1">
        <f t="shared" si="18"/>
        <v>#VALUE!</v>
      </c>
      <c r="L250" s="43" t="e" vm="2">
        <f>[1]!genUniform($I$9,$I$10)</f>
        <v>#VALUE!</v>
      </c>
      <c r="M250" s="43" t="e" vm="1">
        <f t="shared" si="22"/>
        <v>#VALUE!</v>
      </c>
      <c r="N250" s="43" t="e" vm="1">
        <f t="shared" si="19"/>
        <v>#VALUE!</v>
      </c>
      <c r="O250" s="43" t="e" vm="2">
        <f>[1]!genUniform($I$9,$I$10)</f>
        <v>#VALUE!</v>
      </c>
      <c r="P250" s="43" t="e" vm="1">
        <f t="shared" si="23"/>
        <v>#VALUE!</v>
      </c>
      <c r="Q250" s="43" t="e" vm="1">
        <f t="shared" si="20"/>
        <v>#VALUE!</v>
      </c>
    </row>
    <row r="251" spans="1:17">
      <c r="A251" s="43">
        <v>241</v>
      </c>
      <c r="C251" s="43" t="e" vm="2">
        <f>[1]!GenLimitNormal($C$9,$C$10,0,1000,0)</f>
        <v>#VALUE!</v>
      </c>
      <c r="D251" s="43" t="e" vm="2">
        <f>[1]!GenBetaPERT(0,$D$9,1)</f>
        <v>#VALUE!</v>
      </c>
      <c r="E251" s="43" t="e" vm="2">
        <f>[1]!GenLognormal(E$9,E$10)</f>
        <v>#VALUE!</v>
      </c>
      <c r="F251" s="43" t="e" vm="2">
        <f>[1]!GenLognormal($F$9,$F$10)</f>
        <v>#VALUE!</v>
      </c>
      <c r="G251" s="43" t="e" vm="2">
        <f>[1]!GenLognormal($G$9,$G$10)</f>
        <v>#VALUE!</v>
      </c>
      <c r="H251" s="43" t="e" vm="2">
        <f>[1]!genNormal($H$9,$H$10)</f>
        <v>#VALUE!</v>
      </c>
      <c r="I251" s="43" t="e" vm="2">
        <f>[1]!genUniform($I$9,$I$10)</f>
        <v>#VALUE!</v>
      </c>
      <c r="J251" s="43" t="e" vm="1">
        <f t="shared" si="21"/>
        <v>#VALUE!</v>
      </c>
      <c r="K251" s="43" t="e" vm="1">
        <f t="shared" si="18"/>
        <v>#VALUE!</v>
      </c>
      <c r="L251" s="43" t="e" vm="2">
        <f>[1]!genUniform($I$9,$I$10)</f>
        <v>#VALUE!</v>
      </c>
      <c r="M251" s="43" t="e" vm="1">
        <f t="shared" si="22"/>
        <v>#VALUE!</v>
      </c>
      <c r="N251" s="43" t="e" vm="1">
        <f t="shared" si="19"/>
        <v>#VALUE!</v>
      </c>
      <c r="O251" s="43" t="e" vm="2">
        <f>[1]!genUniform($I$9,$I$10)</f>
        <v>#VALUE!</v>
      </c>
      <c r="P251" s="43" t="e" vm="1">
        <f t="shared" si="23"/>
        <v>#VALUE!</v>
      </c>
      <c r="Q251" s="43" t="e" vm="1">
        <f t="shared" si="20"/>
        <v>#VALUE!</v>
      </c>
    </row>
    <row r="252" spans="1:17">
      <c r="A252" s="43">
        <v>242</v>
      </c>
      <c r="C252" s="43" t="e" vm="2">
        <f>[1]!GenLimitNormal($C$9,$C$10,0,1000,0)</f>
        <v>#VALUE!</v>
      </c>
      <c r="D252" s="43" t="e" vm="2">
        <f>[1]!GenBetaPERT(0,$D$9,1)</f>
        <v>#VALUE!</v>
      </c>
      <c r="E252" s="43" t="e" vm="2">
        <f>[1]!GenLognormal(E$9,E$10)</f>
        <v>#VALUE!</v>
      </c>
      <c r="F252" s="43" t="e" vm="2">
        <f>[1]!GenLognormal($F$9,$F$10)</f>
        <v>#VALUE!</v>
      </c>
      <c r="G252" s="43" t="e" vm="2">
        <f>[1]!GenLognormal($G$9,$G$10)</f>
        <v>#VALUE!</v>
      </c>
      <c r="H252" s="43" t="e" vm="2">
        <f>[1]!genNormal($H$9,$H$10)</f>
        <v>#VALUE!</v>
      </c>
      <c r="I252" s="43" t="e" vm="2">
        <f>[1]!genUniform($I$9,$I$10)</f>
        <v>#VALUE!</v>
      </c>
      <c r="J252" s="43" t="e" vm="1">
        <f t="shared" si="21"/>
        <v>#VALUE!</v>
      </c>
      <c r="K252" s="43" t="e" vm="1">
        <f t="shared" si="18"/>
        <v>#VALUE!</v>
      </c>
      <c r="L252" s="43" t="e" vm="2">
        <f>[1]!genUniform($I$9,$I$10)</f>
        <v>#VALUE!</v>
      </c>
      <c r="M252" s="43" t="e" vm="1">
        <f t="shared" si="22"/>
        <v>#VALUE!</v>
      </c>
      <c r="N252" s="43" t="e" vm="1">
        <f t="shared" si="19"/>
        <v>#VALUE!</v>
      </c>
      <c r="O252" s="43" t="e" vm="2">
        <f>[1]!genUniform($I$9,$I$10)</f>
        <v>#VALUE!</v>
      </c>
      <c r="P252" s="43" t="e" vm="1">
        <f t="shared" si="23"/>
        <v>#VALUE!</v>
      </c>
      <c r="Q252" s="43" t="e" vm="1">
        <f t="shared" si="20"/>
        <v>#VALUE!</v>
      </c>
    </row>
    <row r="253" spans="1:17">
      <c r="A253" s="43">
        <v>243</v>
      </c>
      <c r="C253" s="43" t="e" vm="2">
        <f>[1]!GenLimitNormal($C$9,$C$10,0,1000,0)</f>
        <v>#VALUE!</v>
      </c>
      <c r="D253" s="43" t="e" vm="2">
        <f>[1]!GenBetaPERT(0,$D$9,1)</f>
        <v>#VALUE!</v>
      </c>
      <c r="E253" s="43" t="e" vm="2">
        <f>[1]!GenLognormal(E$9,E$10)</f>
        <v>#VALUE!</v>
      </c>
      <c r="F253" s="43" t="e" vm="2">
        <f>[1]!GenLognormal($F$9,$F$10)</f>
        <v>#VALUE!</v>
      </c>
      <c r="G253" s="43" t="e" vm="2">
        <f>[1]!GenLognormal($G$9,$G$10)</f>
        <v>#VALUE!</v>
      </c>
      <c r="H253" s="43" t="e" vm="2">
        <f>[1]!genNormal($H$9,$H$10)</f>
        <v>#VALUE!</v>
      </c>
      <c r="I253" s="43" t="e" vm="2">
        <f>[1]!genUniform($I$9,$I$10)</f>
        <v>#VALUE!</v>
      </c>
      <c r="J253" s="43" t="e" vm="1">
        <f t="shared" si="21"/>
        <v>#VALUE!</v>
      </c>
      <c r="K253" s="43" t="e" vm="1">
        <f t="shared" si="18"/>
        <v>#VALUE!</v>
      </c>
      <c r="L253" s="43" t="e" vm="2">
        <f>[1]!genUniform($I$9,$I$10)</f>
        <v>#VALUE!</v>
      </c>
      <c r="M253" s="43" t="e" vm="1">
        <f t="shared" si="22"/>
        <v>#VALUE!</v>
      </c>
      <c r="N253" s="43" t="e" vm="1">
        <f t="shared" si="19"/>
        <v>#VALUE!</v>
      </c>
      <c r="O253" s="43" t="e" vm="2">
        <f>[1]!genUniform($I$9,$I$10)</f>
        <v>#VALUE!</v>
      </c>
      <c r="P253" s="43" t="e" vm="1">
        <f t="shared" si="23"/>
        <v>#VALUE!</v>
      </c>
      <c r="Q253" s="43" t="e" vm="1">
        <f t="shared" si="20"/>
        <v>#VALUE!</v>
      </c>
    </row>
    <row r="254" spans="1:17">
      <c r="A254" s="43">
        <v>244</v>
      </c>
      <c r="C254" s="43" t="e" vm="2">
        <f>[1]!GenLimitNormal($C$9,$C$10,0,1000,0)</f>
        <v>#VALUE!</v>
      </c>
      <c r="D254" s="43" t="e" vm="2">
        <f>[1]!GenBetaPERT(0,$D$9,1)</f>
        <v>#VALUE!</v>
      </c>
      <c r="E254" s="43" t="e" vm="2">
        <f>[1]!GenLognormal(E$9,E$10)</f>
        <v>#VALUE!</v>
      </c>
      <c r="F254" s="43" t="e" vm="2">
        <f>[1]!GenLognormal($F$9,$F$10)</f>
        <v>#VALUE!</v>
      </c>
      <c r="G254" s="43" t="e" vm="2">
        <f>[1]!GenLognormal($G$9,$G$10)</f>
        <v>#VALUE!</v>
      </c>
      <c r="H254" s="43" t="e" vm="2">
        <f>[1]!genNormal($H$9,$H$10)</f>
        <v>#VALUE!</v>
      </c>
      <c r="I254" s="43" t="e" vm="2">
        <f>[1]!genUniform($I$9,$I$10)</f>
        <v>#VALUE!</v>
      </c>
      <c r="J254" s="43" t="e" vm="1">
        <f t="shared" si="21"/>
        <v>#VALUE!</v>
      </c>
      <c r="K254" s="43" t="e" vm="1">
        <f t="shared" si="18"/>
        <v>#VALUE!</v>
      </c>
      <c r="L254" s="43" t="e" vm="2">
        <f>[1]!genUniform($I$9,$I$10)</f>
        <v>#VALUE!</v>
      </c>
      <c r="M254" s="43" t="e" vm="1">
        <f t="shared" si="22"/>
        <v>#VALUE!</v>
      </c>
      <c r="N254" s="43" t="e" vm="1">
        <f t="shared" si="19"/>
        <v>#VALUE!</v>
      </c>
      <c r="O254" s="43" t="e" vm="2">
        <f>[1]!genUniform($I$9,$I$10)</f>
        <v>#VALUE!</v>
      </c>
      <c r="P254" s="43" t="e" vm="1">
        <f t="shared" si="23"/>
        <v>#VALUE!</v>
      </c>
      <c r="Q254" s="43" t="e" vm="1">
        <f t="shared" si="20"/>
        <v>#VALUE!</v>
      </c>
    </row>
    <row r="255" spans="1:17">
      <c r="A255" s="43">
        <v>245</v>
      </c>
      <c r="C255" s="43" t="e" vm="2">
        <f>[1]!GenLimitNormal($C$9,$C$10,0,1000,0)</f>
        <v>#VALUE!</v>
      </c>
      <c r="D255" s="43" t="e" vm="2">
        <f>[1]!GenBetaPERT(0,$D$9,1)</f>
        <v>#VALUE!</v>
      </c>
      <c r="E255" s="43" t="e" vm="2">
        <f>[1]!GenLognormal(E$9,E$10)</f>
        <v>#VALUE!</v>
      </c>
      <c r="F255" s="43" t="e" vm="2">
        <f>[1]!GenLognormal($F$9,$F$10)</f>
        <v>#VALUE!</v>
      </c>
      <c r="G255" s="43" t="e" vm="2">
        <f>[1]!GenLognormal($G$9,$G$10)</f>
        <v>#VALUE!</v>
      </c>
      <c r="H255" s="43" t="e" vm="2">
        <f>[1]!genNormal($H$9,$H$10)</f>
        <v>#VALUE!</v>
      </c>
      <c r="I255" s="43" t="e" vm="2">
        <f>[1]!genUniform($I$9,$I$10)</f>
        <v>#VALUE!</v>
      </c>
      <c r="J255" s="43" t="e" vm="1">
        <f t="shared" si="21"/>
        <v>#VALUE!</v>
      </c>
      <c r="K255" s="43" t="e" vm="1">
        <f t="shared" si="18"/>
        <v>#VALUE!</v>
      </c>
      <c r="L255" s="43" t="e" vm="2">
        <f>[1]!genUniform($I$9,$I$10)</f>
        <v>#VALUE!</v>
      </c>
      <c r="M255" s="43" t="e" vm="1">
        <f t="shared" si="22"/>
        <v>#VALUE!</v>
      </c>
      <c r="N255" s="43" t="e" vm="1">
        <f t="shared" si="19"/>
        <v>#VALUE!</v>
      </c>
      <c r="O255" s="43" t="e" vm="2">
        <f>[1]!genUniform($I$9,$I$10)</f>
        <v>#VALUE!</v>
      </c>
      <c r="P255" s="43" t="e" vm="1">
        <f t="shared" si="23"/>
        <v>#VALUE!</v>
      </c>
      <c r="Q255" s="43" t="e" vm="1">
        <f t="shared" si="20"/>
        <v>#VALUE!</v>
      </c>
    </row>
    <row r="256" spans="1:17">
      <c r="A256" s="43">
        <v>246</v>
      </c>
      <c r="C256" s="43" t="e" vm="2">
        <f>[1]!GenLimitNormal($C$9,$C$10,0,1000,0)</f>
        <v>#VALUE!</v>
      </c>
      <c r="D256" s="43" t="e" vm="2">
        <f>[1]!GenBetaPERT(0,$D$9,1)</f>
        <v>#VALUE!</v>
      </c>
      <c r="E256" s="43" t="e" vm="2">
        <f>[1]!GenLognormal(E$9,E$10)</f>
        <v>#VALUE!</v>
      </c>
      <c r="F256" s="43" t="e" vm="2">
        <f>[1]!GenLognormal($F$9,$F$10)</f>
        <v>#VALUE!</v>
      </c>
      <c r="G256" s="43" t="e" vm="2">
        <f>[1]!GenLognormal($G$9,$G$10)</f>
        <v>#VALUE!</v>
      </c>
      <c r="H256" s="43" t="e" vm="2">
        <f>[1]!genNormal($H$9,$H$10)</f>
        <v>#VALUE!</v>
      </c>
      <c r="I256" s="43" t="e" vm="2">
        <f>[1]!genUniform($I$9,$I$10)</f>
        <v>#VALUE!</v>
      </c>
      <c r="J256" s="43" t="e" vm="1">
        <f t="shared" si="21"/>
        <v>#VALUE!</v>
      </c>
      <c r="K256" s="43" t="e" vm="1">
        <f t="shared" si="18"/>
        <v>#VALUE!</v>
      </c>
      <c r="L256" s="43" t="e" vm="2">
        <f>[1]!genUniform($I$9,$I$10)</f>
        <v>#VALUE!</v>
      </c>
      <c r="M256" s="43" t="e" vm="1">
        <f t="shared" si="22"/>
        <v>#VALUE!</v>
      </c>
      <c r="N256" s="43" t="e" vm="1">
        <f t="shared" si="19"/>
        <v>#VALUE!</v>
      </c>
      <c r="O256" s="43" t="e" vm="2">
        <f>[1]!genUniform($I$9,$I$10)</f>
        <v>#VALUE!</v>
      </c>
      <c r="P256" s="43" t="e" vm="1">
        <f t="shared" si="23"/>
        <v>#VALUE!</v>
      </c>
      <c r="Q256" s="43" t="e" vm="1">
        <f t="shared" si="20"/>
        <v>#VALUE!</v>
      </c>
    </row>
    <row r="257" spans="1:17">
      <c r="A257" s="43">
        <v>247</v>
      </c>
      <c r="C257" s="43" t="e" vm="2">
        <f>[1]!GenLimitNormal($C$9,$C$10,0,1000,0)</f>
        <v>#VALUE!</v>
      </c>
      <c r="D257" s="43" t="e" vm="2">
        <f>[1]!GenBetaPERT(0,$D$9,1)</f>
        <v>#VALUE!</v>
      </c>
      <c r="E257" s="43" t="e" vm="2">
        <f>[1]!GenLognormal(E$9,E$10)</f>
        <v>#VALUE!</v>
      </c>
      <c r="F257" s="43" t="e" vm="2">
        <f>[1]!GenLognormal($F$9,$F$10)</f>
        <v>#VALUE!</v>
      </c>
      <c r="G257" s="43" t="e" vm="2">
        <f>[1]!GenLognormal($G$9,$G$10)</f>
        <v>#VALUE!</v>
      </c>
      <c r="H257" s="43" t="e" vm="2">
        <f>[1]!genNormal($H$9,$H$10)</f>
        <v>#VALUE!</v>
      </c>
      <c r="I257" s="43" t="e" vm="2">
        <f>[1]!genUniform($I$9,$I$10)</f>
        <v>#VALUE!</v>
      </c>
      <c r="J257" s="43" t="e" vm="1">
        <f t="shared" si="21"/>
        <v>#VALUE!</v>
      </c>
      <c r="K257" s="43" t="e" vm="1">
        <f t="shared" si="18"/>
        <v>#VALUE!</v>
      </c>
      <c r="L257" s="43" t="e" vm="2">
        <f>[1]!genUniform($I$9,$I$10)</f>
        <v>#VALUE!</v>
      </c>
      <c r="M257" s="43" t="e" vm="1">
        <f t="shared" si="22"/>
        <v>#VALUE!</v>
      </c>
      <c r="N257" s="43" t="e" vm="1">
        <f t="shared" si="19"/>
        <v>#VALUE!</v>
      </c>
      <c r="O257" s="43" t="e" vm="2">
        <f>[1]!genUniform($I$9,$I$10)</f>
        <v>#VALUE!</v>
      </c>
      <c r="P257" s="43" t="e" vm="1">
        <f t="shared" si="23"/>
        <v>#VALUE!</v>
      </c>
      <c r="Q257" s="43" t="e" vm="1">
        <f t="shared" si="20"/>
        <v>#VALUE!</v>
      </c>
    </row>
    <row r="258" spans="1:17">
      <c r="A258" s="43">
        <v>248</v>
      </c>
      <c r="C258" s="43" t="e" vm="2">
        <f>[1]!GenLimitNormal($C$9,$C$10,0,1000,0)</f>
        <v>#VALUE!</v>
      </c>
      <c r="D258" s="43" t="e" vm="2">
        <f>[1]!GenBetaPERT(0,$D$9,1)</f>
        <v>#VALUE!</v>
      </c>
      <c r="E258" s="43" t="e" vm="2">
        <f>[1]!GenLognormal(E$9,E$10)</f>
        <v>#VALUE!</v>
      </c>
      <c r="F258" s="43" t="e" vm="2">
        <f>[1]!GenLognormal($F$9,$F$10)</f>
        <v>#VALUE!</v>
      </c>
      <c r="G258" s="43" t="e" vm="2">
        <f>[1]!GenLognormal($G$9,$G$10)</f>
        <v>#VALUE!</v>
      </c>
      <c r="H258" s="43" t="e" vm="2">
        <f>[1]!genNormal($H$9,$H$10)</f>
        <v>#VALUE!</v>
      </c>
      <c r="I258" s="43" t="e" vm="2">
        <f>[1]!genUniform($I$9,$I$10)</f>
        <v>#VALUE!</v>
      </c>
      <c r="J258" s="43" t="e" vm="1">
        <f t="shared" si="21"/>
        <v>#VALUE!</v>
      </c>
      <c r="K258" s="43" t="e" vm="1">
        <f t="shared" si="18"/>
        <v>#VALUE!</v>
      </c>
      <c r="L258" s="43" t="e" vm="2">
        <f>[1]!genUniform($I$9,$I$10)</f>
        <v>#VALUE!</v>
      </c>
      <c r="M258" s="43" t="e" vm="1">
        <f t="shared" si="22"/>
        <v>#VALUE!</v>
      </c>
      <c r="N258" s="43" t="e" vm="1">
        <f t="shared" si="19"/>
        <v>#VALUE!</v>
      </c>
      <c r="O258" s="43" t="e" vm="2">
        <f>[1]!genUniform($I$9,$I$10)</f>
        <v>#VALUE!</v>
      </c>
      <c r="P258" s="43" t="e" vm="1">
        <f t="shared" si="23"/>
        <v>#VALUE!</v>
      </c>
      <c r="Q258" s="43" t="e" vm="1">
        <f t="shared" si="20"/>
        <v>#VALUE!</v>
      </c>
    </row>
    <row r="259" spans="1:17">
      <c r="A259" s="43">
        <v>249</v>
      </c>
      <c r="C259" s="43" t="e" vm="2">
        <f>[1]!GenLimitNormal($C$9,$C$10,0,1000,0)</f>
        <v>#VALUE!</v>
      </c>
      <c r="D259" s="43" t="e" vm="2">
        <f>[1]!GenBetaPERT(0,$D$9,1)</f>
        <v>#VALUE!</v>
      </c>
      <c r="E259" s="43" t="e" vm="2">
        <f>[1]!GenLognormal(E$9,E$10)</f>
        <v>#VALUE!</v>
      </c>
      <c r="F259" s="43" t="e" vm="2">
        <f>[1]!GenLognormal($F$9,$F$10)</f>
        <v>#VALUE!</v>
      </c>
      <c r="G259" s="43" t="e" vm="2">
        <f>[1]!GenLognormal($G$9,$G$10)</f>
        <v>#VALUE!</v>
      </c>
      <c r="H259" s="43" t="e" vm="2">
        <f>[1]!genNormal($H$9,$H$10)</f>
        <v>#VALUE!</v>
      </c>
      <c r="I259" s="43" t="e" vm="2">
        <f>[1]!genUniform($I$9,$I$10)</f>
        <v>#VALUE!</v>
      </c>
      <c r="J259" s="43" t="e" vm="1">
        <f t="shared" si="21"/>
        <v>#VALUE!</v>
      </c>
      <c r="K259" s="43" t="e" vm="1">
        <f t="shared" si="18"/>
        <v>#VALUE!</v>
      </c>
      <c r="L259" s="43" t="e" vm="2">
        <f>[1]!genUniform($I$9,$I$10)</f>
        <v>#VALUE!</v>
      </c>
      <c r="M259" s="43" t="e" vm="1">
        <f t="shared" si="22"/>
        <v>#VALUE!</v>
      </c>
      <c r="N259" s="43" t="e" vm="1">
        <f t="shared" si="19"/>
        <v>#VALUE!</v>
      </c>
      <c r="O259" s="43" t="e" vm="2">
        <f>[1]!genUniform($I$9,$I$10)</f>
        <v>#VALUE!</v>
      </c>
      <c r="P259" s="43" t="e" vm="1">
        <f t="shared" si="23"/>
        <v>#VALUE!</v>
      </c>
      <c r="Q259" s="43" t="e" vm="1">
        <f t="shared" si="20"/>
        <v>#VALUE!</v>
      </c>
    </row>
    <row r="260" spans="1:17">
      <c r="A260" s="43">
        <v>250</v>
      </c>
      <c r="C260" s="43" t="e" vm="2">
        <f>[1]!GenLimitNormal($C$9,$C$10,0,1000,0)</f>
        <v>#VALUE!</v>
      </c>
      <c r="D260" s="43" t="e" vm="2">
        <f>[1]!GenBetaPERT(0,$D$9,1)</f>
        <v>#VALUE!</v>
      </c>
      <c r="E260" s="43" t="e" vm="2">
        <f>[1]!GenLognormal(E$9,E$10)</f>
        <v>#VALUE!</v>
      </c>
      <c r="F260" s="43" t="e" vm="2">
        <f>[1]!GenLognormal($F$9,$F$10)</f>
        <v>#VALUE!</v>
      </c>
      <c r="G260" s="43" t="e" vm="2">
        <f>[1]!GenLognormal($G$9,$G$10)</f>
        <v>#VALUE!</v>
      </c>
      <c r="H260" s="43" t="e" vm="2">
        <f>[1]!genNormal($H$9,$H$10)</f>
        <v>#VALUE!</v>
      </c>
      <c r="I260" s="43" t="e" vm="2">
        <f>[1]!genUniform($I$9,$I$10)</f>
        <v>#VALUE!</v>
      </c>
      <c r="J260" s="43" t="e" vm="1">
        <f t="shared" si="21"/>
        <v>#VALUE!</v>
      </c>
      <c r="K260" s="43" t="e" vm="1">
        <f t="shared" si="18"/>
        <v>#VALUE!</v>
      </c>
      <c r="L260" s="43" t="e" vm="2">
        <f>[1]!genUniform($I$9,$I$10)</f>
        <v>#VALUE!</v>
      </c>
      <c r="M260" s="43" t="e" vm="1">
        <f t="shared" si="22"/>
        <v>#VALUE!</v>
      </c>
      <c r="N260" s="43" t="e" vm="1">
        <f t="shared" si="19"/>
        <v>#VALUE!</v>
      </c>
      <c r="O260" s="43" t="e" vm="2">
        <f>[1]!genUniform($I$9,$I$10)</f>
        <v>#VALUE!</v>
      </c>
      <c r="P260" s="43" t="e" vm="1">
        <f t="shared" si="23"/>
        <v>#VALUE!</v>
      </c>
      <c r="Q260" s="43" t="e" vm="1">
        <f t="shared" si="20"/>
        <v>#VALUE!</v>
      </c>
    </row>
    <row r="261" spans="1:17">
      <c r="A261" s="43">
        <v>251</v>
      </c>
      <c r="C261" s="43" t="e" vm="2">
        <f>[1]!GenLimitNormal($C$9,$C$10,0,1000,0)</f>
        <v>#VALUE!</v>
      </c>
      <c r="D261" s="43" t="e" vm="2">
        <f>[1]!GenBetaPERT(0,$D$9,1)</f>
        <v>#VALUE!</v>
      </c>
      <c r="E261" s="43" t="e" vm="2">
        <f>[1]!GenLognormal(E$9,E$10)</f>
        <v>#VALUE!</v>
      </c>
      <c r="F261" s="43" t="e" vm="2">
        <f>[1]!GenLognormal($F$9,$F$10)</f>
        <v>#VALUE!</v>
      </c>
      <c r="G261" s="43" t="e" vm="2">
        <f>[1]!GenLognormal($G$9,$G$10)</f>
        <v>#VALUE!</v>
      </c>
      <c r="H261" s="43" t="e" vm="2">
        <f>[1]!genNormal($H$9,$H$10)</f>
        <v>#VALUE!</v>
      </c>
      <c r="I261" s="43" t="e" vm="2">
        <f>[1]!genUniform($I$9,$I$10)</f>
        <v>#VALUE!</v>
      </c>
      <c r="J261" s="43" t="e" vm="1">
        <f t="shared" si="21"/>
        <v>#VALUE!</v>
      </c>
      <c r="K261" s="43" t="e" vm="1">
        <f t="shared" si="18"/>
        <v>#VALUE!</v>
      </c>
      <c r="L261" s="43" t="e" vm="2">
        <f>[1]!genUniform($I$9,$I$10)</f>
        <v>#VALUE!</v>
      </c>
      <c r="M261" s="43" t="e" vm="1">
        <f t="shared" si="22"/>
        <v>#VALUE!</v>
      </c>
      <c r="N261" s="43" t="e" vm="1">
        <f t="shared" si="19"/>
        <v>#VALUE!</v>
      </c>
      <c r="O261" s="43" t="e" vm="2">
        <f>[1]!genUniform($I$9,$I$10)</f>
        <v>#VALUE!</v>
      </c>
      <c r="P261" s="43" t="e" vm="1">
        <f t="shared" si="23"/>
        <v>#VALUE!</v>
      </c>
      <c r="Q261" s="43" t="e" vm="1">
        <f t="shared" si="20"/>
        <v>#VALUE!</v>
      </c>
    </row>
    <row r="262" spans="1:17">
      <c r="A262" s="43">
        <v>252</v>
      </c>
      <c r="C262" s="43" t="e" vm="2">
        <f>[1]!GenLimitNormal($C$9,$C$10,0,1000,0)</f>
        <v>#VALUE!</v>
      </c>
      <c r="D262" s="43" t="e" vm="2">
        <f>[1]!GenBetaPERT(0,$D$9,1)</f>
        <v>#VALUE!</v>
      </c>
      <c r="E262" s="43" t="e" vm="2">
        <f>[1]!GenLognormal(E$9,E$10)</f>
        <v>#VALUE!</v>
      </c>
      <c r="F262" s="43" t="e" vm="2">
        <f>[1]!GenLognormal($F$9,$F$10)</f>
        <v>#VALUE!</v>
      </c>
      <c r="G262" s="43" t="e" vm="2">
        <f>[1]!GenLognormal($G$9,$G$10)</f>
        <v>#VALUE!</v>
      </c>
      <c r="H262" s="43" t="e" vm="2">
        <f>[1]!genNormal($H$9,$H$10)</f>
        <v>#VALUE!</v>
      </c>
      <c r="I262" s="43" t="e" vm="2">
        <f>[1]!genUniform($I$9,$I$10)</f>
        <v>#VALUE!</v>
      </c>
      <c r="J262" s="43" t="e" vm="1">
        <f t="shared" si="21"/>
        <v>#VALUE!</v>
      </c>
      <c r="K262" s="43" t="e" vm="1">
        <f t="shared" si="18"/>
        <v>#VALUE!</v>
      </c>
      <c r="L262" s="43" t="e" vm="2">
        <f>[1]!genUniform($I$9,$I$10)</f>
        <v>#VALUE!</v>
      </c>
      <c r="M262" s="43" t="e" vm="1">
        <f t="shared" si="22"/>
        <v>#VALUE!</v>
      </c>
      <c r="N262" s="43" t="e" vm="1">
        <f t="shared" si="19"/>
        <v>#VALUE!</v>
      </c>
      <c r="O262" s="43" t="e" vm="2">
        <f>[1]!genUniform($I$9,$I$10)</f>
        <v>#VALUE!</v>
      </c>
      <c r="P262" s="43" t="e" vm="1">
        <f t="shared" si="23"/>
        <v>#VALUE!</v>
      </c>
      <c r="Q262" s="43" t="e" vm="1">
        <f t="shared" si="20"/>
        <v>#VALUE!</v>
      </c>
    </row>
    <row r="263" spans="1:17">
      <c r="A263" s="43">
        <v>253</v>
      </c>
      <c r="C263" s="43" t="e" vm="2">
        <f>[1]!GenLimitNormal($C$9,$C$10,0,1000,0)</f>
        <v>#VALUE!</v>
      </c>
      <c r="D263" s="43" t="e" vm="2">
        <f>[1]!GenBetaPERT(0,$D$9,1)</f>
        <v>#VALUE!</v>
      </c>
      <c r="E263" s="43" t="e" vm="2">
        <f>[1]!GenLognormal(E$9,E$10)</f>
        <v>#VALUE!</v>
      </c>
      <c r="F263" s="43" t="e" vm="2">
        <f>[1]!GenLognormal($F$9,$F$10)</f>
        <v>#VALUE!</v>
      </c>
      <c r="G263" s="43" t="e" vm="2">
        <f>[1]!GenLognormal($G$9,$G$10)</f>
        <v>#VALUE!</v>
      </c>
      <c r="H263" s="43" t="e" vm="2">
        <f>[1]!genNormal($H$9,$H$10)</f>
        <v>#VALUE!</v>
      </c>
      <c r="I263" s="43" t="e" vm="2">
        <f>[1]!genUniform($I$9,$I$10)</f>
        <v>#VALUE!</v>
      </c>
      <c r="J263" s="43" t="e" vm="1">
        <f t="shared" si="21"/>
        <v>#VALUE!</v>
      </c>
      <c r="K263" s="43" t="e" vm="1">
        <f t="shared" si="18"/>
        <v>#VALUE!</v>
      </c>
      <c r="L263" s="43" t="e" vm="2">
        <f>[1]!genUniform($I$9,$I$10)</f>
        <v>#VALUE!</v>
      </c>
      <c r="M263" s="43" t="e" vm="1">
        <f t="shared" si="22"/>
        <v>#VALUE!</v>
      </c>
      <c r="N263" s="43" t="e" vm="1">
        <f t="shared" si="19"/>
        <v>#VALUE!</v>
      </c>
      <c r="O263" s="43" t="e" vm="2">
        <f>[1]!genUniform($I$9,$I$10)</f>
        <v>#VALUE!</v>
      </c>
      <c r="P263" s="43" t="e" vm="1">
        <f t="shared" si="23"/>
        <v>#VALUE!</v>
      </c>
      <c r="Q263" s="43" t="e" vm="1">
        <f t="shared" si="20"/>
        <v>#VALUE!</v>
      </c>
    </row>
    <row r="264" spans="1:17">
      <c r="A264" s="43">
        <v>254</v>
      </c>
      <c r="C264" s="43" t="e" vm="2">
        <f>[1]!GenLimitNormal($C$9,$C$10,0,1000,0)</f>
        <v>#VALUE!</v>
      </c>
      <c r="D264" s="43" t="e" vm="2">
        <f>[1]!GenBetaPERT(0,$D$9,1)</f>
        <v>#VALUE!</v>
      </c>
      <c r="E264" s="43" t="e" vm="2">
        <f>[1]!GenLognormal(E$9,E$10)</f>
        <v>#VALUE!</v>
      </c>
      <c r="F264" s="43" t="e" vm="2">
        <f>[1]!GenLognormal($F$9,$F$10)</f>
        <v>#VALUE!</v>
      </c>
      <c r="G264" s="43" t="e" vm="2">
        <f>[1]!GenLognormal($G$9,$G$10)</f>
        <v>#VALUE!</v>
      </c>
      <c r="H264" s="43" t="e" vm="2">
        <f>[1]!genNormal($H$9,$H$10)</f>
        <v>#VALUE!</v>
      </c>
      <c r="I264" s="43" t="e" vm="2">
        <f>[1]!genUniform($I$9,$I$10)</f>
        <v>#VALUE!</v>
      </c>
      <c r="J264" s="43" t="e" vm="1">
        <f t="shared" si="21"/>
        <v>#VALUE!</v>
      </c>
      <c r="K264" s="43" t="e" vm="1">
        <f t="shared" si="18"/>
        <v>#VALUE!</v>
      </c>
      <c r="L264" s="43" t="e" vm="2">
        <f>[1]!genUniform($I$9,$I$10)</f>
        <v>#VALUE!</v>
      </c>
      <c r="M264" s="43" t="e" vm="1">
        <f t="shared" si="22"/>
        <v>#VALUE!</v>
      </c>
      <c r="N264" s="43" t="e" vm="1">
        <f t="shared" si="19"/>
        <v>#VALUE!</v>
      </c>
      <c r="O264" s="43" t="e" vm="2">
        <f>[1]!genUniform($I$9,$I$10)</f>
        <v>#VALUE!</v>
      </c>
      <c r="P264" s="43" t="e" vm="1">
        <f t="shared" si="23"/>
        <v>#VALUE!</v>
      </c>
      <c r="Q264" s="43" t="e" vm="1">
        <f t="shared" si="20"/>
        <v>#VALUE!</v>
      </c>
    </row>
    <row r="265" spans="1:17">
      <c r="A265" s="43">
        <v>255</v>
      </c>
      <c r="C265" s="43" t="e" vm="2">
        <f>[1]!GenLimitNormal($C$9,$C$10,0,1000,0)</f>
        <v>#VALUE!</v>
      </c>
      <c r="D265" s="43" t="e" vm="2">
        <f>[1]!GenBetaPERT(0,$D$9,1)</f>
        <v>#VALUE!</v>
      </c>
      <c r="E265" s="43" t="e" vm="2">
        <f>[1]!GenLognormal(E$9,E$10)</f>
        <v>#VALUE!</v>
      </c>
      <c r="F265" s="43" t="e" vm="2">
        <f>[1]!GenLognormal($F$9,$F$10)</f>
        <v>#VALUE!</v>
      </c>
      <c r="G265" s="43" t="e" vm="2">
        <f>[1]!GenLognormal($G$9,$G$10)</f>
        <v>#VALUE!</v>
      </c>
      <c r="H265" s="43" t="e" vm="2">
        <f>[1]!genNormal($H$9,$H$10)</f>
        <v>#VALUE!</v>
      </c>
      <c r="I265" s="43" t="e" vm="2">
        <f>[1]!genUniform($I$9,$I$10)</f>
        <v>#VALUE!</v>
      </c>
      <c r="J265" s="43" t="e" vm="1">
        <f t="shared" si="21"/>
        <v>#VALUE!</v>
      </c>
      <c r="K265" s="43" t="e" vm="1">
        <f t="shared" si="18"/>
        <v>#VALUE!</v>
      </c>
      <c r="L265" s="43" t="e" vm="2">
        <f>[1]!genUniform($I$9,$I$10)</f>
        <v>#VALUE!</v>
      </c>
      <c r="M265" s="43" t="e" vm="1">
        <f t="shared" si="22"/>
        <v>#VALUE!</v>
      </c>
      <c r="N265" s="43" t="e" vm="1">
        <f t="shared" si="19"/>
        <v>#VALUE!</v>
      </c>
      <c r="O265" s="43" t="e" vm="2">
        <f>[1]!genUniform($I$9,$I$10)</f>
        <v>#VALUE!</v>
      </c>
      <c r="P265" s="43" t="e" vm="1">
        <f t="shared" si="23"/>
        <v>#VALUE!</v>
      </c>
      <c r="Q265" s="43" t="e" vm="1">
        <f t="shared" si="20"/>
        <v>#VALUE!</v>
      </c>
    </row>
    <row r="266" spans="1:17">
      <c r="A266" s="43">
        <v>256</v>
      </c>
      <c r="C266" s="43" t="e" vm="2">
        <f>[1]!GenLimitNormal($C$9,$C$10,0,1000,0)</f>
        <v>#VALUE!</v>
      </c>
      <c r="D266" s="43" t="e" vm="2">
        <f>[1]!GenBetaPERT(0,$D$9,1)</f>
        <v>#VALUE!</v>
      </c>
      <c r="E266" s="43" t="e" vm="2">
        <f>[1]!GenLognormal(E$9,E$10)</f>
        <v>#VALUE!</v>
      </c>
      <c r="F266" s="43" t="e" vm="2">
        <f>[1]!GenLognormal($F$9,$F$10)</f>
        <v>#VALUE!</v>
      </c>
      <c r="G266" s="43" t="e" vm="2">
        <f>[1]!GenLognormal($G$9,$G$10)</f>
        <v>#VALUE!</v>
      </c>
      <c r="H266" s="43" t="e" vm="2">
        <f>[1]!genNormal($H$9,$H$10)</f>
        <v>#VALUE!</v>
      </c>
      <c r="I266" s="43" t="e" vm="2">
        <f>[1]!genUniform($I$9,$I$10)</f>
        <v>#VALUE!</v>
      </c>
      <c r="J266" s="43" t="e" vm="1">
        <f t="shared" si="21"/>
        <v>#VALUE!</v>
      </c>
      <c r="K266" s="43" t="e" vm="1">
        <f t="shared" si="18"/>
        <v>#VALUE!</v>
      </c>
      <c r="L266" s="43" t="e" vm="2">
        <f>[1]!genUniform($I$9,$I$10)</f>
        <v>#VALUE!</v>
      </c>
      <c r="M266" s="43" t="e" vm="1">
        <f t="shared" si="22"/>
        <v>#VALUE!</v>
      </c>
      <c r="N266" s="43" t="e" vm="1">
        <f t="shared" si="19"/>
        <v>#VALUE!</v>
      </c>
      <c r="O266" s="43" t="e" vm="2">
        <f>[1]!genUniform($I$9,$I$10)</f>
        <v>#VALUE!</v>
      </c>
      <c r="P266" s="43" t="e" vm="1">
        <f t="shared" si="23"/>
        <v>#VALUE!</v>
      </c>
      <c r="Q266" s="43" t="e" vm="1">
        <f t="shared" si="20"/>
        <v>#VALUE!</v>
      </c>
    </row>
    <row r="267" spans="1:17">
      <c r="A267" s="43">
        <v>257</v>
      </c>
      <c r="C267" s="43" t="e" vm="2">
        <f>[1]!GenLimitNormal($C$9,$C$10,0,1000,0)</f>
        <v>#VALUE!</v>
      </c>
      <c r="D267" s="43" t="e" vm="2">
        <f>[1]!GenBetaPERT(0,$D$9,1)</f>
        <v>#VALUE!</v>
      </c>
      <c r="E267" s="43" t="e" vm="2">
        <f>[1]!GenLognormal(E$9,E$10)</f>
        <v>#VALUE!</v>
      </c>
      <c r="F267" s="43" t="e" vm="2">
        <f>[1]!GenLognormal($F$9,$F$10)</f>
        <v>#VALUE!</v>
      </c>
      <c r="G267" s="43" t="e" vm="2">
        <f>[1]!GenLognormal($G$9,$G$10)</f>
        <v>#VALUE!</v>
      </c>
      <c r="H267" s="43" t="e" vm="2">
        <f>[1]!genNormal($H$9,$H$10)</f>
        <v>#VALUE!</v>
      </c>
      <c r="I267" s="43" t="e" vm="2">
        <f>[1]!genUniform($I$9,$I$10)</f>
        <v>#VALUE!</v>
      </c>
      <c r="J267" s="43" t="e" vm="1">
        <f t="shared" si="21"/>
        <v>#VALUE!</v>
      </c>
      <c r="K267" s="43" t="e" vm="1">
        <f t="shared" ref="K267:K330" si="24">($C267+$D267*(($J267/($H267*365))/$G267)+(1-$D267)*($F267*$E267))</f>
        <v>#VALUE!</v>
      </c>
      <c r="L267" s="43" t="e" vm="2">
        <f>[1]!genUniform($I$9,$I$10)</f>
        <v>#VALUE!</v>
      </c>
      <c r="M267" s="43" t="e" vm="1">
        <f t="shared" si="22"/>
        <v>#VALUE!</v>
      </c>
      <c r="N267" s="43" t="e" vm="1">
        <f t="shared" ref="N267:N330" si="25">($C267+$D267*(($M267/($H267*365))/$G267)+(1-$D267)*($F267*$E267))</f>
        <v>#VALUE!</v>
      </c>
      <c r="O267" s="43" t="e" vm="2">
        <f>[1]!genUniform($I$9,$I$10)</f>
        <v>#VALUE!</v>
      </c>
      <c r="P267" s="43" t="e" vm="1">
        <f t="shared" si="23"/>
        <v>#VALUE!</v>
      </c>
      <c r="Q267" s="43" t="e" vm="1">
        <f t="shared" ref="Q267:Q330" si="26">($C267+$D267*(($P267/($H267*365))/$G267)+(1-$D267)*($F267*$E267))</f>
        <v>#VALUE!</v>
      </c>
    </row>
    <row r="268" spans="1:17">
      <c r="A268" s="43">
        <v>258</v>
      </c>
      <c r="C268" s="43" t="e" vm="2">
        <f>[1]!GenLimitNormal($C$9,$C$10,0,1000,0)</f>
        <v>#VALUE!</v>
      </c>
      <c r="D268" s="43" t="e" vm="2">
        <f>[1]!GenBetaPERT(0,$D$9,1)</f>
        <v>#VALUE!</v>
      </c>
      <c r="E268" s="43" t="e" vm="2">
        <f>[1]!GenLognormal(E$9,E$10)</f>
        <v>#VALUE!</v>
      </c>
      <c r="F268" s="43" t="e" vm="2">
        <f>[1]!GenLognormal($F$9,$F$10)</f>
        <v>#VALUE!</v>
      </c>
      <c r="G268" s="43" t="e" vm="2">
        <f>[1]!GenLognormal($G$9,$G$10)</f>
        <v>#VALUE!</v>
      </c>
      <c r="H268" s="43" t="e" vm="2">
        <f>[1]!genNormal($H$9,$H$10)</f>
        <v>#VALUE!</v>
      </c>
      <c r="I268" s="43" t="e" vm="2">
        <f>[1]!genUniform($I$9,$I$10)</f>
        <v>#VALUE!</v>
      </c>
      <c r="J268" s="43" t="e" vm="1">
        <f t="shared" ref="J268:J331" si="27">_xlfn.LOGNORM.INV($I268,$J$9,$J$10)*1000</f>
        <v>#VALUE!</v>
      </c>
      <c r="K268" s="43" t="e" vm="1">
        <f t="shared" si="24"/>
        <v>#VALUE!</v>
      </c>
      <c r="L268" s="43" t="e" vm="2">
        <f>[1]!genUniform($I$9,$I$10)</f>
        <v>#VALUE!</v>
      </c>
      <c r="M268" s="43" t="e" vm="1">
        <f t="shared" ref="M268:M331" si="28">_xlfn.LOGNORM.INV($L268,$M$9,$M$10)*1000</f>
        <v>#VALUE!</v>
      </c>
      <c r="N268" s="43" t="e" vm="1">
        <f t="shared" si="25"/>
        <v>#VALUE!</v>
      </c>
      <c r="O268" s="43" t="e" vm="2">
        <f>[1]!genUniform($I$9,$I$10)</f>
        <v>#VALUE!</v>
      </c>
      <c r="P268" s="43" t="e" vm="1">
        <f t="shared" ref="P268:P331" si="29">_xlfn.LOGNORM.INV($O268,$P$9,$P$10)*1000</f>
        <v>#VALUE!</v>
      </c>
      <c r="Q268" s="43" t="e" vm="1">
        <f t="shared" si="26"/>
        <v>#VALUE!</v>
      </c>
    </row>
    <row r="269" spans="1:17">
      <c r="A269" s="43">
        <v>259</v>
      </c>
      <c r="C269" s="43" t="e" vm="2">
        <f>[1]!GenLimitNormal($C$9,$C$10,0,1000,0)</f>
        <v>#VALUE!</v>
      </c>
      <c r="D269" s="43" t="e" vm="2">
        <f>[1]!GenBetaPERT(0,$D$9,1)</f>
        <v>#VALUE!</v>
      </c>
      <c r="E269" s="43" t="e" vm="2">
        <f>[1]!GenLognormal(E$9,E$10)</f>
        <v>#VALUE!</v>
      </c>
      <c r="F269" s="43" t="e" vm="2">
        <f>[1]!GenLognormal($F$9,$F$10)</f>
        <v>#VALUE!</v>
      </c>
      <c r="G269" s="43" t="e" vm="2">
        <f>[1]!GenLognormal($G$9,$G$10)</f>
        <v>#VALUE!</v>
      </c>
      <c r="H269" s="43" t="e" vm="2">
        <f>[1]!genNormal($H$9,$H$10)</f>
        <v>#VALUE!</v>
      </c>
      <c r="I269" s="43" t="e" vm="2">
        <f>[1]!genUniform($I$9,$I$10)</f>
        <v>#VALUE!</v>
      </c>
      <c r="J269" s="43" t="e" vm="1">
        <f t="shared" si="27"/>
        <v>#VALUE!</v>
      </c>
      <c r="K269" s="43" t="e" vm="1">
        <f t="shared" si="24"/>
        <v>#VALUE!</v>
      </c>
      <c r="L269" s="43" t="e" vm="2">
        <f>[1]!genUniform($I$9,$I$10)</f>
        <v>#VALUE!</v>
      </c>
      <c r="M269" s="43" t="e" vm="1">
        <f t="shared" si="28"/>
        <v>#VALUE!</v>
      </c>
      <c r="N269" s="43" t="e" vm="1">
        <f t="shared" si="25"/>
        <v>#VALUE!</v>
      </c>
      <c r="O269" s="43" t="e" vm="2">
        <f>[1]!genUniform($I$9,$I$10)</f>
        <v>#VALUE!</v>
      </c>
      <c r="P269" s="43" t="e" vm="1">
        <f t="shared" si="29"/>
        <v>#VALUE!</v>
      </c>
      <c r="Q269" s="43" t="e" vm="1">
        <f t="shared" si="26"/>
        <v>#VALUE!</v>
      </c>
    </row>
    <row r="270" spans="1:17">
      <c r="A270" s="43">
        <v>260</v>
      </c>
      <c r="C270" s="43" t="e" vm="2">
        <f>[1]!GenLimitNormal($C$9,$C$10,0,1000,0)</f>
        <v>#VALUE!</v>
      </c>
      <c r="D270" s="43" t="e" vm="2">
        <f>[1]!GenBetaPERT(0,$D$9,1)</f>
        <v>#VALUE!</v>
      </c>
      <c r="E270" s="43" t="e" vm="2">
        <f>[1]!GenLognormal(E$9,E$10)</f>
        <v>#VALUE!</v>
      </c>
      <c r="F270" s="43" t="e" vm="2">
        <f>[1]!GenLognormal($F$9,$F$10)</f>
        <v>#VALUE!</v>
      </c>
      <c r="G270" s="43" t="e" vm="2">
        <f>[1]!GenLognormal($G$9,$G$10)</f>
        <v>#VALUE!</v>
      </c>
      <c r="H270" s="43" t="e" vm="2">
        <f>[1]!genNormal($H$9,$H$10)</f>
        <v>#VALUE!</v>
      </c>
      <c r="I270" s="43" t="e" vm="2">
        <f>[1]!genUniform($I$9,$I$10)</f>
        <v>#VALUE!</v>
      </c>
      <c r="J270" s="43" t="e" vm="1">
        <f t="shared" si="27"/>
        <v>#VALUE!</v>
      </c>
      <c r="K270" s="43" t="e" vm="1">
        <f t="shared" si="24"/>
        <v>#VALUE!</v>
      </c>
      <c r="L270" s="43" t="e" vm="2">
        <f>[1]!genUniform($I$9,$I$10)</f>
        <v>#VALUE!</v>
      </c>
      <c r="M270" s="43" t="e" vm="1">
        <f t="shared" si="28"/>
        <v>#VALUE!</v>
      </c>
      <c r="N270" s="43" t="e" vm="1">
        <f t="shared" si="25"/>
        <v>#VALUE!</v>
      </c>
      <c r="O270" s="43" t="e" vm="2">
        <f>[1]!genUniform($I$9,$I$10)</f>
        <v>#VALUE!</v>
      </c>
      <c r="P270" s="43" t="e" vm="1">
        <f t="shared" si="29"/>
        <v>#VALUE!</v>
      </c>
      <c r="Q270" s="43" t="e" vm="1">
        <f t="shared" si="26"/>
        <v>#VALUE!</v>
      </c>
    </row>
    <row r="271" spans="1:17">
      <c r="A271" s="43">
        <v>261</v>
      </c>
      <c r="C271" s="43" t="e" vm="2">
        <f>[1]!GenLimitNormal($C$9,$C$10,0,1000,0)</f>
        <v>#VALUE!</v>
      </c>
      <c r="D271" s="43" t="e" vm="2">
        <f>[1]!GenBetaPERT(0,$D$9,1)</f>
        <v>#VALUE!</v>
      </c>
      <c r="E271" s="43" t="e" vm="2">
        <f>[1]!GenLognormal(E$9,E$10)</f>
        <v>#VALUE!</v>
      </c>
      <c r="F271" s="43" t="e" vm="2">
        <f>[1]!GenLognormal($F$9,$F$10)</f>
        <v>#VALUE!</v>
      </c>
      <c r="G271" s="43" t="e" vm="2">
        <f>[1]!GenLognormal($G$9,$G$10)</f>
        <v>#VALUE!</v>
      </c>
      <c r="H271" s="43" t="e" vm="2">
        <f>[1]!genNormal($H$9,$H$10)</f>
        <v>#VALUE!</v>
      </c>
      <c r="I271" s="43" t="e" vm="2">
        <f>[1]!genUniform($I$9,$I$10)</f>
        <v>#VALUE!</v>
      </c>
      <c r="J271" s="43" t="e" vm="1">
        <f t="shared" si="27"/>
        <v>#VALUE!</v>
      </c>
      <c r="K271" s="43" t="e" vm="1">
        <f t="shared" si="24"/>
        <v>#VALUE!</v>
      </c>
      <c r="L271" s="43" t="e" vm="2">
        <f>[1]!genUniform($I$9,$I$10)</f>
        <v>#VALUE!</v>
      </c>
      <c r="M271" s="43" t="e" vm="1">
        <f t="shared" si="28"/>
        <v>#VALUE!</v>
      </c>
      <c r="N271" s="43" t="e" vm="1">
        <f t="shared" si="25"/>
        <v>#VALUE!</v>
      </c>
      <c r="O271" s="43" t="e" vm="2">
        <f>[1]!genUniform($I$9,$I$10)</f>
        <v>#VALUE!</v>
      </c>
      <c r="P271" s="43" t="e" vm="1">
        <f t="shared" si="29"/>
        <v>#VALUE!</v>
      </c>
      <c r="Q271" s="43" t="e" vm="1">
        <f t="shared" si="26"/>
        <v>#VALUE!</v>
      </c>
    </row>
    <row r="272" spans="1:17">
      <c r="A272" s="43">
        <v>262</v>
      </c>
      <c r="C272" s="43" t="e" vm="2">
        <f>[1]!GenLimitNormal($C$9,$C$10,0,1000,0)</f>
        <v>#VALUE!</v>
      </c>
      <c r="D272" s="43" t="e" vm="2">
        <f>[1]!GenBetaPERT(0,$D$9,1)</f>
        <v>#VALUE!</v>
      </c>
      <c r="E272" s="43" t="e" vm="2">
        <f>[1]!GenLognormal(E$9,E$10)</f>
        <v>#VALUE!</v>
      </c>
      <c r="F272" s="43" t="e" vm="2">
        <f>[1]!GenLognormal($F$9,$F$10)</f>
        <v>#VALUE!</v>
      </c>
      <c r="G272" s="43" t="e" vm="2">
        <f>[1]!GenLognormal($G$9,$G$10)</f>
        <v>#VALUE!</v>
      </c>
      <c r="H272" s="43" t="e" vm="2">
        <f>[1]!genNormal($H$9,$H$10)</f>
        <v>#VALUE!</v>
      </c>
      <c r="I272" s="43" t="e" vm="2">
        <f>[1]!genUniform($I$9,$I$10)</f>
        <v>#VALUE!</v>
      </c>
      <c r="J272" s="43" t="e" vm="1">
        <f t="shared" si="27"/>
        <v>#VALUE!</v>
      </c>
      <c r="K272" s="43" t="e" vm="1">
        <f t="shared" si="24"/>
        <v>#VALUE!</v>
      </c>
      <c r="L272" s="43" t="e" vm="2">
        <f>[1]!genUniform($I$9,$I$10)</f>
        <v>#VALUE!</v>
      </c>
      <c r="M272" s="43" t="e" vm="1">
        <f t="shared" si="28"/>
        <v>#VALUE!</v>
      </c>
      <c r="N272" s="43" t="e" vm="1">
        <f t="shared" si="25"/>
        <v>#VALUE!</v>
      </c>
      <c r="O272" s="43" t="e" vm="2">
        <f>[1]!genUniform($I$9,$I$10)</f>
        <v>#VALUE!</v>
      </c>
      <c r="P272" s="43" t="e" vm="1">
        <f t="shared" si="29"/>
        <v>#VALUE!</v>
      </c>
      <c r="Q272" s="43" t="e" vm="1">
        <f t="shared" si="26"/>
        <v>#VALUE!</v>
      </c>
    </row>
    <row r="273" spans="1:17">
      <c r="A273" s="43">
        <v>263</v>
      </c>
      <c r="C273" s="43" t="e" vm="2">
        <f>[1]!GenLimitNormal($C$9,$C$10,0,1000,0)</f>
        <v>#VALUE!</v>
      </c>
      <c r="D273" s="43" t="e" vm="2">
        <f>[1]!GenBetaPERT(0,$D$9,1)</f>
        <v>#VALUE!</v>
      </c>
      <c r="E273" s="43" t="e" vm="2">
        <f>[1]!GenLognormal(E$9,E$10)</f>
        <v>#VALUE!</v>
      </c>
      <c r="F273" s="43" t="e" vm="2">
        <f>[1]!GenLognormal($F$9,$F$10)</f>
        <v>#VALUE!</v>
      </c>
      <c r="G273" s="43" t="e" vm="2">
        <f>[1]!GenLognormal($G$9,$G$10)</f>
        <v>#VALUE!</v>
      </c>
      <c r="H273" s="43" t="e" vm="2">
        <f>[1]!genNormal($H$9,$H$10)</f>
        <v>#VALUE!</v>
      </c>
      <c r="I273" s="43" t="e" vm="2">
        <f>[1]!genUniform($I$9,$I$10)</f>
        <v>#VALUE!</v>
      </c>
      <c r="J273" s="43" t="e" vm="1">
        <f t="shared" si="27"/>
        <v>#VALUE!</v>
      </c>
      <c r="K273" s="43" t="e" vm="1">
        <f t="shared" si="24"/>
        <v>#VALUE!</v>
      </c>
      <c r="L273" s="43" t="e" vm="2">
        <f>[1]!genUniform($I$9,$I$10)</f>
        <v>#VALUE!</v>
      </c>
      <c r="M273" s="43" t="e" vm="1">
        <f t="shared" si="28"/>
        <v>#VALUE!</v>
      </c>
      <c r="N273" s="43" t="e" vm="1">
        <f t="shared" si="25"/>
        <v>#VALUE!</v>
      </c>
      <c r="O273" s="43" t="e" vm="2">
        <f>[1]!genUniform($I$9,$I$10)</f>
        <v>#VALUE!</v>
      </c>
      <c r="P273" s="43" t="e" vm="1">
        <f t="shared" si="29"/>
        <v>#VALUE!</v>
      </c>
      <c r="Q273" s="43" t="e" vm="1">
        <f t="shared" si="26"/>
        <v>#VALUE!</v>
      </c>
    </row>
    <row r="274" spans="1:17">
      <c r="A274" s="43">
        <v>264</v>
      </c>
      <c r="C274" s="43" t="e" vm="2">
        <f>[1]!GenLimitNormal($C$9,$C$10,0,1000,0)</f>
        <v>#VALUE!</v>
      </c>
      <c r="D274" s="43" t="e" vm="2">
        <f>[1]!GenBetaPERT(0,$D$9,1)</f>
        <v>#VALUE!</v>
      </c>
      <c r="E274" s="43" t="e" vm="2">
        <f>[1]!GenLognormal(E$9,E$10)</f>
        <v>#VALUE!</v>
      </c>
      <c r="F274" s="43" t="e" vm="2">
        <f>[1]!GenLognormal($F$9,$F$10)</f>
        <v>#VALUE!</v>
      </c>
      <c r="G274" s="43" t="e" vm="2">
        <f>[1]!GenLognormal($G$9,$G$10)</f>
        <v>#VALUE!</v>
      </c>
      <c r="H274" s="43" t="e" vm="2">
        <f>[1]!genNormal($H$9,$H$10)</f>
        <v>#VALUE!</v>
      </c>
      <c r="I274" s="43" t="e" vm="2">
        <f>[1]!genUniform($I$9,$I$10)</f>
        <v>#VALUE!</v>
      </c>
      <c r="J274" s="43" t="e" vm="1">
        <f t="shared" si="27"/>
        <v>#VALUE!</v>
      </c>
      <c r="K274" s="43" t="e" vm="1">
        <f t="shared" si="24"/>
        <v>#VALUE!</v>
      </c>
      <c r="L274" s="43" t="e" vm="2">
        <f>[1]!genUniform($I$9,$I$10)</f>
        <v>#VALUE!</v>
      </c>
      <c r="M274" s="43" t="e" vm="1">
        <f t="shared" si="28"/>
        <v>#VALUE!</v>
      </c>
      <c r="N274" s="43" t="e" vm="1">
        <f t="shared" si="25"/>
        <v>#VALUE!</v>
      </c>
      <c r="O274" s="43" t="e" vm="2">
        <f>[1]!genUniform($I$9,$I$10)</f>
        <v>#VALUE!</v>
      </c>
      <c r="P274" s="43" t="e" vm="1">
        <f t="shared" si="29"/>
        <v>#VALUE!</v>
      </c>
      <c r="Q274" s="43" t="e" vm="1">
        <f t="shared" si="26"/>
        <v>#VALUE!</v>
      </c>
    </row>
    <row r="275" spans="1:17">
      <c r="A275" s="43">
        <v>265</v>
      </c>
      <c r="C275" s="43" t="e" vm="2">
        <f>[1]!GenLimitNormal($C$9,$C$10,0,1000,0)</f>
        <v>#VALUE!</v>
      </c>
      <c r="D275" s="43" t="e" vm="2">
        <f>[1]!GenBetaPERT(0,$D$9,1)</f>
        <v>#VALUE!</v>
      </c>
      <c r="E275" s="43" t="e" vm="2">
        <f>[1]!GenLognormal(E$9,E$10)</f>
        <v>#VALUE!</v>
      </c>
      <c r="F275" s="43" t="e" vm="2">
        <f>[1]!GenLognormal($F$9,$F$10)</f>
        <v>#VALUE!</v>
      </c>
      <c r="G275" s="43" t="e" vm="2">
        <f>[1]!GenLognormal($G$9,$G$10)</f>
        <v>#VALUE!</v>
      </c>
      <c r="H275" s="43" t="e" vm="2">
        <f>[1]!genNormal($H$9,$H$10)</f>
        <v>#VALUE!</v>
      </c>
      <c r="I275" s="43" t="e" vm="2">
        <f>[1]!genUniform($I$9,$I$10)</f>
        <v>#VALUE!</v>
      </c>
      <c r="J275" s="43" t="e" vm="1">
        <f t="shared" si="27"/>
        <v>#VALUE!</v>
      </c>
      <c r="K275" s="43" t="e" vm="1">
        <f t="shared" si="24"/>
        <v>#VALUE!</v>
      </c>
      <c r="L275" s="43" t="e" vm="2">
        <f>[1]!genUniform($I$9,$I$10)</f>
        <v>#VALUE!</v>
      </c>
      <c r="M275" s="43" t="e" vm="1">
        <f t="shared" si="28"/>
        <v>#VALUE!</v>
      </c>
      <c r="N275" s="43" t="e" vm="1">
        <f t="shared" si="25"/>
        <v>#VALUE!</v>
      </c>
      <c r="O275" s="43" t="e" vm="2">
        <f>[1]!genUniform($I$9,$I$10)</f>
        <v>#VALUE!</v>
      </c>
      <c r="P275" s="43" t="e" vm="1">
        <f t="shared" si="29"/>
        <v>#VALUE!</v>
      </c>
      <c r="Q275" s="43" t="e" vm="1">
        <f t="shared" si="26"/>
        <v>#VALUE!</v>
      </c>
    </row>
    <row r="276" spans="1:17">
      <c r="A276" s="43">
        <v>266</v>
      </c>
      <c r="C276" s="43" t="e" vm="2">
        <f>[1]!GenLimitNormal($C$9,$C$10,0,1000,0)</f>
        <v>#VALUE!</v>
      </c>
      <c r="D276" s="43" t="e" vm="2">
        <f>[1]!GenBetaPERT(0,$D$9,1)</f>
        <v>#VALUE!</v>
      </c>
      <c r="E276" s="43" t="e" vm="2">
        <f>[1]!GenLognormal(E$9,E$10)</f>
        <v>#VALUE!</v>
      </c>
      <c r="F276" s="43" t="e" vm="2">
        <f>[1]!GenLognormal($F$9,$F$10)</f>
        <v>#VALUE!</v>
      </c>
      <c r="G276" s="43" t="e" vm="2">
        <f>[1]!GenLognormal($G$9,$G$10)</f>
        <v>#VALUE!</v>
      </c>
      <c r="H276" s="43" t="e" vm="2">
        <f>[1]!genNormal($H$9,$H$10)</f>
        <v>#VALUE!</v>
      </c>
      <c r="I276" s="43" t="e" vm="2">
        <f>[1]!genUniform($I$9,$I$10)</f>
        <v>#VALUE!</v>
      </c>
      <c r="J276" s="43" t="e" vm="1">
        <f t="shared" si="27"/>
        <v>#VALUE!</v>
      </c>
      <c r="K276" s="43" t="e" vm="1">
        <f t="shared" si="24"/>
        <v>#VALUE!</v>
      </c>
      <c r="L276" s="43" t="e" vm="2">
        <f>[1]!genUniform($I$9,$I$10)</f>
        <v>#VALUE!</v>
      </c>
      <c r="M276" s="43" t="e" vm="1">
        <f t="shared" si="28"/>
        <v>#VALUE!</v>
      </c>
      <c r="N276" s="43" t="e" vm="1">
        <f t="shared" si="25"/>
        <v>#VALUE!</v>
      </c>
      <c r="O276" s="43" t="e" vm="2">
        <f>[1]!genUniform($I$9,$I$10)</f>
        <v>#VALUE!</v>
      </c>
      <c r="P276" s="43" t="e" vm="1">
        <f t="shared" si="29"/>
        <v>#VALUE!</v>
      </c>
      <c r="Q276" s="43" t="e" vm="1">
        <f t="shared" si="26"/>
        <v>#VALUE!</v>
      </c>
    </row>
    <row r="277" spans="1:17">
      <c r="A277" s="43">
        <v>267</v>
      </c>
      <c r="C277" s="43" t="e" vm="2">
        <f>[1]!GenLimitNormal($C$9,$C$10,0,1000,0)</f>
        <v>#VALUE!</v>
      </c>
      <c r="D277" s="43" t="e" vm="2">
        <f>[1]!GenBetaPERT(0,$D$9,1)</f>
        <v>#VALUE!</v>
      </c>
      <c r="E277" s="43" t="e" vm="2">
        <f>[1]!GenLognormal(E$9,E$10)</f>
        <v>#VALUE!</v>
      </c>
      <c r="F277" s="43" t="e" vm="2">
        <f>[1]!GenLognormal($F$9,$F$10)</f>
        <v>#VALUE!</v>
      </c>
      <c r="G277" s="43" t="e" vm="2">
        <f>[1]!GenLognormal($G$9,$G$10)</f>
        <v>#VALUE!</v>
      </c>
      <c r="H277" s="43" t="e" vm="2">
        <f>[1]!genNormal($H$9,$H$10)</f>
        <v>#VALUE!</v>
      </c>
      <c r="I277" s="43" t="e" vm="2">
        <f>[1]!genUniform($I$9,$I$10)</f>
        <v>#VALUE!</v>
      </c>
      <c r="J277" s="43" t="e" vm="1">
        <f t="shared" si="27"/>
        <v>#VALUE!</v>
      </c>
      <c r="K277" s="43" t="e" vm="1">
        <f t="shared" si="24"/>
        <v>#VALUE!</v>
      </c>
      <c r="L277" s="43" t="e" vm="2">
        <f>[1]!genUniform($I$9,$I$10)</f>
        <v>#VALUE!</v>
      </c>
      <c r="M277" s="43" t="e" vm="1">
        <f t="shared" si="28"/>
        <v>#VALUE!</v>
      </c>
      <c r="N277" s="43" t="e" vm="1">
        <f t="shared" si="25"/>
        <v>#VALUE!</v>
      </c>
      <c r="O277" s="43" t="e" vm="2">
        <f>[1]!genUniform($I$9,$I$10)</f>
        <v>#VALUE!</v>
      </c>
      <c r="P277" s="43" t="e" vm="1">
        <f t="shared" si="29"/>
        <v>#VALUE!</v>
      </c>
      <c r="Q277" s="43" t="e" vm="1">
        <f t="shared" si="26"/>
        <v>#VALUE!</v>
      </c>
    </row>
    <row r="278" spans="1:17">
      <c r="A278" s="43">
        <v>268</v>
      </c>
      <c r="C278" s="43" t="e" vm="2">
        <f>[1]!GenLimitNormal($C$9,$C$10,0,1000,0)</f>
        <v>#VALUE!</v>
      </c>
      <c r="D278" s="43" t="e" vm="2">
        <f>[1]!GenBetaPERT(0,$D$9,1)</f>
        <v>#VALUE!</v>
      </c>
      <c r="E278" s="43" t="e" vm="2">
        <f>[1]!GenLognormal(E$9,E$10)</f>
        <v>#VALUE!</v>
      </c>
      <c r="F278" s="43" t="e" vm="2">
        <f>[1]!GenLognormal($F$9,$F$10)</f>
        <v>#VALUE!</v>
      </c>
      <c r="G278" s="43" t="e" vm="2">
        <f>[1]!GenLognormal($G$9,$G$10)</f>
        <v>#VALUE!</v>
      </c>
      <c r="H278" s="43" t="e" vm="2">
        <f>[1]!genNormal($H$9,$H$10)</f>
        <v>#VALUE!</v>
      </c>
      <c r="I278" s="43" t="e" vm="2">
        <f>[1]!genUniform($I$9,$I$10)</f>
        <v>#VALUE!</v>
      </c>
      <c r="J278" s="43" t="e" vm="1">
        <f t="shared" si="27"/>
        <v>#VALUE!</v>
      </c>
      <c r="K278" s="43" t="e" vm="1">
        <f t="shared" si="24"/>
        <v>#VALUE!</v>
      </c>
      <c r="L278" s="43" t="e" vm="2">
        <f>[1]!genUniform($I$9,$I$10)</f>
        <v>#VALUE!</v>
      </c>
      <c r="M278" s="43" t="e" vm="1">
        <f t="shared" si="28"/>
        <v>#VALUE!</v>
      </c>
      <c r="N278" s="43" t="e" vm="1">
        <f t="shared" si="25"/>
        <v>#VALUE!</v>
      </c>
      <c r="O278" s="43" t="e" vm="2">
        <f>[1]!genUniform($I$9,$I$10)</f>
        <v>#VALUE!</v>
      </c>
      <c r="P278" s="43" t="e" vm="1">
        <f t="shared" si="29"/>
        <v>#VALUE!</v>
      </c>
      <c r="Q278" s="43" t="e" vm="1">
        <f t="shared" si="26"/>
        <v>#VALUE!</v>
      </c>
    </row>
    <row r="279" spans="1:17">
      <c r="A279" s="43">
        <v>269</v>
      </c>
      <c r="C279" s="43" t="e" vm="2">
        <f>[1]!GenLimitNormal($C$9,$C$10,0,1000,0)</f>
        <v>#VALUE!</v>
      </c>
      <c r="D279" s="43" t="e" vm="2">
        <f>[1]!GenBetaPERT(0,$D$9,1)</f>
        <v>#VALUE!</v>
      </c>
      <c r="E279" s="43" t="e" vm="2">
        <f>[1]!GenLognormal(E$9,E$10)</f>
        <v>#VALUE!</v>
      </c>
      <c r="F279" s="43" t="e" vm="2">
        <f>[1]!GenLognormal($F$9,$F$10)</f>
        <v>#VALUE!</v>
      </c>
      <c r="G279" s="43" t="e" vm="2">
        <f>[1]!GenLognormal($G$9,$G$10)</f>
        <v>#VALUE!</v>
      </c>
      <c r="H279" s="43" t="e" vm="2">
        <f>[1]!genNormal($H$9,$H$10)</f>
        <v>#VALUE!</v>
      </c>
      <c r="I279" s="43" t="e" vm="2">
        <f>[1]!genUniform($I$9,$I$10)</f>
        <v>#VALUE!</v>
      </c>
      <c r="J279" s="43" t="e" vm="1">
        <f t="shared" si="27"/>
        <v>#VALUE!</v>
      </c>
      <c r="K279" s="43" t="e" vm="1">
        <f t="shared" si="24"/>
        <v>#VALUE!</v>
      </c>
      <c r="L279" s="43" t="e" vm="2">
        <f>[1]!genUniform($I$9,$I$10)</f>
        <v>#VALUE!</v>
      </c>
      <c r="M279" s="43" t="e" vm="1">
        <f t="shared" si="28"/>
        <v>#VALUE!</v>
      </c>
      <c r="N279" s="43" t="e" vm="1">
        <f t="shared" si="25"/>
        <v>#VALUE!</v>
      </c>
      <c r="O279" s="43" t="e" vm="2">
        <f>[1]!genUniform($I$9,$I$10)</f>
        <v>#VALUE!</v>
      </c>
      <c r="P279" s="43" t="e" vm="1">
        <f t="shared" si="29"/>
        <v>#VALUE!</v>
      </c>
      <c r="Q279" s="43" t="e" vm="1">
        <f t="shared" si="26"/>
        <v>#VALUE!</v>
      </c>
    </row>
    <row r="280" spans="1:17">
      <c r="A280" s="43">
        <v>270</v>
      </c>
      <c r="C280" s="43" t="e" vm="2">
        <f>[1]!GenLimitNormal($C$9,$C$10,0,1000,0)</f>
        <v>#VALUE!</v>
      </c>
      <c r="D280" s="43" t="e" vm="2">
        <f>[1]!GenBetaPERT(0,$D$9,1)</f>
        <v>#VALUE!</v>
      </c>
      <c r="E280" s="43" t="e" vm="2">
        <f>[1]!GenLognormal(E$9,E$10)</f>
        <v>#VALUE!</v>
      </c>
      <c r="F280" s="43" t="e" vm="2">
        <f>[1]!GenLognormal($F$9,$F$10)</f>
        <v>#VALUE!</v>
      </c>
      <c r="G280" s="43" t="e" vm="2">
        <f>[1]!GenLognormal($G$9,$G$10)</f>
        <v>#VALUE!</v>
      </c>
      <c r="H280" s="43" t="e" vm="2">
        <f>[1]!genNormal($H$9,$H$10)</f>
        <v>#VALUE!</v>
      </c>
      <c r="I280" s="43" t="e" vm="2">
        <f>[1]!genUniform($I$9,$I$10)</f>
        <v>#VALUE!</v>
      </c>
      <c r="J280" s="43" t="e" vm="1">
        <f t="shared" si="27"/>
        <v>#VALUE!</v>
      </c>
      <c r="K280" s="43" t="e" vm="1">
        <f t="shared" si="24"/>
        <v>#VALUE!</v>
      </c>
      <c r="L280" s="43" t="e" vm="2">
        <f>[1]!genUniform($I$9,$I$10)</f>
        <v>#VALUE!</v>
      </c>
      <c r="M280" s="43" t="e" vm="1">
        <f t="shared" si="28"/>
        <v>#VALUE!</v>
      </c>
      <c r="N280" s="43" t="e" vm="1">
        <f t="shared" si="25"/>
        <v>#VALUE!</v>
      </c>
      <c r="O280" s="43" t="e" vm="2">
        <f>[1]!genUniform($I$9,$I$10)</f>
        <v>#VALUE!</v>
      </c>
      <c r="P280" s="43" t="e" vm="1">
        <f t="shared" si="29"/>
        <v>#VALUE!</v>
      </c>
      <c r="Q280" s="43" t="e" vm="1">
        <f t="shared" si="26"/>
        <v>#VALUE!</v>
      </c>
    </row>
    <row r="281" spans="1:17">
      <c r="A281" s="43">
        <v>271</v>
      </c>
      <c r="C281" s="43" t="e" vm="2">
        <f>[1]!GenLimitNormal($C$9,$C$10,0,1000,0)</f>
        <v>#VALUE!</v>
      </c>
      <c r="D281" s="43" t="e" vm="2">
        <f>[1]!GenBetaPERT(0,$D$9,1)</f>
        <v>#VALUE!</v>
      </c>
      <c r="E281" s="43" t="e" vm="2">
        <f>[1]!GenLognormal(E$9,E$10)</f>
        <v>#VALUE!</v>
      </c>
      <c r="F281" s="43" t="e" vm="2">
        <f>[1]!GenLognormal($F$9,$F$10)</f>
        <v>#VALUE!</v>
      </c>
      <c r="G281" s="43" t="e" vm="2">
        <f>[1]!GenLognormal($G$9,$G$10)</f>
        <v>#VALUE!</v>
      </c>
      <c r="H281" s="43" t="e" vm="2">
        <f>[1]!genNormal($H$9,$H$10)</f>
        <v>#VALUE!</v>
      </c>
      <c r="I281" s="43" t="e" vm="2">
        <f>[1]!genUniform($I$9,$I$10)</f>
        <v>#VALUE!</v>
      </c>
      <c r="J281" s="43" t="e" vm="1">
        <f t="shared" si="27"/>
        <v>#VALUE!</v>
      </c>
      <c r="K281" s="43" t="e" vm="1">
        <f t="shared" si="24"/>
        <v>#VALUE!</v>
      </c>
      <c r="L281" s="43" t="e" vm="2">
        <f>[1]!genUniform($I$9,$I$10)</f>
        <v>#VALUE!</v>
      </c>
      <c r="M281" s="43" t="e" vm="1">
        <f t="shared" si="28"/>
        <v>#VALUE!</v>
      </c>
      <c r="N281" s="43" t="e" vm="1">
        <f t="shared" si="25"/>
        <v>#VALUE!</v>
      </c>
      <c r="O281" s="43" t="e" vm="2">
        <f>[1]!genUniform($I$9,$I$10)</f>
        <v>#VALUE!</v>
      </c>
      <c r="P281" s="43" t="e" vm="1">
        <f t="shared" si="29"/>
        <v>#VALUE!</v>
      </c>
      <c r="Q281" s="43" t="e" vm="1">
        <f t="shared" si="26"/>
        <v>#VALUE!</v>
      </c>
    </row>
    <row r="282" spans="1:17">
      <c r="A282" s="43">
        <v>272</v>
      </c>
      <c r="C282" s="43" t="e" vm="2">
        <f>[1]!GenLimitNormal($C$9,$C$10,0,1000,0)</f>
        <v>#VALUE!</v>
      </c>
      <c r="D282" s="43" t="e" vm="2">
        <f>[1]!GenBetaPERT(0,$D$9,1)</f>
        <v>#VALUE!</v>
      </c>
      <c r="E282" s="43" t="e" vm="2">
        <f>[1]!GenLognormal(E$9,E$10)</f>
        <v>#VALUE!</v>
      </c>
      <c r="F282" s="43" t="e" vm="2">
        <f>[1]!GenLognormal($F$9,$F$10)</f>
        <v>#VALUE!</v>
      </c>
      <c r="G282" s="43" t="e" vm="2">
        <f>[1]!GenLognormal($G$9,$G$10)</f>
        <v>#VALUE!</v>
      </c>
      <c r="H282" s="43" t="e" vm="2">
        <f>[1]!genNormal($H$9,$H$10)</f>
        <v>#VALUE!</v>
      </c>
      <c r="I282" s="43" t="e" vm="2">
        <f>[1]!genUniform($I$9,$I$10)</f>
        <v>#VALUE!</v>
      </c>
      <c r="J282" s="43" t="e" vm="1">
        <f t="shared" si="27"/>
        <v>#VALUE!</v>
      </c>
      <c r="K282" s="43" t="e" vm="1">
        <f t="shared" si="24"/>
        <v>#VALUE!</v>
      </c>
      <c r="L282" s="43" t="e" vm="2">
        <f>[1]!genUniform($I$9,$I$10)</f>
        <v>#VALUE!</v>
      </c>
      <c r="M282" s="43" t="e" vm="1">
        <f t="shared" si="28"/>
        <v>#VALUE!</v>
      </c>
      <c r="N282" s="43" t="e" vm="1">
        <f t="shared" si="25"/>
        <v>#VALUE!</v>
      </c>
      <c r="O282" s="43" t="e" vm="2">
        <f>[1]!genUniform($I$9,$I$10)</f>
        <v>#VALUE!</v>
      </c>
      <c r="P282" s="43" t="e" vm="1">
        <f t="shared" si="29"/>
        <v>#VALUE!</v>
      </c>
      <c r="Q282" s="43" t="e" vm="1">
        <f t="shared" si="26"/>
        <v>#VALUE!</v>
      </c>
    </row>
    <row r="283" spans="1:17">
      <c r="A283" s="43">
        <v>273</v>
      </c>
      <c r="C283" s="43" t="e" vm="2">
        <f>[1]!GenLimitNormal($C$9,$C$10,0,1000,0)</f>
        <v>#VALUE!</v>
      </c>
      <c r="D283" s="43" t="e" vm="2">
        <f>[1]!GenBetaPERT(0,$D$9,1)</f>
        <v>#VALUE!</v>
      </c>
      <c r="E283" s="43" t="e" vm="2">
        <f>[1]!GenLognormal(E$9,E$10)</f>
        <v>#VALUE!</v>
      </c>
      <c r="F283" s="43" t="e" vm="2">
        <f>[1]!GenLognormal($F$9,$F$10)</f>
        <v>#VALUE!</v>
      </c>
      <c r="G283" s="43" t="e" vm="2">
        <f>[1]!GenLognormal($G$9,$G$10)</f>
        <v>#VALUE!</v>
      </c>
      <c r="H283" s="43" t="e" vm="2">
        <f>[1]!genNormal($H$9,$H$10)</f>
        <v>#VALUE!</v>
      </c>
      <c r="I283" s="43" t="e" vm="2">
        <f>[1]!genUniform($I$9,$I$10)</f>
        <v>#VALUE!</v>
      </c>
      <c r="J283" s="43" t="e" vm="1">
        <f t="shared" si="27"/>
        <v>#VALUE!</v>
      </c>
      <c r="K283" s="43" t="e" vm="1">
        <f t="shared" si="24"/>
        <v>#VALUE!</v>
      </c>
      <c r="L283" s="43" t="e" vm="2">
        <f>[1]!genUniform($I$9,$I$10)</f>
        <v>#VALUE!</v>
      </c>
      <c r="M283" s="43" t="e" vm="1">
        <f t="shared" si="28"/>
        <v>#VALUE!</v>
      </c>
      <c r="N283" s="43" t="e" vm="1">
        <f t="shared" si="25"/>
        <v>#VALUE!</v>
      </c>
      <c r="O283" s="43" t="e" vm="2">
        <f>[1]!genUniform($I$9,$I$10)</f>
        <v>#VALUE!</v>
      </c>
      <c r="P283" s="43" t="e" vm="1">
        <f t="shared" si="29"/>
        <v>#VALUE!</v>
      </c>
      <c r="Q283" s="43" t="e" vm="1">
        <f t="shared" si="26"/>
        <v>#VALUE!</v>
      </c>
    </row>
    <row r="284" spans="1:17">
      <c r="A284" s="43">
        <v>274</v>
      </c>
      <c r="C284" s="43" t="e" vm="2">
        <f>[1]!GenLimitNormal($C$9,$C$10,0,1000,0)</f>
        <v>#VALUE!</v>
      </c>
      <c r="D284" s="43" t="e" vm="2">
        <f>[1]!GenBetaPERT(0,$D$9,1)</f>
        <v>#VALUE!</v>
      </c>
      <c r="E284" s="43" t="e" vm="2">
        <f>[1]!GenLognormal(E$9,E$10)</f>
        <v>#VALUE!</v>
      </c>
      <c r="F284" s="43" t="e" vm="2">
        <f>[1]!GenLognormal($F$9,$F$10)</f>
        <v>#VALUE!</v>
      </c>
      <c r="G284" s="43" t="e" vm="2">
        <f>[1]!GenLognormal($G$9,$G$10)</f>
        <v>#VALUE!</v>
      </c>
      <c r="H284" s="43" t="e" vm="2">
        <f>[1]!genNormal($H$9,$H$10)</f>
        <v>#VALUE!</v>
      </c>
      <c r="I284" s="43" t="e" vm="2">
        <f>[1]!genUniform($I$9,$I$10)</f>
        <v>#VALUE!</v>
      </c>
      <c r="J284" s="43" t="e" vm="1">
        <f t="shared" si="27"/>
        <v>#VALUE!</v>
      </c>
      <c r="K284" s="43" t="e" vm="1">
        <f t="shared" si="24"/>
        <v>#VALUE!</v>
      </c>
      <c r="L284" s="43" t="e" vm="2">
        <f>[1]!genUniform($I$9,$I$10)</f>
        <v>#VALUE!</v>
      </c>
      <c r="M284" s="43" t="e" vm="1">
        <f t="shared" si="28"/>
        <v>#VALUE!</v>
      </c>
      <c r="N284" s="43" t="e" vm="1">
        <f t="shared" si="25"/>
        <v>#VALUE!</v>
      </c>
      <c r="O284" s="43" t="e" vm="2">
        <f>[1]!genUniform($I$9,$I$10)</f>
        <v>#VALUE!</v>
      </c>
      <c r="P284" s="43" t="e" vm="1">
        <f t="shared" si="29"/>
        <v>#VALUE!</v>
      </c>
      <c r="Q284" s="43" t="e" vm="1">
        <f t="shared" si="26"/>
        <v>#VALUE!</v>
      </c>
    </row>
    <row r="285" spans="1:17">
      <c r="A285" s="43">
        <v>275</v>
      </c>
      <c r="C285" s="43" t="e" vm="2">
        <f>[1]!GenLimitNormal($C$9,$C$10,0,1000,0)</f>
        <v>#VALUE!</v>
      </c>
      <c r="D285" s="43" t="e" vm="2">
        <f>[1]!GenBetaPERT(0,$D$9,1)</f>
        <v>#VALUE!</v>
      </c>
      <c r="E285" s="43" t="e" vm="2">
        <f>[1]!GenLognormal(E$9,E$10)</f>
        <v>#VALUE!</v>
      </c>
      <c r="F285" s="43" t="e" vm="2">
        <f>[1]!GenLognormal($F$9,$F$10)</f>
        <v>#VALUE!</v>
      </c>
      <c r="G285" s="43" t="e" vm="2">
        <f>[1]!GenLognormal($G$9,$G$10)</f>
        <v>#VALUE!</v>
      </c>
      <c r="H285" s="43" t="e" vm="2">
        <f>[1]!genNormal($H$9,$H$10)</f>
        <v>#VALUE!</v>
      </c>
      <c r="I285" s="43" t="e" vm="2">
        <f>[1]!genUniform($I$9,$I$10)</f>
        <v>#VALUE!</v>
      </c>
      <c r="J285" s="43" t="e" vm="1">
        <f t="shared" si="27"/>
        <v>#VALUE!</v>
      </c>
      <c r="K285" s="43" t="e" vm="1">
        <f t="shared" si="24"/>
        <v>#VALUE!</v>
      </c>
      <c r="L285" s="43" t="e" vm="2">
        <f>[1]!genUniform($I$9,$I$10)</f>
        <v>#VALUE!</v>
      </c>
      <c r="M285" s="43" t="e" vm="1">
        <f t="shared" si="28"/>
        <v>#VALUE!</v>
      </c>
      <c r="N285" s="43" t="e" vm="1">
        <f t="shared" si="25"/>
        <v>#VALUE!</v>
      </c>
      <c r="O285" s="43" t="e" vm="2">
        <f>[1]!genUniform($I$9,$I$10)</f>
        <v>#VALUE!</v>
      </c>
      <c r="P285" s="43" t="e" vm="1">
        <f t="shared" si="29"/>
        <v>#VALUE!</v>
      </c>
      <c r="Q285" s="43" t="e" vm="1">
        <f t="shared" si="26"/>
        <v>#VALUE!</v>
      </c>
    </row>
    <row r="286" spans="1:17">
      <c r="A286" s="43">
        <v>276</v>
      </c>
      <c r="C286" s="43" t="e" vm="2">
        <f>[1]!GenLimitNormal($C$9,$C$10,0,1000,0)</f>
        <v>#VALUE!</v>
      </c>
      <c r="D286" s="43" t="e" vm="2">
        <f>[1]!GenBetaPERT(0,$D$9,1)</f>
        <v>#VALUE!</v>
      </c>
      <c r="E286" s="43" t="e" vm="2">
        <f>[1]!GenLognormal(E$9,E$10)</f>
        <v>#VALUE!</v>
      </c>
      <c r="F286" s="43" t="e" vm="2">
        <f>[1]!GenLognormal($F$9,$F$10)</f>
        <v>#VALUE!</v>
      </c>
      <c r="G286" s="43" t="e" vm="2">
        <f>[1]!GenLognormal($G$9,$G$10)</f>
        <v>#VALUE!</v>
      </c>
      <c r="H286" s="43" t="e" vm="2">
        <f>[1]!genNormal($H$9,$H$10)</f>
        <v>#VALUE!</v>
      </c>
      <c r="I286" s="43" t="e" vm="2">
        <f>[1]!genUniform($I$9,$I$10)</f>
        <v>#VALUE!</v>
      </c>
      <c r="J286" s="43" t="e" vm="1">
        <f t="shared" si="27"/>
        <v>#VALUE!</v>
      </c>
      <c r="K286" s="43" t="e" vm="1">
        <f t="shared" si="24"/>
        <v>#VALUE!</v>
      </c>
      <c r="L286" s="43" t="e" vm="2">
        <f>[1]!genUniform($I$9,$I$10)</f>
        <v>#VALUE!</v>
      </c>
      <c r="M286" s="43" t="e" vm="1">
        <f t="shared" si="28"/>
        <v>#VALUE!</v>
      </c>
      <c r="N286" s="43" t="e" vm="1">
        <f t="shared" si="25"/>
        <v>#VALUE!</v>
      </c>
      <c r="O286" s="43" t="e" vm="2">
        <f>[1]!genUniform($I$9,$I$10)</f>
        <v>#VALUE!</v>
      </c>
      <c r="P286" s="43" t="e" vm="1">
        <f t="shared" si="29"/>
        <v>#VALUE!</v>
      </c>
      <c r="Q286" s="43" t="e" vm="1">
        <f t="shared" si="26"/>
        <v>#VALUE!</v>
      </c>
    </row>
    <row r="287" spans="1:17">
      <c r="A287" s="43">
        <v>277</v>
      </c>
      <c r="C287" s="43" t="e" vm="2">
        <f>[1]!GenLimitNormal($C$9,$C$10,0,1000,0)</f>
        <v>#VALUE!</v>
      </c>
      <c r="D287" s="43" t="e" vm="2">
        <f>[1]!GenBetaPERT(0,$D$9,1)</f>
        <v>#VALUE!</v>
      </c>
      <c r="E287" s="43" t="e" vm="2">
        <f>[1]!GenLognormal(E$9,E$10)</f>
        <v>#VALUE!</v>
      </c>
      <c r="F287" s="43" t="e" vm="2">
        <f>[1]!GenLognormal($F$9,$F$10)</f>
        <v>#VALUE!</v>
      </c>
      <c r="G287" s="43" t="e" vm="2">
        <f>[1]!GenLognormal($G$9,$G$10)</f>
        <v>#VALUE!</v>
      </c>
      <c r="H287" s="43" t="e" vm="2">
        <f>[1]!genNormal($H$9,$H$10)</f>
        <v>#VALUE!</v>
      </c>
      <c r="I287" s="43" t="e" vm="2">
        <f>[1]!genUniform($I$9,$I$10)</f>
        <v>#VALUE!</v>
      </c>
      <c r="J287" s="43" t="e" vm="1">
        <f t="shared" si="27"/>
        <v>#VALUE!</v>
      </c>
      <c r="K287" s="43" t="e" vm="1">
        <f t="shared" si="24"/>
        <v>#VALUE!</v>
      </c>
      <c r="L287" s="43" t="e" vm="2">
        <f>[1]!genUniform($I$9,$I$10)</f>
        <v>#VALUE!</v>
      </c>
      <c r="M287" s="43" t="e" vm="1">
        <f t="shared" si="28"/>
        <v>#VALUE!</v>
      </c>
      <c r="N287" s="43" t="e" vm="1">
        <f t="shared" si="25"/>
        <v>#VALUE!</v>
      </c>
      <c r="O287" s="43" t="e" vm="2">
        <f>[1]!genUniform($I$9,$I$10)</f>
        <v>#VALUE!</v>
      </c>
      <c r="P287" s="43" t="e" vm="1">
        <f t="shared" si="29"/>
        <v>#VALUE!</v>
      </c>
      <c r="Q287" s="43" t="e" vm="1">
        <f t="shared" si="26"/>
        <v>#VALUE!</v>
      </c>
    </row>
    <row r="288" spans="1:17">
      <c r="A288" s="43">
        <v>278</v>
      </c>
      <c r="C288" s="43" t="e" vm="2">
        <f>[1]!GenLimitNormal($C$9,$C$10,0,1000,0)</f>
        <v>#VALUE!</v>
      </c>
      <c r="D288" s="43" t="e" vm="2">
        <f>[1]!GenBetaPERT(0,$D$9,1)</f>
        <v>#VALUE!</v>
      </c>
      <c r="E288" s="43" t="e" vm="2">
        <f>[1]!GenLognormal(E$9,E$10)</f>
        <v>#VALUE!</v>
      </c>
      <c r="F288" s="43" t="e" vm="2">
        <f>[1]!GenLognormal($F$9,$F$10)</f>
        <v>#VALUE!</v>
      </c>
      <c r="G288" s="43" t="e" vm="2">
        <f>[1]!GenLognormal($G$9,$G$10)</f>
        <v>#VALUE!</v>
      </c>
      <c r="H288" s="43" t="e" vm="2">
        <f>[1]!genNormal($H$9,$H$10)</f>
        <v>#VALUE!</v>
      </c>
      <c r="I288" s="43" t="e" vm="2">
        <f>[1]!genUniform($I$9,$I$10)</f>
        <v>#VALUE!</v>
      </c>
      <c r="J288" s="43" t="e" vm="1">
        <f t="shared" si="27"/>
        <v>#VALUE!</v>
      </c>
      <c r="K288" s="43" t="e" vm="1">
        <f t="shared" si="24"/>
        <v>#VALUE!</v>
      </c>
      <c r="L288" s="43" t="e" vm="2">
        <f>[1]!genUniform($I$9,$I$10)</f>
        <v>#VALUE!</v>
      </c>
      <c r="M288" s="43" t="e" vm="1">
        <f t="shared" si="28"/>
        <v>#VALUE!</v>
      </c>
      <c r="N288" s="43" t="e" vm="1">
        <f t="shared" si="25"/>
        <v>#VALUE!</v>
      </c>
      <c r="O288" s="43" t="e" vm="2">
        <f>[1]!genUniform($I$9,$I$10)</f>
        <v>#VALUE!</v>
      </c>
      <c r="P288" s="43" t="e" vm="1">
        <f t="shared" si="29"/>
        <v>#VALUE!</v>
      </c>
      <c r="Q288" s="43" t="e" vm="1">
        <f t="shared" si="26"/>
        <v>#VALUE!</v>
      </c>
    </row>
    <row r="289" spans="1:17">
      <c r="A289" s="43">
        <v>279</v>
      </c>
      <c r="C289" s="43" t="e" vm="2">
        <f>[1]!GenLimitNormal($C$9,$C$10,0,1000,0)</f>
        <v>#VALUE!</v>
      </c>
      <c r="D289" s="43" t="e" vm="2">
        <f>[1]!GenBetaPERT(0,$D$9,1)</f>
        <v>#VALUE!</v>
      </c>
      <c r="E289" s="43" t="e" vm="2">
        <f>[1]!GenLognormal(E$9,E$10)</f>
        <v>#VALUE!</v>
      </c>
      <c r="F289" s="43" t="e" vm="2">
        <f>[1]!GenLognormal($F$9,$F$10)</f>
        <v>#VALUE!</v>
      </c>
      <c r="G289" s="43" t="e" vm="2">
        <f>[1]!GenLognormal($G$9,$G$10)</f>
        <v>#VALUE!</v>
      </c>
      <c r="H289" s="43" t="e" vm="2">
        <f>[1]!genNormal($H$9,$H$10)</f>
        <v>#VALUE!</v>
      </c>
      <c r="I289" s="43" t="e" vm="2">
        <f>[1]!genUniform($I$9,$I$10)</f>
        <v>#VALUE!</v>
      </c>
      <c r="J289" s="43" t="e" vm="1">
        <f t="shared" si="27"/>
        <v>#VALUE!</v>
      </c>
      <c r="K289" s="43" t="e" vm="1">
        <f t="shared" si="24"/>
        <v>#VALUE!</v>
      </c>
      <c r="L289" s="43" t="e" vm="2">
        <f>[1]!genUniform($I$9,$I$10)</f>
        <v>#VALUE!</v>
      </c>
      <c r="M289" s="43" t="e" vm="1">
        <f t="shared" si="28"/>
        <v>#VALUE!</v>
      </c>
      <c r="N289" s="43" t="e" vm="1">
        <f t="shared" si="25"/>
        <v>#VALUE!</v>
      </c>
      <c r="O289" s="43" t="e" vm="2">
        <f>[1]!genUniform($I$9,$I$10)</f>
        <v>#VALUE!</v>
      </c>
      <c r="P289" s="43" t="e" vm="1">
        <f t="shared" si="29"/>
        <v>#VALUE!</v>
      </c>
      <c r="Q289" s="43" t="e" vm="1">
        <f t="shared" si="26"/>
        <v>#VALUE!</v>
      </c>
    </row>
    <row r="290" spans="1:17">
      <c r="A290" s="43">
        <v>280</v>
      </c>
      <c r="C290" s="43" t="e" vm="2">
        <f>[1]!GenLimitNormal($C$9,$C$10,0,1000,0)</f>
        <v>#VALUE!</v>
      </c>
      <c r="D290" s="43" t="e" vm="2">
        <f>[1]!GenBetaPERT(0,$D$9,1)</f>
        <v>#VALUE!</v>
      </c>
      <c r="E290" s="43" t="e" vm="2">
        <f>[1]!GenLognormal(E$9,E$10)</f>
        <v>#VALUE!</v>
      </c>
      <c r="F290" s="43" t="e" vm="2">
        <f>[1]!GenLognormal($F$9,$F$10)</f>
        <v>#VALUE!</v>
      </c>
      <c r="G290" s="43" t="e" vm="2">
        <f>[1]!GenLognormal($G$9,$G$10)</f>
        <v>#VALUE!</v>
      </c>
      <c r="H290" s="43" t="e" vm="2">
        <f>[1]!genNormal($H$9,$H$10)</f>
        <v>#VALUE!</v>
      </c>
      <c r="I290" s="43" t="e" vm="2">
        <f>[1]!genUniform($I$9,$I$10)</f>
        <v>#VALUE!</v>
      </c>
      <c r="J290" s="43" t="e" vm="1">
        <f t="shared" si="27"/>
        <v>#VALUE!</v>
      </c>
      <c r="K290" s="43" t="e" vm="1">
        <f t="shared" si="24"/>
        <v>#VALUE!</v>
      </c>
      <c r="L290" s="43" t="e" vm="2">
        <f>[1]!genUniform($I$9,$I$10)</f>
        <v>#VALUE!</v>
      </c>
      <c r="M290" s="43" t="e" vm="1">
        <f t="shared" si="28"/>
        <v>#VALUE!</v>
      </c>
      <c r="N290" s="43" t="e" vm="1">
        <f t="shared" si="25"/>
        <v>#VALUE!</v>
      </c>
      <c r="O290" s="43" t="e" vm="2">
        <f>[1]!genUniform($I$9,$I$10)</f>
        <v>#VALUE!</v>
      </c>
      <c r="P290" s="43" t="e" vm="1">
        <f t="shared" si="29"/>
        <v>#VALUE!</v>
      </c>
      <c r="Q290" s="43" t="e" vm="1">
        <f t="shared" si="26"/>
        <v>#VALUE!</v>
      </c>
    </row>
    <row r="291" spans="1:17">
      <c r="A291" s="43">
        <v>281</v>
      </c>
      <c r="C291" s="43" t="e" vm="2">
        <f>[1]!GenLimitNormal($C$9,$C$10,0,1000,0)</f>
        <v>#VALUE!</v>
      </c>
      <c r="D291" s="43" t="e" vm="2">
        <f>[1]!GenBetaPERT(0,$D$9,1)</f>
        <v>#VALUE!</v>
      </c>
      <c r="E291" s="43" t="e" vm="2">
        <f>[1]!GenLognormal(E$9,E$10)</f>
        <v>#VALUE!</v>
      </c>
      <c r="F291" s="43" t="e" vm="2">
        <f>[1]!GenLognormal($F$9,$F$10)</f>
        <v>#VALUE!</v>
      </c>
      <c r="G291" s="43" t="e" vm="2">
        <f>[1]!GenLognormal($G$9,$G$10)</f>
        <v>#VALUE!</v>
      </c>
      <c r="H291" s="43" t="e" vm="2">
        <f>[1]!genNormal($H$9,$H$10)</f>
        <v>#VALUE!</v>
      </c>
      <c r="I291" s="43" t="e" vm="2">
        <f>[1]!genUniform($I$9,$I$10)</f>
        <v>#VALUE!</v>
      </c>
      <c r="J291" s="43" t="e" vm="1">
        <f t="shared" si="27"/>
        <v>#VALUE!</v>
      </c>
      <c r="K291" s="43" t="e" vm="1">
        <f t="shared" si="24"/>
        <v>#VALUE!</v>
      </c>
      <c r="L291" s="43" t="e" vm="2">
        <f>[1]!genUniform($I$9,$I$10)</f>
        <v>#VALUE!</v>
      </c>
      <c r="M291" s="43" t="e" vm="1">
        <f t="shared" si="28"/>
        <v>#VALUE!</v>
      </c>
      <c r="N291" s="43" t="e" vm="1">
        <f t="shared" si="25"/>
        <v>#VALUE!</v>
      </c>
      <c r="O291" s="43" t="e" vm="2">
        <f>[1]!genUniform($I$9,$I$10)</f>
        <v>#VALUE!</v>
      </c>
      <c r="P291" s="43" t="e" vm="1">
        <f t="shared" si="29"/>
        <v>#VALUE!</v>
      </c>
      <c r="Q291" s="43" t="e" vm="1">
        <f t="shared" si="26"/>
        <v>#VALUE!</v>
      </c>
    </row>
    <row r="292" spans="1:17">
      <c r="A292" s="43">
        <v>282</v>
      </c>
      <c r="C292" s="43" t="e" vm="2">
        <f>[1]!GenLimitNormal($C$9,$C$10,0,1000,0)</f>
        <v>#VALUE!</v>
      </c>
      <c r="D292" s="43" t="e" vm="2">
        <f>[1]!GenBetaPERT(0,$D$9,1)</f>
        <v>#VALUE!</v>
      </c>
      <c r="E292" s="43" t="e" vm="2">
        <f>[1]!GenLognormal(E$9,E$10)</f>
        <v>#VALUE!</v>
      </c>
      <c r="F292" s="43" t="e" vm="2">
        <f>[1]!GenLognormal($F$9,$F$10)</f>
        <v>#VALUE!</v>
      </c>
      <c r="G292" s="43" t="e" vm="2">
        <f>[1]!GenLognormal($G$9,$G$10)</f>
        <v>#VALUE!</v>
      </c>
      <c r="H292" s="43" t="e" vm="2">
        <f>[1]!genNormal($H$9,$H$10)</f>
        <v>#VALUE!</v>
      </c>
      <c r="I292" s="43" t="e" vm="2">
        <f>[1]!genUniform($I$9,$I$10)</f>
        <v>#VALUE!</v>
      </c>
      <c r="J292" s="43" t="e" vm="1">
        <f t="shared" si="27"/>
        <v>#VALUE!</v>
      </c>
      <c r="K292" s="43" t="e" vm="1">
        <f t="shared" si="24"/>
        <v>#VALUE!</v>
      </c>
      <c r="L292" s="43" t="e" vm="2">
        <f>[1]!genUniform($I$9,$I$10)</f>
        <v>#VALUE!</v>
      </c>
      <c r="M292" s="43" t="e" vm="1">
        <f t="shared" si="28"/>
        <v>#VALUE!</v>
      </c>
      <c r="N292" s="43" t="e" vm="1">
        <f t="shared" si="25"/>
        <v>#VALUE!</v>
      </c>
      <c r="O292" s="43" t="e" vm="2">
        <f>[1]!genUniform($I$9,$I$10)</f>
        <v>#VALUE!</v>
      </c>
      <c r="P292" s="43" t="e" vm="1">
        <f t="shared" si="29"/>
        <v>#VALUE!</v>
      </c>
      <c r="Q292" s="43" t="e" vm="1">
        <f t="shared" si="26"/>
        <v>#VALUE!</v>
      </c>
    </row>
    <row r="293" spans="1:17">
      <c r="A293" s="43">
        <v>283</v>
      </c>
      <c r="C293" s="43" t="e" vm="2">
        <f>[1]!GenLimitNormal($C$9,$C$10,0,1000,0)</f>
        <v>#VALUE!</v>
      </c>
      <c r="D293" s="43" t="e" vm="2">
        <f>[1]!GenBetaPERT(0,$D$9,1)</f>
        <v>#VALUE!</v>
      </c>
      <c r="E293" s="43" t="e" vm="2">
        <f>[1]!GenLognormal(E$9,E$10)</f>
        <v>#VALUE!</v>
      </c>
      <c r="F293" s="43" t="e" vm="2">
        <f>[1]!GenLognormal($F$9,$F$10)</f>
        <v>#VALUE!</v>
      </c>
      <c r="G293" s="43" t="e" vm="2">
        <f>[1]!GenLognormal($G$9,$G$10)</f>
        <v>#VALUE!</v>
      </c>
      <c r="H293" s="43" t="e" vm="2">
        <f>[1]!genNormal($H$9,$H$10)</f>
        <v>#VALUE!</v>
      </c>
      <c r="I293" s="43" t="e" vm="2">
        <f>[1]!genUniform($I$9,$I$10)</f>
        <v>#VALUE!</v>
      </c>
      <c r="J293" s="43" t="e" vm="1">
        <f t="shared" si="27"/>
        <v>#VALUE!</v>
      </c>
      <c r="K293" s="43" t="e" vm="1">
        <f t="shared" si="24"/>
        <v>#VALUE!</v>
      </c>
      <c r="L293" s="43" t="e" vm="2">
        <f>[1]!genUniform($I$9,$I$10)</f>
        <v>#VALUE!</v>
      </c>
      <c r="M293" s="43" t="e" vm="1">
        <f t="shared" si="28"/>
        <v>#VALUE!</v>
      </c>
      <c r="N293" s="43" t="e" vm="1">
        <f t="shared" si="25"/>
        <v>#VALUE!</v>
      </c>
      <c r="O293" s="43" t="e" vm="2">
        <f>[1]!genUniform($I$9,$I$10)</f>
        <v>#VALUE!</v>
      </c>
      <c r="P293" s="43" t="e" vm="1">
        <f t="shared" si="29"/>
        <v>#VALUE!</v>
      </c>
      <c r="Q293" s="43" t="e" vm="1">
        <f t="shared" si="26"/>
        <v>#VALUE!</v>
      </c>
    </row>
    <row r="294" spans="1:17">
      <c r="A294" s="43">
        <v>284</v>
      </c>
      <c r="C294" s="43" t="e" vm="2">
        <f>[1]!GenLimitNormal($C$9,$C$10,0,1000,0)</f>
        <v>#VALUE!</v>
      </c>
      <c r="D294" s="43" t="e" vm="2">
        <f>[1]!GenBetaPERT(0,$D$9,1)</f>
        <v>#VALUE!</v>
      </c>
      <c r="E294" s="43" t="e" vm="2">
        <f>[1]!GenLognormal(E$9,E$10)</f>
        <v>#VALUE!</v>
      </c>
      <c r="F294" s="43" t="e" vm="2">
        <f>[1]!GenLognormal($F$9,$F$10)</f>
        <v>#VALUE!</v>
      </c>
      <c r="G294" s="43" t="e" vm="2">
        <f>[1]!GenLognormal($G$9,$G$10)</f>
        <v>#VALUE!</v>
      </c>
      <c r="H294" s="43" t="e" vm="2">
        <f>[1]!genNormal($H$9,$H$10)</f>
        <v>#VALUE!</v>
      </c>
      <c r="I294" s="43" t="e" vm="2">
        <f>[1]!genUniform($I$9,$I$10)</f>
        <v>#VALUE!</v>
      </c>
      <c r="J294" s="43" t="e" vm="1">
        <f t="shared" si="27"/>
        <v>#VALUE!</v>
      </c>
      <c r="K294" s="43" t="e" vm="1">
        <f t="shared" si="24"/>
        <v>#VALUE!</v>
      </c>
      <c r="L294" s="43" t="e" vm="2">
        <f>[1]!genUniform($I$9,$I$10)</f>
        <v>#VALUE!</v>
      </c>
      <c r="M294" s="43" t="e" vm="1">
        <f t="shared" si="28"/>
        <v>#VALUE!</v>
      </c>
      <c r="N294" s="43" t="e" vm="1">
        <f t="shared" si="25"/>
        <v>#VALUE!</v>
      </c>
      <c r="O294" s="43" t="e" vm="2">
        <f>[1]!genUniform($I$9,$I$10)</f>
        <v>#VALUE!</v>
      </c>
      <c r="P294" s="43" t="e" vm="1">
        <f t="shared" si="29"/>
        <v>#VALUE!</v>
      </c>
      <c r="Q294" s="43" t="e" vm="1">
        <f t="shared" si="26"/>
        <v>#VALUE!</v>
      </c>
    </row>
    <row r="295" spans="1:17">
      <c r="A295" s="43">
        <v>285</v>
      </c>
      <c r="C295" s="43" t="e" vm="2">
        <f>[1]!GenLimitNormal($C$9,$C$10,0,1000,0)</f>
        <v>#VALUE!</v>
      </c>
      <c r="D295" s="43" t="e" vm="2">
        <f>[1]!GenBetaPERT(0,$D$9,1)</f>
        <v>#VALUE!</v>
      </c>
      <c r="E295" s="43" t="e" vm="2">
        <f>[1]!GenLognormal(E$9,E$10)</f>
        <v>#VALUE!</v>
      </c>
      <c r="F295" s="43" t="e" vm="2">
        <f>[1]!GenLognormal($F$9,$F$10)</f>
        <v>#VALUE!</v>
      </c>
      <c r="G295" s="43" t="e" vm="2">
        <f>[1]!GenLognormal($G$9,$G$10)</f>
        <v>#VALUE!</v>
      </c>
      <c r="H295" s="43" t="e" vm="2">
        <f>[1]!genNormal($H$9,$H$10)</f>
        <v>#VALUE!</v>
      </c>
      <c r="I295" s="43" t="e" vm="2">
        <f>[1]!genUniform($I$9,$I$10)</f>
        <v>#VALUE!</v>
      </c>
      <c r="J295" s="43" t="e" vm="1">
        <f t="shared" si="27"/>
        <v>#VALUE!</v>
      </c>
      <c r="K295" s="43" t="e" vm="1">
        <f t="shared" si="24"/>
        <v>#VALUE!</v>
      </c>
      <c r="L295" s="43" t="e" vm="2">
        <f>[1]!genUniform($I$9,$I$10)</f>
        <v>#VALUE!</v>
      </c>
      <c r="M295" s="43" t="e" vm="1">
        <f t="shared" si="28"/>
        <v>#VALUE!</v>
      </c>
      <c r="N295" s="43" t="e" vm="1">
        <f t="shared" si="25"/>
        <v>#VALUE!</v>
      </c>
      <c r="O295" s="43" t="e" vm="2">
        <f>[1]!genUniform($I$9,$I$10)</f>
        <v>#VALUE!</v>
      </c>
      <c r="P295" s="43" t="e" vm="1">
        <f t="shared" si="29"/>
        <v>#VALUE!</v>
      </c>
      <c r="Q295" s="43" t="e" vm="1">
        <f t="shared" si="26"/>
        <v>#VALUE!</v>
      </c>
    </row>
    <row r="296" spans="1:17">
      <c r="A296" s="43">
        <v>286</v>
      </c>
      <c r="C296" s="43" t="e" vm="2">
        <f>[1]!GenLimitNormal($C$9,$C$10,0,1000,0)</f>
        <v>#VALUE!</v>
      </c>
      <c r="D296" s="43" t="e" vm="2">
        <f>[1]!GenBetaPERT(0,$D$9,1)</f>
        <v>#VALUE!</v>
      </c>
      <c r="E296" s="43" t="e" vm="2">
        <f>[1]!GenLognormal(E$9,E$10)</f>
        <v>#VALUE!</v>
      </c>
      <c r="F296" s="43" t="e" vm="2">
        <f>[1]!GenLognormal($F$9,$F$10)</f>
        <v>#VALUE!</v>
      </c>
      <c r="G296" s="43" t="e" vm="2">
        <f>[1]!GenLognormal($G$9,$G$10)</f>
        <v>#VALUE!</v>
      </c>
      <c r="H296" s="43" t="e" vm="2">
        <f>[1]!genNormal($H$9,$H$10)</f>
        <v>#VALUE!</v>
      </c>
      <c r="I296" s="43" t="e" vm="2">
        <f>[1]!genUniform($I$9,$I$10)</f>
        <v>#VALUE!</v>
      </c>
      <c r="J296" s="43" t="e" vm="1">
        <f t="shared" si="27"/>
        <v>#VALUE!</v>
      </c>
      <c r="K296" s="43" t="e" vm="1">
        <f t="shared" si="24"/>
        <v>#VALUE!</v>
      </c>
      <c r="L296" s="43" t="e" vm="2">
        <f>[1]!genUniform($I$9,$I$10)</f>
        <v>#VALUE!</v>
      </c>
      <c r="M296" s="43" t="e" vm="1">
        <f t="shared" si="28"/>
        <v>#VALUE!</v>
      </c>
      <c r="N296" s="43" t="e" vm="1">
        <f t="shared" si="25"/>
        <v>#VALUE!</v>
      </c>
      <c r="O296" s="43" t="e" vm="2">
        <f>[1]!genUniform($I$9,$I$10)</f>
        <v>#VALUE!</v>
      </c>
      <c r="P296" s="43" t="e" vm="1">
        <f t="shared" si="29"/>
        <v>#VALUE!</v>
      </c>
      <c r="Q296" s="43" t="e" vm="1">
        <f t="shared" si="26"/>
        <v>#VALUE!</v>
      </c>
    </row>
    <row r="297" spans="1:17">
      <c r="A297" s="43">
        <v>287</v>
      </c>
      <c r="C297" s="43" t="e" vm="2">
        <f>[1]!GenLimitNormal($C$9,$C$10,0,1000,0)</f>
        <v>#VALUE!</v>
      </c>
      <c r="D297" s="43" t="e" vm="2">
        <f>[1]!GenBetaPERT(0,$D$9,1)</f>
        <v>#VALUE!</v>
      </c>
      <c r="E297" s="43" t="e" vm="2">
        <f>[1]!GenLognormal(E$9,E$10)</f>
        <v>#VALUE!</v>
      </c>
      <c r="F297" s="43" t="e" vm="2">
        <f>[1]!GenLognormal($F$9,$F$10)</f>
        <v>#VALUE!</v>
      </c>
      <c r="G297" s="43" t="e" vm="2">
        <f>[1]!GenLognormal($G$9,$G$10)</f>
        <v>#VALUE!</v>
      </c>
      <c r="H297" s="43" t="e" vm="2">
        <f>[1]!genNormal($H$9,$H$10)</f>
        <v>#VALUE!</v>
      </c>
      <c r="I297" s="43" t="e" vm="2">
        <f>[1]!genUniform($I$9,$I$10)</f>
        <v>#VALUE!</v>
      </c>
      <c r="J297" s="43" t="e" vm="1">
        <f t="shared" si="27"/>
        <v>#VALUE!</v>
      </c>
      <c r="K297" s="43" t="e" vm="1">
        <f t="shared" si="24"/>
        <v>#VALUE!</v>
      </c>
      <c r="L297" s="43" t="e" vm="2">
        <f>[1]!genUniform($I$9,$I$10)</f>
        <v>#VALUE!</v>
      </c>
      <c r="M297" s="43" t="e" vm="1">
        <f t="shared" si="28"/>
        <v>#VALUE!</v>
      </c>
      <c r="N297" s="43" t="e" vm="1">
        <f t="shared" si="25"/>
        <v>#VALUE!</v>
      </c>
      <c r="O297" s="43" t="e" vm="2">
        <f>[1]!genUniform($I$9,$I$10)</f>
        <v>#VALUE!</v>
      </c>
      <c r="P297" s="43" t="e" vm="1">
        <f t="shared" si="29"/>
        <v>#VALUE!</v>
      </c>
      <c r="Q297" s="43" t="e" vm="1">
        <f t="shared" si="26"/>
        <v>#VALUE!</v>
      </c>
    </row>
    <row r="298" spans="1:17">
      <c r="A298" s="43">
        <v>288</v>
      </c>
      <c r="C298" s="43" t="e" vm="2">
        <f>[1]!GenLimitNormal($C$9,$C$10,0,1000,0)</f>
        <v>#VALUE!</v>
      </c>
      <c r="D298" s="43" t="e" vm="2">
        <f>[1]!GenBetaPERT(0,$D$9,1)</f>
        <v>#VALUE!</v>
      </c>
      <c r="E298" s="43" t="e" vm="2">
        <f>[1]!GenLognormal(E$9,E$10)</f>
        <v>#VALUE!</v>
      </c>
      <c r="F298" s="43" t="e" vm="2">
        <f>[1]!GenLognormal($F$9,$F$10)</f>
        <v>#VALUE!</v>
      </c>
      <c r="G298" s="43" t="e" vm="2">
        <f>[1]!GenLognormal($G$9,$G$10)</f>
        <v>#VALUE!</v>
      </c>
      <c r="H298" s="43" t="e" vm="2">
        <f>[1]!genNormal($H$9,$H$10)</f>
        <v>#VALUE!</v>
      </c>
      <c r="I298" s="43" t="e" vm="2">
        <f>[1]!genUniform($I$9,$I$10)</f>
        <v>#VALUE!</v>
      </c>
      <c r="J298" s="43" t="e" vm="1">
        <f t="shared" si="27"/>
        <v>#VALUE!</v>
      </c>
      <c r="K298" s="43" t="e" vm="1">
        <f t="shared" si="24"/>
        <v>#VALUE!</v>
      </c>
      <c r="L298" s="43" t="e" vm="2">
        <f>[1]!genUniform($I$9,$I$10)</f>
        <v>#VALUE!</v>
      </c>
      <c r="M298" s="43" t="e" vm="1">
        <f t="shared" si="28"/>
        <v>#VALUE!</v>
      </c>
      <c r="N298" s="43" t="e" vm="1">
        <f t="shared" si="25"/>
        <v>#VALUE!</v>
      </c>
      <c r="O298" s="43" t="e" vm="2">
        <f>[1]!genUniform($I$9,$I$10)</f>
        <v>#VALUE!</v>
      </c>
      <c r="P298" s="43" t="e" vm="1">
        <f t="shared" si="29"/>
        <v>#VALUE!</v>
      </c>
      <c r="Q298" s="43" t="e" vm="1">
        <f t="shared" si="26"/>
        <v>#VALUE!</v>
      </c>
    </row>
    <row r="299" spans="1:17">
      <c r="A299" s="43">
        <v>289</v>
      </c>
      <c r="C299" s="43" t="e" vm="2">
        <f>[1]!GenLimitNormal($C$9,$C$10,0,1000,0)</f>
        <v>#VALUE!</v>
      </c>
      <c r="D299" s="43" t="e" vm="2">
        <f>[1]!GenBetaPERT(0,$D$9,1)</f>
        <v>#VALUE!</v>
      </c>
      <c r="E299" s="43" t="e" vm="2">
        <f>[1]!GenLognormal(E$9,E$10)</f>
        <v>#VALUE!</v>
      </c>
      <c r="F299" s="43" t="e" vm="2">
        <f>[1]!GenLognormal($F$9,$F$10)</f>
        <v>#VALUE!</v>
      </c>
      <c r="G299" s="43" t="e" vm="2">
        <f>[1]!GenLognormal($G$9,$G$10)</f>
        <v>#VALUE!</v>
      </c>
      <c r="H299" s="43" t="e" vm="2">
        <f>[1]!genNormal($H$9,$H$10)</f>
        <v>#VALUE!</v>
      </c>
      <c r="I299" s="43" t="e" vm="2">
        <f>[1]!genUniform($I$9,$I$10)</f>
        <v>#VALUE!</v>
      </c>
      <c r="J299" s="43" t="e" vm="1">
        <f t="shared" si="27"/>
        <v>#VALUE!</v>
      </c>
      <c r="K299" s="43" t="e" vm="1">
        <f t="shared" si="24"/>
        <v>#VALUE!</v>
      </c>
      <c r="L299" s="43" t="e" vm="2">
        <f>[1]!genUniform($I$9,$I$10)</f>
        <v>#VALUE!</v>
      </c>
      <c r="M299" s="43" t="e" vm="1">
        <f t="shared" si="28"/>
        <v>#VALUE!</v>
      </c>
      <c r="N299" s="43" t="e" vm="1">
        <f t="shared" si="25"/>
        <v>#VALUE!</v>
      </c>
      <c r="O299" s="43" t="e" vm="2">
        <f>[1]!genUniform($I$9,$I$10)</f>
        <v>#VALUE!</v>
      </c>
      <c r="P299" s="43" t="e" vm="1">
        <f t="shared" si="29"/>
        <v>#VALUE!</v>
      </c>
      <c r="Q299" s="43" t="e" vm="1">
        <f t="shared" si="26"/>
        <v>#VALUE!</v>
      </c>
    </row>
    <row r="300" spans="1:17">
      <c r="A300" s="43">
        <v>290</v>
      </c>
      <c r="C300" s="43" t="e" vm="2">
        <f>[1]!GenLimitNormal($C$9,$C$10,0,1000,0)</f>
        <v>#VALUE!</v>
      </c>
      <c r="D300" s="43" t="e" vm="2">
        <f>[1]!GenBetaPERT(0,$D$9,1)</f>
        <v>#VALUE!</v>
      </c>
      <c r="E300" s="43" t="e" vm="2">
        <f>[1]!GenLognormal(E$9,E$10)</f>
        <v>#VALUE!</v>
      </c>
      <c r="F300" s="43" t="e" vm="2">
        <f>[1]!GenLognormal($F$9,$F$10)</f>
        <v>#VALUE!</v>
      </c>
      <c r="G300" s="43" t="e" vm="2">
        <f>[1]!GenLognormal($G$9,$G$10)</f>
        <v>#VALUE!</v>
      </c>
      <c r="H300" s="43" t="e" vm="2">
        <f>[1]!genNormal($H$9,$H$10)</f>
        <v>#VALUE!</v>
      </c>
      <c r="I300" s="43" t="e" vm="2">
        <f>[1]!genUniform($I$9,$I$10)</f>
        <v>#VALUE!</v>
      </c>
      <c r="J300" s="43" t="e" vm="1">
        <f t="shared" si="27"/>
        <v>#VALUE!</v>
      </c>
      <c r="K300" s="43" t="e" vm="1">
        <f t="shared" si="24"/>
        <v>#VALUE!</v>
      </c>
      <c r="L300" s="43" t="e" vm="2">
        <f>[1]!genUniform($I$9,$I$10)</f>
        <v>#VALUE!</v>
      </c>
      <c r="M300" s="43" t="e" vm="1">
        <f t="shared" si="28"/>
        <v>#VALUE!</v>
      </c>
      <c r="N300" s="43" t="e" vm="1">
        <f t="shared" si="25"/>
        <v>#VALUE!</v>
      </c>
      <c r="O300" s="43" t="e" vm="2">
        <f>[1]!genUniform($I$9,$I$10)</f>
        <v>#VALUE!</v>
      </c>
      <c r="P300" s="43" t="e" vm="1">
        <f t="shared" si="29"/>
        <v>#VALUE!</v>
      </c>
      <c r="Q300" s="43" t="e" vm="1">
        <f t="shared" si="26"/>
        <v>#VALUE!</v>
      </c>
    </row>
    <row r="301" spans="1:17">
      <c r="A301" s="43">
        <v>291</v>
      </c>
      <c r="C301" s="43" t="e" vm="2">
        <f>[1]!GenLimitNormal($C$9,$C$10,0,1000,0)</f>
        <v>#VALUE!</v>
      </c>
      <c r="D301" s="43" t="e" vm="2">
        <f>[1]!GenBetaPERT(0,$D$9,1)</f>
        <v>#VALUE!</v>
      </c>
      <c r="E301" s="43" t="e" vm="2">
        <f>[1]!GenLognormal(E$9,E$10)</f>
        <v>#VALUE!</v>
      </c>
      <c r="F301" s="43" t="e" vm="2">
        <f>[1]!GenLognormal($F$9,$F$10)</f>
        <v>#VALUE!</v>
      </c>
      <c r="G301" s="43" t="e" vm="2">
        <f>[1]!GenLognormal($G$9,$G$10)</f>
        <v>#VALUE!</v>
      </c>
      <c r="H301" s="43" t="e" vm="2">
        <f>[1]!genNormal($H$9,$H$10)</f>
        <v>#VALUE!</v>
      </c>
      <c r="I301" s="43" t="e" vm="2">
        <f>[1]!genUniform($I$9,$I$10)</f>
        <v>#VALUE!</v>
      </c>
      <c r="J301" s="43" t="e" vm="1">
        <f t="shared" si="27"/>
        <v>#VALUE!</v>
      </c>
      <c r="K301" s="43" t="e" vm="1">
        <f t="shared" si="24"/>
        <v>#VALUE!</v>
      </c>
      <c r="L301" s="43" t="e" vm="2">
        <f>[1]!genUniform($I$9,$I$10)</f>
        <v>#VALUE!</v>
      </c>
      <c r="M301" s="43" t="e" vm="1">
        <f t="shared" si="28"/>
        <v>#VALUE!</v>
      </c>
      <c r="N301" s="43" t="e" vm="1">
        <f t="shared" si="25"/>
        <v>#VALUE!</v>
      </c>
      <c r="O301" s="43" t="e" vm="2">
        <f>[1]!genUniform($I$9,$I$10)</f>
        <v>#VALUE!</v>
      </c>
      <c r="P301" s="43" t="e" vm="1">
        <f t="shared" si="29"/>
        <v>#VALUE!</v>
      </c>
      <c r="Q301" s="43" t="e" vm="1">
        <f t="shared" si="26"/>
        <v>#VALUE!</v>
      </c>
    </row>
    <row r="302" spans="1:17">
      <c r="A302" s="43">
        <v>292</v>
      </c>
      <c r="C302" s="43" t="e" vm="2">
        <f>[1]!GenLimitNormal($C$9,$C$10,0,1000,0)</f>
        <v>#VALUE!</v>
      </c>
      <c r="D302" s="43" t="e" vm="2">
        <f>[1]!GenBetaPERT(0,$D$9,1)</f>
        <v>#VALUE!</v>
      </c>
      <c r="E302" s="43" t="e" vm="2">
        <f>[1]!GenLognormal(E$9,E$10)</f>
        <v>#VALUE!</v>
      </c>
      <c r="F302" s="43" t="e" vm="2">
        <f>[1]!GenLognormal($F$9,$F$10)</f>
        <v>#VALUE!</v>
      </c>
      <c r="G302" s="43" t="e" vm="2">
        <f>[1]!GenLognormal($G$9,$G$10)</f>
        <v>#VALUE!</v>
      </c>
      <c r="H302" s="43" t="e" vm="2">
        <f>[1]!genNormal($H$9,$H$10)</f>
        <v>#VALUE!</v>
      </c>
      <c r="I302" s="43" t="e" vm="2">
        <f>[1]!genUniform($I$9,$I$10)</f>
        <v>#VALUE!</v>
      </c>
      <c r="J302" s="43" t="e" vm="1">
        <f t="shared" si="27"/>
        <v>#VALUE!</v>
      </c>
      <c r="K302" s="43" t="e" vm="1">
        <f t="shared" si="24"/>
        <v>#VALUE!</v>
      </c>
      <c r="L302" s="43" t="e" vm="2">
        <f>[1]!genUniform($I$9,$I$10)</f>
        <v>#VALUE!</v>
      </c>
      <c r="M302" s="43" t="e" vm="1">
        <f t="shared" si="28"/>
        <v>#VALUE!</v>
      </c>
      <c r="N302" s="43" t="e" vm="1">
        <f t="shared" si="25"/>
        <v>#VALUE!</v>
      </c>
      <c r="O302" s="43" t="e" vm="2">
        <f>[1]!genUniform($I$9,$I$10)</f>
        <v>#VALUE!</v>
      </c>
      <c r="P302" s="43" t="e" vm="1">
        <f t="shared" si="29"/>
        <v>#VALUE!</v>
      </c>
      <c r="Q302" s="43" t="e" vm="1">
        <f t="shared" si="26"/>
        <v>#VALUE!</v>
      </c>
    </row>
    <row r="303" spans="1:17">
      <c r="A303" s="43">
        <v>293</v>
      </c>
      <c r="C303" s="43" t="e" vm="2">
        <f>[1]!GenLimitNormal($C$9,$C$10,0,1000,0)</f>
        <v>#VALUE!</v>
      </c>
      <c r="D303" s="43" t="e" vm="2">
        <f>[1]!GenBetaPERT(0,$D$9,1)</f>
        <v>#VALUE!</v>
      </c>
      <c r="E303" s="43" t="e" vm="2">
        <f>[1]!GenLognormal(E$9,E$10)</f>
        <v>#VALUE!</v>
      </c>
      <c r="F303" s="43" t="e" vm="2">
        <f>[1]!GenLognormal($F$9,$F$10)</f>
        <v>#VALUE!</v>
      </c>
      <c r="G303" s="43" t="e" vm="2">
        <f>[1]!GenLognormal($G$9,$G$10)</f>
        <v>#VALUE!</v>
      </c>
      <c r="H303" s="43" t="e" vm="2">
        <f>[1]!genNormal($H$9,$H$10)</f>
        <v>#VALUE!</v>
      </c>
      <c r="I303" s="43" t="e" vm="2">
        <f>[1]!genUniform($I$9,$I$10)</f>
        <v>#VALUE!</v>
      </c>
      <c r="J303" s="43" t="e" vm="1">
        <f t="shared" si="27"/>
        <v>#VALUE!</v>
      </c>
      <c r="K303" s="43" t="e" vm="1">
        <f t="shared" si="24"/>
        <v>#VALUE!</v>
      </c>
      <c r="L303" s="43" t="e" vm="2">
        <f>[1]!genUniform($I$9,$I$10)</f>
        <v>#VALUE!</v>
      </c>
      <c r="M303" s="43" t="e" vm="1">
        <f t="shared" si="28"/>
        <v>#VALUE!</v>
      </c>
      <c r="N303" s="43" t="e" vm="1">
        <f t="shared" si="25"/>
        <v>#VALUE!</v>
      </c>
      <c r="O303" s="43" t="e" vm="2">
        <f>[1]!genUniform($I$9,$I$10)</f>
        <v>#VALUE!</v>
      </c>
      <c r="P303" s="43" t="e" vm="1">
        <f t="shared" si="29"/>
        <v>#VALUE!</v>
      </c>
      <c r="Q303" s="43" t="e" vm="1">
        <f t="shared" si="26"/>
        <v>#VALUE!</v>
      </c>
    </row>
    <row r="304" spans="1:17">
      <c r="A304" s="43">
        <v>294</v>
      </c>
      <c r="C304" s="43" t="e" vm="2">
        <f>[1]!GenLimitNormal($C$9,$C$10,0,1000,0)</f>
        <v>#VALUE!</v>
      </c>
      <c r="D304" s="43" t="e" vm="2">
        <f>[1]!GenBetaPERT(0,$D$9,1)</f>
        <v>#VALUE!</v>
      </c>
      <c r="E304" s="43" t="e" vm="2">
        <f>[1]!GenLognormal(E$9,E$10)</f>
        <v>#VALUE!</v>
      </c>
      <c r="F304" s="43" t="e" vm="2">
        <f>[1]!GenLognormal($F$9,$F$10)</f>
        <v>#VALUE!</v>
      </c>
      <c r="G304" s="43" t="e" vm="2">
        <f>[1]!GenLognormal($G$9,$G$10)</f>
        <v>#VALUE!</v>
      </c>
      <c r="H304" s="43" t="e" vm="2">
        <f>[1]!genNormal($H$9,$H$10)</f>
        <v>#VALUE!</v>
      </c>
      <c r="I304" s="43" t="e" vm="2">
        <f>[1]!genUniform($I$9,$I$10)</f>
        <v>#VALUE!</v>
      </c>
      <c r="J304" s="43" t="e" vm="1">
        <f t="shared" si="27"/>
        <v>#VALUE!</v>
      </c>
      <c r="K304" s="43" t="e" vm="1">
        <f t="shared" si="24"/>
        <v>#VALUE!</v>
      </c>
      <c r="L304" s="43" t="e" vm="2">
        <f>[1]!genUniform($I$9,$I$10)</f>
        <v>#VALUE!</v>
      </c>
      <c r="M304" s="43" t="e" vm="1">
        <f t="shared" si="28"/>
        <v>#VALUE!</v>
      </c>
      <c r="N304" s="43" t="e" vm="1">
        <f t="shared" si="25"/>
        <v>#VALUE!</v>
      </c>
      <c r="O304" s="43" t="e" vm="2">
        <f>[1]!genUniform($I$9,$I$10)</f>
        <v>#VALUE!</v>
      </c>
      <c r="P304" s="43" t="e" vm="1">
        <f t="shared" si="29"/>
        <v>#VALUE!</v>
      </c>
      <c r="Q304" s="43" t="e" vm="1">
        <f t="shared" si="26"/>
        <v>#VALUE!</v>
      </c>
    </row>
    <row r="305" spans="1:17">
      <c r="A305" s="43">
        <v>295</v>
      </c>
      <c r="C305" s="43" t="e" vm="2">
        <f>[1]!GenLimitNormal($C$9,$C$10,0,1000,0)</f>
        <v>#VALUE!</v>
      </c>
      <c r="D305" s="43" t="e" vm="2">
        <f>[1]!GenBetaPERT(0,$D$9,1)</f>
        <v>#VALUE!</v>
      </c>
      <c r="E305" s="43" t="e" vm="2">
        <f>[1]!GenLognormal(E$9,E$10)</f>
        <v>#VALUE!</v>
      </c>
      <c r="F305" s="43" t="e" vm="2">
        <f>[1]!GenLognormal($F$9,$F$10)</f>
        <v>#VALUE!</v>
      </c>
      <c r="G305" s="43" t="e" vm="2">
        <f>[1]!GenLognormal($G$9,$G$10)</f>
        <v>#VALUE!</v>
      </c>
      <c r="H305" s="43" t="e" vm="2">
        <f>[1]!genNormal($H$9,$H$10)</f>
        <v>#VALUE!</v>
      </c>
      <c r="I305" s="43" t="e" vm="2">
        <f>[1]!genUniform($I$9,$I$10)</f>
        <v>#VALUE!</v>
      </c>
      <c r="J305" s="43" t="e" vm="1">
        <f t="shared" si="27"/>
        <v>#VALUE!</v>
      </c>
      <c r="K305" s="43" t="e" vm="1">
        <f t="shared" si="24"/>
        <v>#VALUE!</v>
      </c>
      <c r="L305" s="43" t="e" vm="2">
        <f>[1]!genUniform($I$9,$I$10)</f>
        <v>#VALUE!</v>
      </c>
      <c r="M305" s="43" t="e" vm="1">
        <f t="shared" si="28"/>
        <v>#VALUE!</v>
      </c>
      <c r="N305" s="43" t="e" vm="1">
        <f t="shared" si="25"/>
        <v>#VALUE!</v>
      </c>
      <c r="O305" s="43" t="e" vm="2">
        <f>[1]!genUniform($I$9,$I$10)</f>
        <v>#VALUE!</v>
      </c>
      <c r="P305" s="43" t="e" vm="1">
        <f t="shared" si="29"/>
        <v>#VALUE!</v>
      </c>
      <c r="Q305" s="43" t="e" vm="1">
        <f t="shared" si="26"/>
        <v>#VALUE!</v>
      </c>
    </row>
    <row r="306" spans="1:17">
      <c r="A306" s="43">
        <v>296</v>
      </c>
      <c r="C306" s="43" t="e" vm="2">
        <f>[1]!GenLimitNormal($C$9,$C$10,0,1000,0)</f>
        <v>#VALUE!</v>
      </c>
      <c r="D306" s="43" t="e" vm="2">
        <f>[1]!GenBetaPERT(0,$D$9,1)</f>
        <v>#VALUE!</v>
      </c>
      <c r="E306" s="43" t="e" vm="2">
        <f>[1]!GenLognormal(E$9,E$10)</f>
        <v>#VALUE!</v>
      </c>
      <c r="F306" s="43" t="e" vm="2">
        <f>[1]!GenLognormal($F$9,$F$10)</f>
        <v>#VALUE!</v>
      </c>
      <c r="G306" s="43" t="e" vm="2">
        <f>[1]!GenLognormal($G$9,$G$10)</f>
        <v>#VALUE!</v>
      </c>
      <c r="H306" s="43" t="e" vm="2">
        <f>[1]!genNormal($H$9,$H$10)</f>
        <v>#VALUE!</v>
      </c>
      <c r="I306" s="43" t="e" vm="2">
        <f>[1]!genUniform($I$9,$I$10)</f>
        <v>#VALUE!</v>
      </c>
      <c r="J306" s="43" t="e" vm="1">
        <f t="shared" si="27"/>
        <v>#VALUE!</v>
      </c>
      <c r="K306" s="43" t="e" vm="1">
        <f t="shared" si="24"/>
        <v>#VALUE!</v>
      </c>
      <c r="L306" s="43" t="e" vm="2">
        <f>[1]!genUniform($I$9,$I$10)</f>
        <v>#VALUE!</v>
      </c>
      <c r="M306" s="43" t="e" vm="1">
        <f t="shared" si="28"/>
        <v>#VALUE!</v>
      </c>
      <c r="N306" s="43" t="e" vm="1">
        <f t="shared" si="25"/>
        <v>#VALUE!</v>
      </c>
      <c r="O306" s="43" t="e" vm="2">
        <f>[1]!genUniform($I$9,$I$10)</f>
        <v>#VALUE!</v>
      </c>
      <c r="P306" s="43" t="e" vm="1">
        <f t="shared" si="29"/>
        <v>#VALUE!</v>
      </c>
      <c r="Q306" s="43" t="e" vm="1">
        <f t="shared" si="26"/>
        <v>#VALUE!</v>
      </c>
    </row>
    <row r="307" spans="1:17">
      <c r="A307" s="43">
        <v>297</v>
      </c>
      <c r="C307" s="43" t="e" vm="2">
        <f>[1]!GenLimitNormal($C$9,$C$10,0,1000,0)</f>
        <v>#VALUE!</v>
      </c>
      <c r="D307" s="43" t="e" vm="2">
        <f>[1]!GenBetaPERT(0,$D$9,1)</f>
        <v>#VALUE!</v>
      </c>
      <c r="E307" s="43" t="e" vm="2">
        <f>[1]!GenLognormal(E$9,E$10)</f>
        <v>#VALUE!</v>
      </c>
      <c r="F307" s="43" t="e" vm="2">
        <f>[1]!GenLognormal($F$9,$F$10)</f>
        <v>#VALUE!</v>
      </c>
      <c r="G307" s="43" t="e" vm="2">
        <f>[1]!GenLognormal($G$9,$G$10)</f>
        <v>#VALUE!</v>
      </c>
      <c r="H307" s="43" t="e" vm="2">
        <f>[1]!genNormal($H$9,$H$10)</f>
        <v>#VALUE!</v>
      </c>
      <c r="I307" s="43" t="e" vm="2">
        <f>[1]!genUniform($I$9,$I$10)</f>
        <v>#VALUE!</v>
      </c>
      <c r="J307" s="43" t="e" vm="1">
        <f t="shared" si="27"/>
        <v>#VALUE!</v>
      </c>
      <c r="K307" s="43" t="e" vm="1">
        <f t="shared" si="24"/>
        <v>#VALUE!</v>
      </c>
      <c r="L307" s="43" t="e" vm="2">
        <f>[1]!genUniform($I$9,$I$10)</f>
        <v>#VALUE!</v>
      </c>
      <c r="M307" s="43" t="e" vm="1">
        <f t="shared" si="28"/>
        <v>#VALUE!</v>
      </c>
      <c r="N307" s="43" t="e" vm="1">
        <f t="shared" si="25"/>
        <v>#VALUE!</v>
      </c>
      <c r="O307" s="43" t="e" vm="2">
        <f>[1]!genUniform($I$9,$I$10)</f>
        <v>#VALUE!</v>
      </c>
      <c r="P307" s="43" t="e" vm="1">
        <f t="shared" si="29"/>
        <v>#VALUE!</v>
      </c>
      <c r="Q307" s="43" t="e" vm="1">
        <f t="shared" si="26"/>
        <v>#VALUE!</v>
      </c>
    </row>
    <row r="308" spans="1:17">
      <c r="A308" s="43">
        <v>298</v>
      </c>
      <c r="C308" s="43" t="e" vm="2">
        <f>[1]!GenLimitNormal($C$9,$C$10,0,1000,0)</f>
        <v>#VALUE!</v>
      </c>
      <c r="D308" s="43" t="e" vm="2">
        <f>[1]!GenBetaPERT(0,$D$9,1)</f>
        <v>#VALUE!</v>
      </c>
      <c r="E308" s="43" t="e" vm="2">
        <f>[1]!GenLognormal(E$9,E$10)</f>
        <v>#VALUE!</v>
      </c>
      <c r="F308" s="43" t="e" vm="2">
        <f>[1]!GenLognormal($F$9,$F$10)</f>
        <v>#VALUE!</v>
      </c>
      <c r="G308" s="43" t="e" vm="2">
        <f>[1]!GenLognormal($G$9,$G$10)</f>
        <v>#VALUE!</v>
      </c>
      <c r="H308" s="43" t="e" vm="2">
        <f>[1]!genNormal($H$9,$H$10)</f>
        <v>#VALUE!</v>
      </c>
      <c r="I308" s="43" t="e" vm="2">
        <f>[1]!genUniform($I$9,$I$10)</f>
        <v>#VALUE!</v>
      </c>
      <c r="J308" s="43" t="e" vm="1">
        <f t="shared" si="27"/>
        <v>#VALUE!</v>
      </c>
      <c r="K308" s="43" t="e" vm="1">
        <f t="shared" si="24"/>
        <v>#VALUE!</v>
      </c>
      <c r="L308" s="43" t="e" vm="2">
        <f>[1]!genUniform($I$9,$I$10)</f>
        <v>#VALUE!</v>
      </c>
      <c r="M308" s="43" t="e" vm="1">
        <f t="shared" si="28"/>
        <v>#VALUE!</v>
      </c>
      <c r="N308" s="43" t="e" vm="1">
        <f t="shared" si="25"/>
        <v>#VALUE!</v>
      </c>
      <c r="O308" s="43" t="e" vm="2">
        <f>[1]!genUniform($I$9,$I$10)</f>
        <v>#VALUE!</v>
      </c>
      <c r="P308" s="43" t="e" vm="1">
        <f t="shared" si="29"/>
        <v>#VALUE!</v>
      </c>
      <c r="Q308" s="43" t="e" vm="1">
        <f t="shared" si="26"/>
        <v>#VALUE!</v>
      </c>
    </row>
    <row r="309" spans="1:17">
      <c r="A309" s="43">
        <v>299</v>
      </c>
      <c r="C309" s="43" t="e" vm="2">
        <f>[1]!GenLimitNormal($C$9,$C$10,0,1000,0)</f>
        <v>#VALUE!</v>
      </c>
      <c r="D309" s="43" t="e" vm="2">
        <f>[1]!GenBetaPERT(0,$D$9,1)</f>
        <v>#VALUE!</v>
      </c>
      <c r="E309" s="43" t="e" vm="2">
        <f>[1]!GenLognormal(E$9,E$10)</f>
        <v>#VALUE!</v>
      </c>
      <c r="F309" s="43" t="e" vm="2">
        <f>[1]!GenLognormal($F$9,$F$10)</f>
        <v>#VALUE!</v>
      </c>
      <c r="G309" s="43" t="e" vm="2">
        <f>[1]!GenLognormal($G$9,$G$10)</f>
        <v>#VALUE!</v>
      </c>
      <c r="H309" s="43" t="e" vm="2">
        <f>[1]!genNormal($H$9,$H$10)</f>
        <v>#VALUE!</v>
      </c>
      <c r="I309" s="43" t="e" vm="2">
        <f>[1]!genUniform($I$9,$I$10)</f>
        <v>#VALUE!</v>
      </c>
      <c r="J309" s="43" t="e" vm="1">
        <f t="shared" si="27"/>
        <v>#VALUE!</v>
      </c>
      <c r="K309" s="43" t="e" vm="1">
        <f t="shared" si="24"/>
        <v>#VALUE!</v>
      </c>
      <c r="L309" s="43" t="e" vm="2">
        <f>[1]!genUniform($I$9,$I$10)</f>
        <v>#VALUE!</v>
      </c>
      <c r="M309" s="43" t="e" vm="1">
        <f t="shared" si="28"/>
        <v>#VALUE!</v>
      </c>
      <c r="N309" s="43" t="e" vm="1">
        <f t="shared" si="25"/>
        <v>#VALUE!</v>
      </c>
      <c r="O309" s="43" t="e" vm="2">
        <f>[1]!genUniform($I$9,$I$10)</f>
        <v>#VALUE!</v>
      </c>
      <c r="P309" s="43" t="e" vm="1">
        <f t="shared" si="29"/>
        <v>#VALUE!</v>
      </c>
      <c r="Q309" s="43" t="e" vm="1">
        <f t="shared" si="26"/>
        <v>#VALUE!</v>
      </c>
    </row>
    <row r="310" spans="1:17">
      <c r="A310" s="43">
        <v>300</v>
      </c>
      <c r="C310" s="43" t="e" vm="2">
        <f>[1]!GenLimitNormal($C$9,$C$10,0,1000,0)</f>
        <v>#VALUE!</v>
      </c>
      <c r="D310" s="43" t="e" vm="2">
        <f>[1]!GenBetaPERT(0,$D$9,1)</f>
        <v>#VALUE!</v>
      </c>
      <c r="E310" s="43" t="e" vm="2">
        <f>[1]!GenLognormal(E$9,E$10)</f>
        <v>#VALUE!</v>
      </c>
      <c r="F310" s="43" t="e" vm="2">
        <f>[1]!GenLognormal($F$9,$F$10)</f>
        <v>#VALUE!</v>
      </c>
      <c r="G310" s="43" t="e" vm="2">
        <f>[1]!GenLognormal($G$9,$G$10)</f>
        <v>#VALUE!</v>
      </c>
      <c r="H310" s="43" t="e" vm="2">
        <f>[1]!genNormal($H$9,$H$10)</f>
        <v>#VALUE!</v>
      </c>
      <c r="I310" s="43" t="e" vm="2">
        <f>[1]!genUniform($I$9,$I$10)</f>
        <v>#VALUE!</v>
      </c>
      <c r="J310" s="43" t="e" vm="1">
        <f t="shared" si="27"/>
        <v>#VALUE!</v>
      </c>
      <c r="K310" s="43" t="e" vm="1">
        <f t="shared" si="24"/>
        <v>#VALUE!</v>
      </c>
      <c r="L310" s="43" t="e" vm="2">
        <f>[1]!genUniform($I$9,$I$10)</f>
        <v>#VALUE!</v>
      </c>
      <c r="M310" s="43" t="e" vm="1">
        <f t="shared" si="28"/>
        <v>#VALUE!</v>
      </c>
      <c r="N310" s="43" t="e" vm="1">
        <f t="shared" si="25"/>
        <v>#VALUE!</v>
      </c>
      <c r="O310" s="43" t="e" vm="2">
        <f>[1]!genUniform($I$9,$I$10)</f>
        <v>#VALUE!</v>
      </c>
      <c r="P310" s="43" t="e" vm="1">
        <f t="shared" si="29"/>
        <v>#VALUE!</v>
      </c>
      <c r="Q310" s="43" t="e" vm="1">
        <f t="shared" si="26"/>
        <v>#VALUE!</v>
      </c>
    </row>
    <row r="311" spans="1:17">
      <c r="A311" s="43">
        <v>301</v>
      </c>
      <c r="C311" s="43" t="e" vm="2">
        <f>[1]!GenLimitNormal($C$9,$C$10,0,1000,0)</f>
        <v>#VALUE!</v>
      </c>
      <c r="D311" s="43" t="e" vm="2">
        <f>[1]!GenBetaPERT(0,$D$9,1)</f>
        <v>#VALUE!</v>
      </c>
      <c r="E311" s="43" t="e" vm="2">
        <f>[1]!GenLognormal(E$9,E$10)</f>
        <v>#VALUE!</v>
      </c>
      <c r="F311" s="43" t="e" vm="2">
        <f>[1]!GenLognormal($F$9,$F$10)</f>
        <v>#VALUE!</v>
      </c>
      <c r="G311" s="43" t="e" vm="2">
        <f>[1]!GenLognormal($G$9,$G$10)</f>
        <v>#VALUE!</v>
      </c>
      <c r="H311" s="43" t="e" vm="2">
        <f>[1]!genNormal($H$9,$H$10)</f>
        <v>#VALUE!</v>
      </c>
      <c r="I311" s="43" t="e" vm="2">
        <f>[1]!genUniform($I$9,$I$10)</f>
        <v>#VALUE!</v>
      </c>
      <c r="J311" s="43" t="e" vm="1">
        <f t="shared" si="27"/>
        <v>#VALUE!</v>
      </c>
      <c r="K311" s="43" t="e" vm="1">
        <f t="shared" si="24"/>
        <v>#VALUE!</v>
      </c>
      <c r="L311" s="43" t="e" vm="2">
        <f>[1]!genUniform($I$9,$I$10)</f>
        <v>#VALUE!</v>
      </c>
      <c r="M311" s="43" t="e" vm="1">
        <f t="shared" si="28"/>
        <v>#VALUE!</v>
      </c>
      <c r="N311" s="43" t="e" vm="1">
        <f t="shared" si="25"/>
        <v>#VALUE!</v>
      </c>
      <c r="O311" s="43" t="e" vm="2">
        <f>[1]!genUniform($I$9,$I$10)</f>
        <v>#VALUE!</v>
      </c>
      <c r="P311" s="43" t="e" vm="1">
        <f t="shared" si="29"/>
        <v>#VALUE!</v>
      </c>
      <c r="Q311" s="43" t="e" vm="1">
        <f t="shared" si="26"/>
        <v>#VALUE!</v>
      </c>
    </row>
    <row r="312" spans="1:17">
      <c r="A312" s="43">
        <v>302</v>
      </c>
      <c r="C312" s="43" t="e" vm="2">
        <f>[1]!GenLimitNormal($C$9,$C$10,0,1000,0)</f>
        <v>#VALUE!</v>
      </c>
      <c r="D312" s="43" t="e" vm="2">
        <f>[1]!GenBetaPERT(0,$D$9,1)</f>
        <v>#VALUE!</v>
      </c>
      <c r="E312" s="43" t="e" vm="2">
        <f>[1]!GenLognormal(E$9,E$10)</f>
        <v>#VALUE!</v>
      </c>
      <c r="F312" s="43" t="e" vm="2">
        <f>[1]!GenLognormal($F$9,$F$10)</f>
        <v>#VALUE!</v>
      </c>
      <c r="G312" s="43" t="e" vm="2">
        <f>[1]!GenLognormal($G$9,$G$10)</f>
        <v>#VALUE!</v>
      </c>
      <c r="H312" s="43" t="e" vm="2">
        <f>[1]!genNormal($H$9,$H$10)</f>
        <v>#VALUE!</v>
      </c>
      <c r="I312" s="43" t="e" vm="2">
        <f>[1]!genUniform($I$9,$I$10)</f>
        <v>#VALUE!</v>
      </c>
      <c r="J312" s="43" t="e" vm="1">
        <f t="shared" si="27"/>
        <v>#VALUE!</v>
      </c>
      <c r="K312" s="43" t="e" vm="1">
        <f t="shared" si="24"/>
        <v>#VALUE!</v>
      </c>
      <c r="L312" s="43" t="e" vm="2">
        <f>[1]!genUniform($I$9,$I$10)</f>
        <v>#VALUE!</v>
      </c>
      <c r="M312" s="43" t="e" vm="1">
        <f t="shared" si="28"/>
        <v>#VALUE!</v>
      </c>
      <c r="N312" s="43" t="e" vm="1">
        <f t="shared" si="25"/>
        <v>#VALUE!</v>
      </c>
      <c r="O312" s="43" t="e" vm="2">
        <f>[1]!genUniform($I$9,$I$10)</f>
        <v>#VALUE!</v>
      </c>
      <c r="P312" s="43" t="e" vm="1">
        <f t="shared" si="29"/>
        <v>#VALUE!</v>
      </c>
      <c r="Q312" s="43" t="e" vm="1">
        <f t="shared" si="26"/>
        <v>#VALUE!</v>
      </c>
    </row>
    <row r="313" spans="1:17">
      <c r="A313" s="43">
        <v>303</v>
      </c>
      <c r="C313" s="43" t="e" vm="2">
        <f>[1]!GenLimitNormal($C$9,$C$10,0,1000,0)</f>
        <v>#VALUE!</v>
      </c>
      <c r="D313" s="43" t="e" vm="2">
        <f>[1]!GenBetaPERT(0,$D$9,1)</f>
        <v>#VALUE!</v>
      </c>
      <c r="E313" s="43" t="e" vm="2">
        <f>[1]!GenLognormal(E$9,E$10)</f>
        <v>#VALUE!</v>
      </c>
      <c r="F313" s="43" t="e" vm="2">
        <f>[1]!GenLognormal($F$9,$F$10)</f>
        <v>#VALUE!</v>
      </c>
      <c r="G313" s="43" t="e" vm="2">
        <f>[1]!GenLognormal($G$9,$G$10)</f>
        <v>#VALUE!</v>
      </c>
      <c r="H313" s="43" t="e" vm="2">
        <f>[1]!genNormal($H$9,$H$10)</f>
        <v>#VALUE!</v>
      </c>
      <c r="I313" s="43" t="e" vm="2">
        <f>[1]!genUniform($I$9,$I$10)</f>
        <v>#VALUE!</v>
      </c>
      <c r="J313" s="43" t="e" vm="1">
        <f t="shared" si="27"/>
        <v>#VALUE!</v>
      </c>
      <c r="K313" s="43" t="e" vm="1">
        <f t="shared" si="24"/>
        <v>#VALUE!</v>
      </c>
      <c r="L313" s="43" t="e" vm="2">
        <f>[1]!genUniform($I$9,$I$10)</f>
        <v>#VALUE!</v>
      </c>
      <c r="M313" s="43" t="e" vm="1">
        <f t="shared" si="28"/>
        <v>#VALUE!</v>
      </c>
      <c r="N313" s="43" t="e" vm="1">
        <f t="shared" si="25"/>
        <v>#VALUE!</v>
      </c>
      <c r="O313" s="43" t="e" vm="2">
        <f>[1]!genUniform($I$9,$I$10)</f>
        <v>#VALUE!</v>
      </c>
      <c r="P313" s="43" t="e" vm="1">
        <f t="shared" si="29"/>
        <v>#VALUE!</v>
      </c>
      <c r="Q313" s="43" t="e" vm="1">
        <f t="shared" si="26"/>
        <v>#VALUE!</v>
      </c>
    </row>
    <row r="314" spans="1:17">
      <c r="A314" s="43">
        <v>304</v>
      </c>
      <c r="C314" s="43" t="e" vm="2">
        <f>[1]!GenLimitNormal($C$9,$C$10,0,1000,0)</f>
        <v>#VALUE!</v>
      </c>
      <c r="D314" s="43" t="e" vm="2">
        <f>[1]!GenBetaPERT(0,$D$9,1)</f>
        <v>#VALUE!</v>
      </c>
      <c r="E314" s="43" t="e" vm="2">
        <f>[1]!GenLognormal(E$9,E$10)</f>
        <v>#VALUE!</v>
      </c>
      <c r="F314" s="43" t="e" vm="2">
        <f>[1]!GenLognormal($F$9,$F$10)</f>
        <v>#VALUE!</v>
      </c>
      <c r="G314" s="43" t="e" vm="2">
        <f>[1]!GenLognormal($G$9,$G$10)</f>
        <v>#VALUE!</v>
      </c>
      <c r="H314" s="43" t="e" vm="2">
        <f>[1]!genNormal($H$9,$H$10)</f>
        <v>#VALUE!</v>
      </c>
      <c r="I314" s="43" t="e" vm="2">
        <f>[1]!genUniform($I$9,$I$10)</f>
        <v>#VALUE!</v>
      </c>
      <c r="J314" s="43" t="e" vm="1">
        <f t="shared" si="27"/>
        <v>#VALUE!</v>
      </c>
      <c r="K314" s="43" t="e" vm="1">
        <f t="shared" si="24"/>
        <v>#VALUE!</v>
      </c>
      <c r="L314" s="43" t="e" vm="2">
        <f>[1]!genUniform($I$9,$I$10)</f>
        <v>#VALUE!</v>
      </c>
      <c r="M314" s="43" t="e" vm="1">
        <f t="shared" si="28"/>
        <v>#VALUE!</v>
      </c>
      <c r="N314" s="43" t="e" vm="1">
        <f t="shared" si="25"/>
        <v>#VALUE!</v>
      </c>
      <c r="O314" s="43" t="e" vm="2">
        <f>[1]!genUniform($I$9,$I$10)</f>
        <v>#VALUE!</v>
      </c>
      <c r="P314" s="43" t="e" vm="1">
        <f t="shared" si="29"/>
        <v>#VALUE!</v>
      </c>
      <c r="Q314" s="43" t="e" vm="1">
        <f t="shared" si="26"/>
        <v>#VALUE!</v>
      </c>
    </row>
    <row r="315" spans="1:17">
      <c r="A315" s="43">
        <v>305</v>
      </c>
      <c r="C315" s="43" t="e" vm="2">
        <f>[1]!GenLimitNormal($C$9,$C$10,0,1000,0)</f>
        <v>#VALUE!</v>
      </c>
      <c r="D315" s="43" t="e" vm="2">
        <f>[1]!GenBetaPERT(0,$D$9,1)</f>
        <v>#VALUE!</v>
      </c>
      <c r="E315" s="43" t="e" vm="2">
        <f>[1]!GenLognormal(E$9,E$10)</f>
        <v>#VALUE!</v>
      </c>
      <c r="F315" s="43" t="e" vm="2">
        <f>[1]!GenLognormal($F$9,$F$10)</f>
        <v>#VALUE!</v>
      </c>
      <c r="G315" s="43" t="e" vm="2">
        <f>[1]!GenLognormal($G$9,$G$10)</f>
        <v>#VALUE!</v>
      </c>
      <c r="H315" s="43" t="e" vm="2">
        <f>[1]!genNormal($H$9,$H$10)</f>
        <v>#VALUE!</v>
      </c>
      <c r="I315" s="43" t="e" vm="2">
        <f>[1]!genUniform($I$9,$I$10)</f>
        <v>#VALUE!</v>
      </c>
      <c r="J315" s="43" t="e" vm="1">
        <f t="shared" si="27"/>
        <v>#VALUE!</v>
      </c>
      <c r="K315" s="43" t="e" vm="1">
        <f t="shared" si="24"/>
        <v>#VALUE!</v>
      </c>
      <c r="L315" s="43" t="e" vm="2">
        <f>[1]!genUniform($I$9,$I$10)</f>
        <v>#VALUE!</v>
      </c>
      <c r="M315" s="43" t="e" vm="1">
        <f t="shared" si="28"/>
        <v>#VALUE!</v>
      </c>
      <c r="N315" s="43" t="e" vm="1">
        <f t="shared" si="25"/>
        <v>#VALUE!</v>
      </c>
      <c r="O315" s="43" t="e" vm="2">
        <f>[1]!genUniform($I$9,$I$10)</f>
        <v>#VALUE!</v>
      </c>
      <c r="P315" s="43" t="e" vm="1">
        <f t="shared" si="29"/>
        <v>#VALUE!</v>
      </c>
      <c r="Q315" s="43" t="e" vm="1">
        <f t="shared" si="26"/>
        <v>#VALUE!</v>
      </c>
    </row>
    <row r="316" spans="1:17">
      <c r="A316" s="43">
        <v>306</v>
      </c>
      <c r="C316" s="43" t="e" vm="2">
        <f>[1]!GenLimitNormal($C$9,$C$10,0,1000,0)</f>
        <v>#VALUE!</v>
      </c>
      <c r="D316" s="43" t="e" vm="2">
        <f>[1]!GenBetaPERT(0,$D$9,1)</f>
        <v>#VALUE!</v>
      </c>
      <c r="E316" s="43" t="e" vm="2">
        <f>[1]!GenLognormal(E$9,E$10)</f>
        <v>#VALUE!</v>
      </c>
      <c r="F316" s="43" t="e" vm="2">
        <f>[1]!GenLognormal($F$9,$F$10)</f>
        <v>#VALUE!</v>
      </c>
      <c r="G316" s="43" t="e" vm="2">
        <f>[1]!GenLognormal($G$9,$G$10)</f>
        <v>#VALUE!</v>
      </c>
      <c r="H316" s="43" t="e" vm="2">
        <f>[1]!genNormal($H$9,$H$10)</f>
        <v>#VALUE!</v>
      </c>
      <c r="I316" s="43" t="e" vm="2">
        <f>[1]!genUniform($I$9,$I$10)</f>
        <v>#VALUE!</v>
      </c>
      <c r="J316" s="43" t="e" vm="1">
        <f t="shared" si="27"/>
        <v>#VALUE!</v>
      </c>
      <c r="K316" s="43" t="e" vm="1">
        <f t="shared" si="24"/>
        <v>#VALUE!</v>
      </c>
      <c r="L316" s="43" t="e" vm="2">
        <f>[1]!genUniform($I$9,$I$10)</f>
        <v>#VALUE!</v>
      </c>
      <c r="M316" s="43" t="e" vm="1">
        <f t="shared" si="28"/>
        <v>#VALUE!</v>
      </c>
      <c r="N316" s="43" t="e" vm="1">
        <f t="shared" si="25"/>
        <v>#VALUE!</v>
      </c>
      <c r="O316" s="43" t="e" vm="2">
        <f>[1]!genUniform($I$9,$I$10)</f>
        <v>#VALUE!</v>
      </c>
      <c r="P316" s="43" t="e" vm="1">
        <f t="shared" si="29"/>
        <v>#VALUE!</v>
      </c>
      <c r="Q316" s="43" t="e" vm="1">
        <f t="shared" si="26"/>
        <v>#VALUE!</v>
      </c>
    </row>
    <row r="317" spans="1:17">
      <c r="A317" s="43">
        <v>307</v>
      </c>
      <c r="C317" s="43" t="e" vm="2">
        <f>[1]!GenLimitNormal($C$9,$C$10,0,1000,0)</f>
        <v>#VALUE!</v>
      </c>
      <c r="D317" s="43" t="e" vm="2">
        <f>[1]!GenBetaPERT(0,$D$9,1)</f>
        <v>#VALUE!</v>
      </c>
      <c r="E317" s="43" t="e" vm="2">
        <f>[1]!GenLognormal(E$9,E$10)</f>
        <v>#VALUE!</v>
      </c>
      <c r="F317" s="43" t="e" vm="2">
        <f>[1]!GenLognormal($F$9,$F$10)</f>
        <v>#VALUE!</v>
      </c>
      <c r="G317" s="43" t="e" vm="2">
        <f>[1]!GenLognormal($G$9,$G$10)</f>
        <v>#VALUE!</v>
      </c>
      <c r="H317" s="43" t="e" vm="2">
        <f>[1]!genNormal($H$9,$H$10)</f>
        <v>#VALUE!</v>
      </c>
      <c r="I317" s="43" t="e" vm="2">
        <f>[1]!genUniform($I$9,$I$10)</f>
        <v>#VALUE!</v>
      </c>
      <c r="J317" s="43" t="e" vm="1">
        <f t="shared" si="27"/>
        <v>#VALUE!</v>
      </c>
      <c r="K317" s="43" t="e" vm="1">
        <f t="shared" si="24"/>
        <v>#VALUE!</v>
      </c>
      <c r="L317" s="43" t="e" vm="2">
        <f>[1]!genUniform($I$9,$I$10)</f>
        <v>#VALUE!</v>
      </c>
      <c r="M317" s="43" t="e" vm="1">
        <f t="shared" si="28"/>
        <v>#VALUE!</v>
      </c>
      <c r="N317" s="43" t="e" vm="1">
        <f t="shared" si="25"/>
        <v>#VALUE!</v>
      </c>
      <c r="O317" s="43" t="e" vm="2">
        <f>[1]!genUniform($I$9,$I$10)</f>
        <v>#VALUE!</v>
      </c>
      <c r="P317" s="43" t="e" vm="1">
        <f t="shared" si="29"/>
        <v>#VALUE!</v>
      </c>
      <c r="Q317" s="43" t="e" vm="1">
        <f t="shared" si="26"/>
        <v>#VALUE!</v>
      </c>
    </row>
    <row r="318" spans="1:17">
      <c r="A318" s="43">
        <v>308</v>
      </c>
      <c r="C318" s="43" t="e" vm="2">
        <f>[1]!GenLimitNormal($C$9,$C$10,0,1000,0)</f>
        <v>#VALUE!</v>
      </c>
      <c r="D318" s="43" t="e" vm="2">
        <f>[1]!GenBetaPERT(0,$D$9,1)</f>
        <v>#VALUE!</v>
      </c>
      <c r="E318" s="43" t="e" vm="2">
        <f>[1]!GenLognormal(E$9,E$10)</f>
        <v>#VALUE!</v>
      </c>
      <c r="F318" s="43" t="e" vm="2">
        <f>[1]!GenLognormal($F$9,$F$10)</f>
        <v>#VALUE!</v>
      </c>
      <c r="G318" s="43" t="e" vm="2">
        <f>[1]!GenLognormal($G$9,$G$10)</f>
        <v>#VALUE!</v>
      </c>
      <c r="H318" s="43" t="e" vm="2">
        <f>[1]!genNormal($H$9,$H$10)</f>
        <v>#VALUE!</v>
      </c>
      <c r="I318" s="43" t="e" vm="2">
        <f>[1]!genUniform($I$9,$I$10)</f>
        <v>#VALUE!</v>
      </c>
      <c r="J318" s="43" t="e" vm="1">
        <f t="shared" si="27"/>
        <v>#VALUE!</v>
      </c>
      <c r="K318" s="43" t="e" vm="1">
        <f t="shared" si="24"/>
        <v>#VALUE!</v>
      </c>
      <c r="L318" s="43" t="e" vm="2">
        <f>[1]!genUniform($I$9,$I$10)</f>
        <v>#VALUE!</v>
      </c>
      <c r="M318" s="43" t="e" vm="1">
        <f t="shared" si="28"/>
        <v>#VALUE!</v>
      </c>
      <c r="N318" s="43" t="e" vm="1">
        <f t="shared" si="25"/>
        <v>#VALUE!</v>
      </c>
      <c r="O318" s="43" t="e" vm="2">
        <f>[1]!genUniform($I$9,$I$10)</f>
        <v>#VALUE!</v>
      </c>
      <c r="P318" s="43" t="e" vm="1">
        <f t="shared" si="29"/>
        <v>#VALUE!</v>
      </c>
      <c r="Q318" s="43" t="e" vm="1">
        <f t="shared" si="26"/>
        <v>#VALUE!</v>
      </c>
    </row>
    <row r="319" spans="1:17">
      <c r="A319" s="43">
        <v>309</v>
      </c>
      <c r="C319" s="43" t="e" vm="2">
        <f>[1]!GenLimitNormal($C$9,$C$10,0,1000,0)</f>
        <v>#VALUE!</v>
      </c>
      <c r="D319" s="43" t="e" vm="2">
        <f>[1]!GenBetaPERT(0,$D$9,1)</f>
        <v>#VALUE!</v>
      </c>
      <c r="E319" s="43" t="e" vm="2">
        <f>[1]!GenLognormal(E$9,E$10)</f>
        <v>#VALUE!</v>
      </c>
      <c r="F319" s="43" t="e" vm="2">
        <f>[1]!GenLognormal($F$9,$F$10)</f>
        <v>#VALUE!</v>
      </c>
      <c r="G319" s="43" t="e" vm="2">
        <f>[1]!GenLognormal($G$9,$G$10)</f>
        <v>#VALUE!</v>
      </c>
      <c r="H319" s="43" t="e" vm="2">
        <f>[1]!genNormal($H$9,$H$10)</f>
        <v>#VALUE!</v>
      </c>
      <c r="I319" s="43" t="e" vm="2">
        <f>[1]!genUniform($I$9,$I$10)</f>
        <v>#VALUE!</v>
      </c>
      <c r="J319" s="43" t="e" vm="1">
        <f t="shared" si="27"/>
        <v>#VALUE!</v>
      </c>
      <c r="K319" s="43" t="e" vm="1">
        <f t="shared" si="24"/>
        <v>#VALUE!</v>
      </c>
      <c r="L319" s="43" t="e" vm="2">
        <f>[1]!genUniform($I$9,$I$10)</f>
        <v>#VALUE!</v>
      </c>
      <c r="M319" s="43" t="e" vm="1">
        <f t="shared" si="28"/>
        <v>#VALUE!</v>
      </c>
      <c r="N319" s="43" t="e" vm="1">
        <f t="shared" si="25"/>
        <v>#VALUE!</v>
      </c>
      <c r="O319" s="43" t="e" vm="2">
        <f>[1]!genUniform($I$9,$I$10)</f>
        <v>#VALUE!</v>
      </c>
      <c r="P319" s="43" t="e" vm="1">
        <f t="shared" si="29"/>
        <v>#VALUE!</v>
      </c>
      <c r="Q319" s="43" t="e" vm="1">
        <f t="shared" si="26"/>
        <v>#VALUE!</v>
      </c>
    </row>
    <row r="320" spans="1:17">
      <c r="A320" s="43">
        <v>310</v>
      </c>
      <c r="C320" s="43" t="e" vm="2">
        <f>[1]!GenLimitNormal($C$9,$C$10,0,1000,0)</f>
        <v>#VALUE!</v>
      </c>
      <c r="D320" s="43" t="e" vm="2">
        <f>[1]!GenBetaPERT(0,$D$9,1)</f>
        <v>#VALUE!</v>
      </c>
      <c r="E320" s="43" t="e" vm="2">
        <f>[1]!GenLognormal(E$9,E$10)</f>
        <v>#VALUE!</v>
      </c>
      <c r="F320" s="43" t="e" vm="2">
        <f>[1]!GenLognormal($F$9,$F$10)</f>
        <v>#VALUE!</v>
      </c>
      <c r="G320" s="43" t="e" vm="2">
        <f>[1]!GenLognormal($G$9,$G$10)</f>
        <v>#VALUE!</v>
      </c>
      <c r="H320" s="43" t="e" vm="2">
        <f>[1]!genNormal($H$9,$H$10)</f>
        <v>#VALUE!</v>
      </c>
      <c r="I320" s="43" t="e" vm="2">
        <f>[1]!genUniform($I$9,$I$10)</f>
        <v>#VALUE!</v>
      </c>
      <c r="J320" s="43" t="e" vm="1">
        <f t="shared" si="27"/>
        <v>#VALUE!</v>
      </c>
      <c r="K320" s="43" t="e" vm="1">
        <f t="shared" si="24"/>
        <v>#VALUE!</v>
      </c>
      <c r="L320" s="43" t="e" vm="2">
        <f>[1]!genUniform($I$9,$I$10)</f>
        <v>#VALUE!</v>
      </c>
      <c r="M320" s="43" t="e" vm="1">
        <f t="shared" si="28"/>
        <v>#VALUE!</v>
      </c>
      <c r="N320" s="43" t="e" vm="1">
        <f t="shared" si="25"/>
        <v>#VALUE!</v>
      </c>
      <c r="O320" s="43" t="e" vm="2">
        <f>[1]!genUniform($I$9,$I$10)</f>
        <v>#VALUE!</v>
      </c>
      <c r="P320" s="43" t="e" vm="1">
        <f t="shared" si="29"/>
        <v>#VALUE!</v>
      </c>
      <c r="Q320" s="43" t="e" vm="1">
        <f t="shared" si="26"/>
        <v>#VALUE!</v>
      </c>
    </row>
    <row r="321" spans="1:17">
      <c r="A321" s="43">
        <v>311</v>
      </c>
      <c r="C321" s="43" t="e" vm="2">
        <f>[1]!GenLimitNormal($C$9,$C$10,0,1000,0)</f>
        <v>#VALUE!</v>
      </c>
      <c r="D321" s="43" t="e" vm="2">
        <f>[1]!GenBetaPERT(0,$D$9,1)</f>
        <v>#VALUE!</v>
      </c>
      <c r="E321" s="43" t="e" vm="2">
        <f>[1]!GenLognormal(E$9,E$10)</f>
        <v>#VALUE!</v>
      </c>
      <c r="F321" s="43" t="e" vm="2">
        <f>[1]!GenLognormal($F$9,$F$10)</f>
        <v>#VALUE!</v>
      </c>
      <c r="G321" s="43" t="e" vm="2">
        <f>[1]!GenLognormal($G$9,$G$10)</f>
        <v>#VALUE!</v>
      </c>
      <c r="H321" s="43" t="e" vm="2">
        <f>[1]!genNormal($H$9,$H$10)</f>
        <v>#VALUE!</v>
      </c>
      <c r="I321" s="43" t="e" vm="2">
        <f>[1]!genUniform($I$9,$I$10)</f>
        <v>#VALUE!</v>
      </c>
      <c r="J321" s="43" t="e" vm="1">
        <f t="shared" si="27"/>
        <v>#VALUE!</v>
      </c>
      <c r="K321" s="43" t="e" vm="1">
        <f t="shared" si="24"/>
        <v>#VALUE!</v>
      </c>
      <c r="L321" s="43" t="e" vm="2">
        <f>[1]!genUniform($I$9,$I$10)</f>
        <v>#VALUE!</v>
      </c>
      <c r="M321" s="43" t="e" vm="1">
        <f t="shared" si="28"/>
        <v>#VALUE!</v>
      </c>
      <c r="N321" s="43" t="e" vm="1">
        <f t="shared" si="25"/>
        <v>#VALUE!</v>
      </c>
      <c r="O321" s="43" t="e" vm="2">
        <f>[1]!genUniform($I$9,$I$10)</f>
        <v>#VALUE!</v>
      </c>
      <c r="P321" s="43" t="e" vm="1">
        <f t="shared" si="29"/>
        <v>#VALUE!</v>
      </c>
      <c r="Q321" s="43" t="e" vm="1">
        <f t="shared" si="26"/>
        <v>#VALUE!</v>
      </c>
    </row>
    <row r="322" spans="1:17">
      <c r="A322" s="43">
        <v>312</v>
      </c>
      <c r="C322" s="43" t="e" vm="2">
        <f>[1]!GenLimitNormal($C$9,$C$10,0,1000,0)</f>
        <v>#VALUE!</v>
      </c>
      <c r="D322" s="43" t="e" vm="2">
        <f>[1]!GenBetaPERT(0,$D$9,1)</f>
        <v>#VALUE!</v>
      </c>
      <c r="E322" s="43" t="e" vm="2">
        <f>[1]!GenLognormal(E$9,E$10)</f>
        <v>#VALUE!</v>
      </c>
      <c r="F322" s="43" t="e" vm="2">
        <f>[1]!GenLognormal($F$9,$F$10)</f>
        <v>#VALUE!</v>
      </c>
      <c r="G322" s="43" t="e" vm="2">
        <f>[1]!GenLognormal($G$9,$G$10)</f>
        <v>#VALUE!</v>
      </c>
      <c r="H322" s="43" t="e" vm="2">
        <f>[1]!genNormal($H$9,$H$10)</f>
        <v>#VALUE!</v>
      </c>
      <c r="I322" s="43" t="e" vm="2">
        <f>[1]!genUniform($I$9,$I$10)</f>
        <v>#VALUE!</v>
      </c>
      <c r="J322" s="43" t="e" vm="1">
        <f t="shared" si="27"/>
        <v>#VALUE!</v>
      </c>
      <c r="K322" s="43" t="e" vm="1">
        <f t="shared" si="24"/>
        <v>#VALUE!</v>
      </c>
      <c r="L322" s="43" t="e" vm="2">
        <f>[1]!genUniform($I$9,$I$10)</f>
        <v>#VALUE!</v>
      </c>
      <c r="M322" s="43" t="e" vm="1">
        <f t="shared" si="28"/>
        <v>#VALUE!</v>
      </c>
      <c r="N322" s="43" t="e" vm="1">
        <f t="shared" si="25"/>
        <v>#VALUE!</v>
      </c>
      <c r="O322" s="43" t="e" vm="2">
        <f>[1]!genUniform($I$9,$I$10)</f>
        <v>#VALUE!</v>
      </c>
      <c r="P322" s="43" t="e" vm="1">
        <f t="shared" si="29"/>
        <v>#VALUE!</v>
      </c>
      <c r="Q322" s="43" t="e" vm="1">
        <f t="shared" si="26"/>
        <v>#VALUE!</v>
      </c>
    </row>
    <row r="323" spans="1:17">
      <c r="A323" s="43">
        <v>313</v>
      </c>
      <c r="C323" s="43" t="e" vm="2">
        <f>[1]!GenLimitNormal($C$9,$C$10,0,1000,0)</f>
        <v>#VALUE!</v>
      </c>
      <c r="D323" s="43" t="e" vm="2">
        <f>[1]!GenBetaPERT(0,$D$9,1)</f>
        <v>#VALUE!</v>
      </c>
      <c r="E323" s="43" t="e" vm="2">
        <f>[1]!GenLognormal(E$9,E$10)</f>
        <v>#VALUE!</v>
      </c>
      <c r="F323" s="43" t="e" vm="2">
        <f>[1]!GenLognormal($F$9,$F$10)</f>
        <v>#VALUE!</v>
      </c>
      <c r="G323" s="43" t="e" vm="2">
        <f>[1]!GenLognormal($G$9,$G$10)</f>
        <v>#VALUE!</v>
      </c>
      <c r="H323" s="43" t="e" vm="2">
        <f>[1]!genNormal($H$9,$H$10)</f>
        <v>#VALUE!</v>
      </c>
      <c r="I323" s="43" t="e" vm="2">
        <f>[1]!genUniform($I$9,$I$10)</f>
        <v>#VALUE!</v>
      </c>
      <c r="J323" s="43" t="e" vm="1">
        <f t="shared" si="27"/>
        <v>#VALUE!</v>
      </c>
      <c r="K323" s="43" t="e" vm="1">
        <f t="shared" si="24"/>
        <v>#VALUE!</v>
      </c>
      <c r="L323" s="43" t="e" vm="2">
        <f>[1]!genUniform($I$9,$I$10)</f>
        <v>#VALUE!</v>
      </c>
      <c r="M323" s="43" t="e" vm="1">
        <f t="shared" si="28"/>
        <v>#VALUE!</v>
      </c>
      <c r="N323" s="43" t="e" vm="1">
        <f t="shared" si="25"/>
        <v>#VALUE!</v>
      </c>
      <c r="O323" s="43" t="e" vm="2">
        <f>[1]!genUniform($I$9,$I$10)</f>
        <v>#VALUE!</v>
      </c>
      <c r="P323" s="43" t="e" vm="1">
        <f t="shared" si="29"/>
        <v>#VALUE!</v>
      </c>
      <c r="Q323" s="43" t="e" vm="1">
        <f t="shared" si="26"/>
        <v>#VALUE!</v>
      </c>
    </row>
    <row r="324" spans="1:17">
      <c r="A324" s="43">
        <v>314</v>
      </c>
      <c r="C324" s="43" t="e" vm="2">
        <f>[1]!GenLimitNormal($C$9,$C$10,0,1000,0)</f>
        <v>#VALUE!</v>
      </c>
      <c r="D324" s="43" t="e" vm="2">
        <f>[1]!GenBetaPERT(0,$D$9,1)</f>
        <v>#VALUE!</v>
      </c>
      <c r="E324" s="43" t="e" vm="2">
        <f>[1]!GenLognormal(E$9,E$10)</f>
        <v>#VALUE!</v>
      </c>
      <c r="F324" s="43" t="e" vm="2">
        <f>[1]!GenLognormal($F$9,$F$10)</f>
        <v>#VALUE!</v>
      </c>
      <c r="G324" s="43" t="e" vm="2">
        <f>[1]!GenLognormal($G$9,$G$10)</f>
        <v>#VALUE!</v>
      </c>
      <c r="H324" s="43" t="e" vm="2">
        <f>[1]!genNormal($H$9,$H$10)</f>
        <v>#VALUE!</v>
      </c>
      <c r="I324" s="43" t="e" vm="2">
        <f>[1]!genUniform($I$9,$I$10)</f>
        <v>#VALUE!</v>
      </c>
      <c r="J324" s="43" t="e" vm="1">
        <f t="shared" si="27"/>
        <v>#VALUE!</v>
      </c>
      <c r="K324" s="43" t="e" vm="1">
        <f t="shared" si="24"/>
        <v>#VALUE!</v>
      </c>
      <c r="L324" s="43" t="e" vm="2">
        <f>[1]!genUniform($I$9,$I$10)</f>
        <v>#VALUE!</v>
      </c>
      <c r="M324" s="43" t="e" vm="1">
        <f t="shared" si="28"/>
        <v>#VALUE!</v>
      </c>
      <c r="N324" s="43" t="e" vm="1">
        <f t="shared" si="25"/>
        <v>#VALUE!</v>
      </c>
      <c r="O324" s="43" t="e" vm="2">
        <f>[1]!genUniform($I$9,$I$10)</f>
        <v>#VALUE!</v>
      </c>
      <c r="P324" s="43" t="e" vm="1">
        <f t="shared" si="29"/>
        <v>#VALUE!</v>
      </c>
      <c r="Q324" s="43" t="e" vm="1">
        <f t="shared" si="26"/>
        <v>#VALUE!</v>
      </c>
    </row>
    <row r="325" spans="1:17">
      <c r="A325" s="43">
        <v>315</v>
      </c>
      <c r="C325" s="43" t="e" vm="2">
        <f>[1]!GenLimitNormal($C$9,$C$10,0,1000,0)</f>
        <v>#VALUE!</v>
      </c>
      <c r="D325" s="43" t="e" vm="2">
        <f>[1]!GenBetaPERT(0,$D$9,1)</f>
        <v>#VALUE!</v>
      </c>
      <c r="E325" s="43" t="e" vm="2">
        <f>[1]!GenLognormal(E$9,E$10)</f>
        <v>#VALUE!</v>
      </c>
      <c r="F325" s="43" t="e" vm="2">
        <f>[1]!GenLognormal($F$9,$F$10)</f>
        <v>#VALUE!</v>
      </c>
      <c r="G325" s="43" t="e" vm="2">
        <f>[1]!GenLognormal($G$9,$G$10)</f>
        <v>#VALUE!</v>
      </c>
      <c r="H325" s="43" t="e" vm="2">
        <f>[1]!genNormal($H$9,$H$10)</f>
        <v>#VALUE!</v>
      </c>
      <c r="I325" s="43" t="e" vm="2">
        <f>[1]!genUniform($I$9,$I$10)</f>
        <v>#VALUE!</v>
      </c>
      <c r="J325" s="43" t="e" vm="1">
        <f t="shared" si="27"/>
        <v>#VALUE!</v>
      </c>
      <c r="K325" s="43" t="e" vm="1">
        <f t="shared" si="24"/>
        <v>#VALUE!</v>
      </c>
      <c r="L325" s="43" t="e" vm="2">
        <f>[1]!genUniform($I$9,$I$10)</f>
        <v>#VALUE!</v>
      </c>
      <c r="M325" s="43" t="e" vm="1">
        <f t="shared" si="28"/>
        <v>#VALUE!</v>
      </c>
      <c r="N325" s="43" t="e" vm="1">
        <f t="shared" si="25"/>
        <v>#VALUE!</v>
      </c>
      <c r="O325" s="43" t="e" vm="2">
        <f>[1]!genUniform($I$9,$I$10)</f>
        <v>#VALUE!</v>
      </c>
      <c r="P325" s="43" t="e" vm="1">
        <f t="shared" si="29"/>
        <v>#VALUE!</v>
      </c>
      <c r="Q325" s="43" t="e" vm="1">
        <f t="shared" si="26"/>
        <v>#VALUE!</v>
      </c>
    </row>
    <row r="326" spans="1:17">
      <c r="A326" s="43">
        <v>316</v>
      </c>
      <c r="C326" s="43" t="e" vm="2">
        <f>[1]!GenLimitNormal($C$9,$C$10,0,1000,0)</f>
        <v>#VALUE!</v>
      </c>
      <c r="D326" s="43" t="e" vm="2">
        <f>[1]!GenBetaPERT(0,$D$9,1)</f>
        <v>#VALUE!</v>
      </c>
      <c r="E326" s="43" t="e" vm="2">
        <f>[1]!GenLognormal(E$9,E$10)</f>
        <v>#VALUE!</v>
      </c>
      <c r="F326" s="43" t="e" vm="2">
        <f>[1]!GenLognormal($F$9,$F$10)</f>
        <v>#VALUE!</v>
      </c>
      <c r="G326" s="43" t="e" vm="2">
        <f>[1]!GenLognormal($G$9,$G$10)</f>
        <v>#VALUE!</v>
      </c>
      <c r="H326" s="43" t="e" vm="2">
        <f>[1]!genNormal($H$9,$H$10)</f>
        <v>#VALUE!</v>
      </c>
      <c r="I326" s="43" t="e" vm="2">
        <f>[1]!genUniform($I$9,$I$10)</f>
        <v>#VALUE!</v>
      </c>
      <c r="J326" s="43" t="e" vm="1">
        <f t="shared" si="27"/>
        <v>#VALUE!</v>
      </c>
      <c r="K326" s="43" t="e" vm="1">
        <f t="shared" si="24"/>
        <v>#VALUE!</v>
      </c>
      <c r="L326" s="43" t="e" vm="2">
        <f>[1]!genUniform($I$9,$I$10)</f>
        <v>#VALUE!</v>
      </c>
      <c r="M326" s="43" t="e" vm="1">
        <f t="shared" si="28"/>
        <v>#VALUE!</v>
      </c>
      <c r="N326" s="43" t="e" vm="1">
        <f t="shared" si="25"/>
        <v>#VALUE!</v>
      </c>
      <c r="O326" s="43" t="e" vm="2">
        <f>[1]!genUniform($I$9,$I$10)</f>
        <v>#VALUE!</v>
      </c>
      <c r="P326" s="43" t="e" vm="1">
        <f t="shared" si="29"/>
        <v>#VALUE!</v>
      </c>
      <c r="Q326" s="43" t="e" vm="1">
        <f t="shared" si="26"/>
        <v>#VALUE!</v>
      </c>
    </row>
    <row r="327" spans="1:17">
      <c r="A327" s="43">
        <v>317</v>
      </c>
      <c r="C327" s="43" t="e" vm="2">
        <f>[1]!GenLimitNormal($C$9,$C$10,0,1000,0)</f>
        <v>#VALUE!</v>
      </c>
      <c r="D327" s="43" t="e" vm="2">
        <f>[1]!GenBetaPERT(0,$D$9,1)</f>
        <v>#VALUE!</v>
      </c>
      <c r="E327" s="43" t="e" vm="2">
        <f>[1]!GenLognormal(E$9,E$10)</f>
        <v>#VALUE!</v>
      </c>
      <c r="F327" s="43" t="e" vm="2">
        <f>[1]!GenLognormal($F$9,$F$10)</f>
        <v>#VALUE!</v>
      </c>
      <c r="G327" s="43" t="e" vm="2">
        <f>[1]!GenLognormal($G$9,$G$10)</f>
        <v>#VALUE!</v>
      </c>
      <c r="H327" s="43" t="e" vm="2">
        <f>[1]!genNormal($H$9,$H$10)</f>
        <v>#VALUE!</v>
      </c>
      <c r="I327" s="43" t="e" vm="2">
        <f>[1]!genUniform($I$9,$I$10)</f>
        <v>#VALUE!</v>
      </c>
      <c r="J327" s="43" t="e" vm="1">
        <f t="shared" si="27"/>
        <v>#VALUE!</v>
      </c>
      <c r="K327" s="43" t="e" vm="1">
        <f t="shared" si="24"/>
        <v>#VALUE!</v>
      </c>
      <c r="L327" s="43" t="e" vm="2">
        <f>[1]!genUniform($I$9,$I$10)</f>
        <v>#VALUE!</v>
      </c>
      <c r="M327" s="43" t="e" vm="1">
        <f t="shared" si="28"/>
        <v>#VALUE!</v>
      </c>
      <c r="N327" s="43" t="e" vm="1">
        <f t="shared" si="25"/>
        <v>#VALUE!</v>
      </c>
      <c r="O327" s="43" t="e" vm="2">
        <f>[1]!genUniform($I$9,$I$10)</f>
        <v>#VALUE!</v>
      </c>
      <c r="P327" s="43" t="e" vm="1">
        <f t="shared" si="29"/>
        <v>#VALUE!</v>
      </c>
      <c r="Q327" s="43" t="e" vm="1">
        <f t="shared" si="26"/>
        <v>#VALUE!</v>
      </c>
    </row>
    <row r="328" spans="1:17">
      <c r="A328" s="43">
        <v>318</v>
      </c>
      <c r="C328" s="43" t="e" vm="2">
        <f>[1]!GenLimitNormal($C$9,$C$10,0,1000,0)</f>
        <v>#VALUE!</v>
      </c>
      <c r="D328" s="43" t="e" vm="2">
        <f>[1]!GenBetaPERT(0,$D$9,1)</f>
        <v>#VALUE!</v>
      </c>
      <c r="E328" s="43" t="e" vm="2">
        <f>[1]!GenLognormal(E$9,E$10)</f>
        <v>#VALUE!</v>
      </c>
      <c r="F328" s="43" t="e" vm="2">
        <f>[1]!GenLognormal($F$9,$F$10)</f>
        <v>#VALUE!</v>
      </c>
      <c r="G328" s="43" t="e" vm="2">
        <f>[1]!GenLognormal($G$9,$G$10)</f>
        <v>#VALUE!</v>
      </c>
      <c r="H328" s="43" t="e" vm="2">
        <f>[1]!genNormal($H$9,$H$10)</f>
        <v>#VALUE!</v>
      </c>
      <c r="I328" s="43" t="e" vm="2">
        <f>[1]!genUniform($I$9,$I$10)</f>
        <v>#VALUE!</v>
      </c>
      <c r="J328" s="43" t="e" vm="1">
        <f t="shared" si="27"/>
        <v>#VALUE!</v>
      </c>
      <c r="K328" s="43" t="e" vm="1">
        <f t="shared" si="24"/>
        <v>#VALUE!</v>
      </c>
      <c r="L328" s="43" t="e" vm="2">
        <f>[1]!genUniform($I$9,$I$10)</f>
        <v>#VALUE!</v>
      </c>
      <c r="M328" s="43" t="e" vm="1">
        <f t="shared" si="28"/>
        <v>#VALUE!</v>
      </c>
      <c r="N328" s="43" t="e" vm="1">
        <f t="shared" si="25"/>
        <v>#VALUE!</v>
      </c>
      <c r="O328" s="43" t="e" vm="2">
        <f>[1]!genUniform($I$9,$I$10)</f>
        <v>#VALUE!</v>
      </c>
      <c r="P328" s="43" t="e" vm="1">
        <f t="shared" si="29"/>
        <v>#VALUE!</v>
      </c>
      <c r="Q328" s="43" t="e" vm="1">
        <f t="shared" si="26"/>
        <v>#VALUE!</v>
      </c>
    </row>
    <row r="329" spans="1:17">
      <c r="A329" s="43">
        <v>319</v>
      </c>
      <c r="C329" s="43" t="e" vm="2">
        <f>[1]!GenLimitNormal($C$9,$C$10,0,1000,0)</f>
        <v>#VALUE!</v>
      </c>
      <c r="D329" s="43" t="e" vm="2">
        <f>[1]!GenBetaPERT(0,$D$9,1)</f>
        <v>#VALUE!</v>
      </c>
      <c r="E329" s="43" t="e" vm="2">
        <f>[1]!GenLognormal(E$9,E$10)</f>
        <v>#VALUE!</v>
      </c>
      <c r="F329" s="43" t="e" vm="2">
        <f>[1]!GenLognormal($F$9,$F$10)</f>
        <v>#VALUE!</v>
      </c>
      <c r="G329" s="43" t="e" vm="2">
        <f>[1]!GenLognormal($G$9,$G$10)</f>
        <v>#VALUE!</v>
      </c>
      <c r="H329" s="43" t="e" vm="2">
        <f>[1]!genNormal($H$9,$H$10)</f>
        <v>#VALUE!</v>
      </c>
      <c r="I329" s="43" t="e" vm="2">
        <f>[1]!genUniform($I$9,$I$10)</f>
        <v>#VALUE!</v>
      </c>
      <c r="J329" s="43" t="e" vm="1">
        <f t="shared" si="27"/>
        <v>#VALUE!</v>
      </c>
      <c r="K329" s="43" t="e" vm="1">
        <f t="shared" si="24"/>
        <v>#VALUE!</v>
      </c>
      <c r="L329" s="43" t="e" vm="2">
        <f>[1]!genUniform($I$9,$I$10)</f>
        <v>#VALUE!</v>
      </c>
      <c r="M329" s="43" t="e" vm="1">
        <f t="shared" si="28"/>
        <v>#VALUE!</v>
      </c>
      <c r="N329" s="43" t="e" vm="1">
        <f t="shared" si="25"/>
        <v>#VALUE!</v>
      </c>
      <c r="O329" s="43" t="e" vm="2">
        <f>[1]!genUniform($I$9,$I$10)</f>
        <v>#VALUE!</v>
      </c>
      <c r="P329" s="43" t="e" vm="1">
        <f t="shared" si="29"/>
        <v>#VALUE!</v>
      </c>
      <c r="Q329" s="43" t="e" vm="1">
        <f t="shared" si="26"/>
        <v>#VALUE!</v>
      </c>
    </row>
    <row r="330" spans="1:17">
      <c r="A330" s="43">
        <v>320</v>
      </c>
      <c r="C330" s="43" t="e" vm="2">
        <f>[1]!GenLimitNormal($C$9,$C$10,0,1000,0)</f>
        <v>#VALUE!</v>
      </c>
      <c r="D330" s="43" t="e" vm="2">
        <f>[1]!GenBetaPERT(0,$D$9,1)</f>
        <v>#VALUE!</v>
      </c>
      <c r="E330" s="43" t="e" vm="2">
        <f>[1]!GenLognormal(E$9,E$10)</f>
        <v>#VALUE!</v>
      </c>
      <c r="F330" s="43" t="e" vm="2">
        <f>[1]!GenLognormal($F$9,$F$10)</f>
        <v>#VALUE!</v>
      </c>
      <c r="G330" s="43" t="e" vm="2">
        <f>[1]!GenLognormal($G$9,$G$10)</f>
        <v>#VALUE!</v>
      </c>
      <c r="H330" s="43" t="e" vm="2">
        <f>[1]!genNormal($H$9,$H$10)</f>
        <v>#VALUE!</v>
      </c>
      <c r="I330" s="43" t="e" vm="2">
        <f>[1]!genUniform($I$9,$I$10)</f>
        <v>#VALUE!</v>
      </c>
      <c r="J330" s="43" t="e" vm="1">
        <f t="shared" si="27"/>
        <v>#VALUE!</v>
      </c>
      <c r="K330" s="43" t="e" vm="1">
        <f t="shared" si="24"/>
        <v>#VALUE!</v>
      </c>
      <c r="L330" s="43" t="e" vm="2">
        <f>[1]!genUniform($I$9,$I$10)</f>
        <v>#VALUE!</v>
      </c>
      <c r="M330" s="43" t="e" vm="1">
        <f t="shared" si="28"/>
        <v>#VALUE!</v>
      </c>
      <c r="N330" s="43" t="e" vm="1">
        <f t="shared" si="25"/>
        <v>#VALUE!</v>
      </c>
      <c r="O330" s="43" t="e" vm="2">
        <f>[1]!genUniform($I$9,$I$10)</f>
        <v>#VALUE!</v>
      </c>
      <c r="P330" s="43" t="e" vm="1">
        <f t="shared" si="29"/>
        <v>#VALUE!</v>
      </c>
      <c r="Q330" s="43" t="e" vm="1">
        <f t="shared" si="26"/>
        <v>#VALUE!</v>
      </c>
    </row>
    <row r="331" spans="1:17">
      <c r="A331" s="43">
        <v>321</v>
      </c>
      <c r="C331" s="43" t="e" vm="2">
        <f>[1]!GenLimitNormal($C$9,$C$10,0,1000,0)</f>
        <v>#VALUE!</v>
      </c>
      <c r="D331" s="43" t="e" vm="2">
        <f>[1]!GenBetaPERT(0,$D$9,1)</f>
        <v>#VALUE!</v>
      </c>
      <c r="E331" s="43" t="e" vm="2">
        <f>[1]!GenLognormal(E$9,E$10)</f>
        <v>#VALUE!</v>
      </c>
      <c r="F331" s="43" t="e" vm="2">
        <f>[1]!GenLognormal($F$9,$F$10)</f>
        <v>#VALUE!</v>
      </c>
      <c r="G331" s="43" t="e" vm="2">
        <f>[1]!GenLognormal($G$9,$G$10)</f>
        <v>#VALUE!</v>
      </c>
      <c r="H331" s="43" t="e" vm="2">
        <f>[1]!genNormal($H$9,$H$10)</f>
        <v>#VALUE!</v>
      </c>
      <c r="I331" s="43" t="e" vm="2">
        <f>[1]!genUniform($I$9,$I$10)</f>
        <v>#VALUE!</v>
      </c>
      <c r="J331" s="43" t="e" vm="1">
        <f t="shared" si="27"/>
        <v>#VALUE!</v>
      </c>
      <c r="K331" s="43" t="e" vm="1">
        <f t="shared" ref="K331:K337" si="30">($C331+$D331*(($J331/($H331*365))/$G331)+(1-$D331)*($F331*$E331))</f>
        <v>#VALUE!</v>
      </c>
      <c r="L331" s="43" t="e" vm="2">
        <f>[1]!genUniform($I$9,$I$10)</f>
        <v>#VALUE!</v>
      </c>
      <c r="M331" s="43" t="e" vm="1">
        <f t="shared" si="28"/>
        <v>#VALUE!</v>
      </c>
      <c r="N331" s="43" t="e" vm="1">
        <f t="shared" ref="N331:N337" si="31">($C331+$D331*(($M331/($H331*365))/$G331)+(1-$D331)*($F331*$E331))</f>
        <v>#VALUE!</v>
      </c>
      <c r="O331" s="43" t="e" vm="2">
        <f>[1]!genUniform($I$9,$I$10)</f>
        <v>#VALUE!</v>
      </c>
      <c r="P331" s="43" t="e" vm="1">
        <f t="shared" si="29"/>
        <v>#VALUE!</v>
      </c>
      <c r="Q331" s="43" t="e" vm="1">
        <f t="shared" ref="Q331:Q337" si="32">($C331+$D331*(($P331/($H331*365))/$G331)+(1-$D331)*($F331*$E331))</f>
        <v>#VALUE!</v>
      </c>
    </row>
    <row r="332" spans="1:17">
      <c r="A332" s="43">
        <v>322</v>
      </c>
      <c r="C332" s="43" t="e" vm="2">
        <f>[1]!GenLimitNormal($C$9,$C$10,0,1000,0)</f>
        <v>#VALUE!</v>
      </c>
      <c r="D332" s="43" t="e" vm="2">
        <f>[1]!GenBetaPERT(0,$D$9,1)</f>
        <v>#VALUE!</v>
      </c>
      <c r="E332" s="43" t="e" vm="2">
        <f>[1]!GenLognormal(E$9,E$10)</f>
        <v>#VALUE!</v>
      </c>
      <c r="F332" s="43" t="e" vm="2">
        <f>[1]!GenLognormal($F$9,$F$10)</f>
        <v>#VALUE!</v>
      </c>
      <c r="G332" s="43" t="e" vm="2">
        <f>[1]!GenLognormal($G$9,$G$10)</f>
        <v>#VALUE!</v>
      </c>
      <c r="H332" s="43" t="e" vm="2">
        <f>[1]!genNormal($H$9,$H$10)</f>
        <v>#VALUE!</v>
      </c>
      <c r="I332" s="43" t="e" vm="2">
        <f>[1]!genUniform($I$9,$I$10)</f>
        <v>#VALUE!</v>
      </c>
      <c r="J332" s="43" t="e" vm="1">
        <f t="shared" ref="J332:J337" si="33">_xlfn.LOGNORM.INV($I332,$J$9,$J$10)*1000</f>
        <v>#VALUE!</v>
      </c>
      <c r="K332" s="43" t="e" vm="1">
        <f t="shared" si="30"/>
        <v>#VALUE!</v>
      </c>
      <c r="L332" s="43" t="e" vm="2">
        <f>[1]!genUniform($I$9,$I$10)</f>
        <v>#VALUE!</v>
      </c>
      <c r="M332" s="43" t="e" vm="1">
        <f t="shared" ref="M332:M337" si="34">_xlfn.LOGNORM.INV($L332,$M$9,$M$10)*1000</f>
        <v>#VALUE!</v>
      </c>
      <c r="N332" s="43" t="e" vm="1">
        <f t="shared" si="31"/>
        <v>#VALUE!</v>
      </c>
      <c r="O332" s="43" t="e" vm="2">
        <f>[1]!genUniform($I$9,$I$10)</f>
        <v>#VALUE!</v>
      </c>
      <c r="P332" s="43" t="e" vm="1">
        <f t="shared" ref="P332:P337" si="35">_xlfn.LOGNORM.INV($O332,$P$9,$P$10)*1000</f>
        <v>#VALUE!</v>
      </c>
      <c r="Q332" s="43" t="e" vm="1">
        <f t="shared" si="32"/>
        <v>#VALUE!</v>
      </c>
    </row>
    <row r="333" spans="1:17">
      <c r="A333" s="43">
        <v>323</v>
      </c>
      <c r="C333" s="43" t="e" vm="2">
        <f>[1]!GenLimitNormal($C$9,$C$10,0,1000,0)</f>
        <v>#VALUE!</v>
      </c>
      <c r="D333" s="43" t="e" vm="2">
        <f>[1]!GenBetaPERT(0,$D$9,1)</f>
        <v>#VALUE!</v>
      </c>
      <c r="E333" s="43" t="e" vm="2">
        <f>[1]!GenLognormal(E$9,E$10)</f>
        <v>#VALUE!</v>
      </c>
      <c r="F333" s="43" t="e" vm="2">
        <f>[1]!GenLognormal($F$9,$F$10)</f>
        <v>#VALUE!</v>
      </c>
      <c r="G333" s="43" t="e" vm="2">
        <f>[1]!GenLognormal($G$9,$G$10)</f>
        <v>#VALUE!</v>
      </c>
      <c r="H333" s="43" t="e" vm="2">
        <f>[1]!genNormal($H$9,$H$10)</f>
        <v>#VALUE!</v>
      </c>
      <c r="I333" s="43" t="e" vm="2">
        <f>[1]!genUniform($I$9,$I$10)</f>
        <v>#VALUE!</v>
      </c>
      <c r="J333" s="43" t="e" vm="1">
        <f t="shared" si="33"/>
        <v>#VALUE!</v>
      </c>
      <c r="K333" s="43" t="e" vm="1">
        <f t="shared" si="30"/>
        <v>#VALUE!</v>
      </c>
      <c r="L333" s="43" t="e" vm="2">
        <f>[1]!genUniform($I$9,$I$10)</f>
        <v>#VALUE!</v>
      </c>
      <c r="M333" s="43" t="e" vm="1">
        <f t="shared" si="34"/>
        <v>#VALUE!</v>
      </c>
      <c r="N333" s="43" t="e" vm="1">
        <f t="shared" si="31"/>
        <v>#VALUE!</v>
      </c>
      <c r="O333" s="43" t="e" vm="2">
        <f>[1]!genUniform($I$9,$I$10)</f>
        <v>#VALUE!</v>
      </c>
      <c r="P333" s="43" t="e" vm="1">
        <f t="shared" si="35"/>
        <v>#VALUE!</v>
      </c>
      <c r="Q333" s="43" t="e" vm="1">
        <f t="shared" si="32"/>
        <v>#VALUE!</v>
      </c>
    </row>
    <row r="334" spans="1:17">
      <c r="A334" s="43">
        <v>324</v>
      </c>
      <c r="C334" s="43" t="e" vm="2">
        <f>[1]!GenLimitNormal($C$9,$C$10,0,1000,0)</f>
        <v>#VALUE!</v>
      </c>
      <c r="D334" s="43" t="e" vm="2">
        <f>[1]!GenBetaPERT(0,$D$9,1)</f>
        <v>#VALUE!</v>
      </c>
      <c r="E334" s="43" t="e" vm="2">
        <f>[1]!GenLognormal(E$9,E$10)</f>
        <v>#VALUE!</v>
      </c>
      <c r="F334" s="43" t="e" vm="2">
        <f>[1]!GenLognormal($F$9,$F$10)</f>
        <v>#VALUE!</v>
      </c>
      <c r="G334" s="43" t="e" vm="2">
        <f>[1]!GenLognormal($G$9,$G$10)</f>
        <v>#VALUE!</v>
      </c>
      <c r="H334" s="43" t="e" vm="2">
        <f>[1]!genNormal($H$9,$H$10)</f>
        <v>#VALUE!</v>
      </c>
      <c r="I334" s="43" t="e" vm="2">
        <f>[1]!genUniform($I$9,$I$10)</f>
        <v>#VALUE!</v>
      </c>
      <c r="J334" s="43" t="e" vm="1">
        <f t="shared" si="33"/>
        <v>#VALUE!</v>
      </c>
      <c r="K334" s="43" t="e" vm="1">
        <f t="shared" si="30"/>
        <v>#VALUE!</v>
      </c>
      <c r="L334" s="43" t="e" vm="2">
        <f>[1]!genUniform($I$9,$I$10)</f>
        <v>#VALUE!</v>
      </c>
      <c r="M334" s="43" t="e" vm="1">
        <f t="shared" si="34"/>
        <v>#VALUE!</v>
      </c>
      <c r="N334" s="43" t="e" vm="1">
        <f t="shared" si="31"/>
        <v>#VALUE!</v>
      </c>
      <c r="O334" s="43" t="e" vm="2">
        <f>[1]!genUniform($I$9,$I$10)</f>
        <v>#VALUE!</v>
      </c>
      <c r="P334" s="43" t="e" vm="1">
        <f t="shared" si="35"/>
        <v>#VALUE!</v>
      </c>
      <c r="Q334" s="43" t="e" vm="1">
        <f t="shared" si="32"/>
        <v>#VALUE!</v>
      </c>
    </row>
    <row r="335" spans="1:17">
      <c r="A335" s="43">
        <v>325</v>
      </c>
      <c r="C335" s="43" t="e" vm="2">
        <f>[1]!GenLimitNormal($C$9,$C$10,0,1000,0)</f>
        <v>#VALUE!</v>
      </c>
      <c r="D335" s="43" t="e" vm="2">
        <f>[1]!GenBetaPERT(0,$D$9,1)</f>
        <v>#VALUE!</v>
      </c>
      <c r="E335" s="43" t="e" vm="2">
        <f>[1]!GenLognormal(E$9,E$10)</f>
        <v>#VALUE!</v>
      </c>
      <c r="F335" s="43" t="e" vm="2">
        <f>[1]!GenLognormal($F$9,$F$10)</f>
        <v>#VALUE!</v>
      </c>
      <c r="G335" s="43" t="e" vm="2">
        <f>[1]!GenLognormal($G$9,$G$10)</f>
        <v>#VALUE!</v>
      </c>
      <c r="H335" s="43" t="e" vm="2">
        <f>[1]!genNormal($H$9,$H$10)</f>
        <v>#VALUE!</v>
      </c>
      <c r="I335" s="43" t="e" vm="2">
        <f>[1]!genUniform($I$9,$I$10)</f>
        <v>#VALUE!</v>
      </c>
      <c r="J335" s="43" t="e" vm="1">
        <f t="shared" si="33"/>
        <v>#VALUE!</v>
      </c>
      <c r="K335" s="43" t="e" vm="1">
        <f t="shared" si="30"/>
        <v>#VALUE!</v>
      </c>
      <c r="L335" s="43" t="e" vm="2">
        <f>[1]!genUniform($I$9,$I$10)</f>
        <v>#VALUE!</v>
      </c>
      <c r="M335" s="43" t="e" vm="1">
        <f t="shared" si="34"/>
        <v>#VALUE!</v>
      </c>
      <c r="N335" s="43" t="e" vm="1">
        <f t="shared" si="31"/>
        <v>#VALUE!</v>
      </c>
      <c r="O335" s="43" t="e" vm="2">
        <f>[1]!genUniform($I$9,$I$10)</f>
        <v>#VALUE!</v>
      </c>
      <c r="P335" s="43" t="e" vm="1">
        <f t="shared" si="35"/>
        <v>#VALUE!</v>
      </c>
      <c r="Q335" s="43" t="e" vm="1">
        <f t="shared" si="32"/>
        <v>#VALUE!</v>
      </c>
    </row>
    <row r="336" spans="1:17">
      <c r="A336" s="43">
        <v>326</v>
      </c>
      <c r="C336" s="43" t="e" vm="2">
        <f>[1]!GenLimitNormal($C$9,$C$10,0,1000,0)</f>
        <v>#VALUE!</v>
      </c>
      <c r="D336" s="43" t="e" vm="2">
        <f>[1]!GenBetaPERT(0,$D$9,1)</f>
        <v>#VALUE!</v>
      </c>
      <c r="E336" s="43" t="e" vm="2">
        <f>[1]!GenLognormal(E$9,E$10)</f>
        <v>#VALUE!</v>
      </c>
      <c r="F336" s="43" t="e" vm="2">
        <f>[1]!GenLognormal($F$9,$F$10)</f>
        <v>#VALUE!</v>
      </c>
      <c r="G336" s="43" t="e" vm="2">
        <f>[1]!GenLognormal($G$9,$G$10)</f>
        <v>#VALUE!</v>
      </c>
      <c r="H336" s="43" t="e" vm="2">
        <f>[1]!genNormal($H$9,$H$10)</f>
        <v>#VALUE!</v>
      </c>
      <c r="I336" s="43" t="e" vm="2">
        <f>[1]!genUniform($I$9,$I$10)</f>
        <v>#VALUE!</v>
      </c>
      <c r="J336" s="43" t="e" vm="1">
        <f t="shared" si="33"/>
        <v>#VALUE!</v>
      </c>
      <c r="K336" s="43" t="e" vm="1">
        <f t="shared" si="30"/>
        <v>#VALUE!</v>
      </c>
      <c r="L336" s="43" t="e" vm="2">
        <f>[1]!genUniform($I$9,$I$10)</f>
        <v>#VALUE!</v>
      </c>
      <c r="M336" s="43" t="e" vm="1">
        <f t="shared" si="34"/>
        <v>#VALUE!</v>
      </c>
      <c r="N336" s="43" t="e" vm="1">
        <f t="shared" si="31"/>
        <v>#VALUE!</v>
      </c>
      <c r="O336" s="43" t="e" vm="2">
        <f>[1]!genUniform($I$9,$I$10)</f>
        <v>#VALUE!</v>
      </c>
      <c r="P336" s="43" t="e" vm="1">
        <f t="shared" si="35"/>
        <v>#VALUE!</v>
      </c>
      <c r="Q336" s="43" t="e" vm="1">
        <f t="shared" si="32"/>
        <v>#VALUE!</v>
      </c>
    </row>
    <row r="337" spans="1:17">
      <c r="A337" s="43">
        <v>327</v>
      </c>
      <c r="C337" s="43" t="e" vm="2">
        <f>[1]!GenLimitNormal($C$9,$C$10,0,1000,0)</f>
        <v>#VALUE!</v>
      </c>
      <c r="D337" s="43" t="e" vm="2">
        <f>[1]!GenBetaPERT(0,$D$9,1)</f>
        <v>#VALUE!</v>
      </c>
      <c r="E337" s="43" t="e" vm="2">
        <f>[1]!GenLognormal(E$9,E$10)</f>
        <v>#VALUE!</v>
      </c>
      <c r="F337" s="43" t="e" vm="2">
        <f>[1]!GenLognormal($F$9,$F$10)</f>
        <v>#VALUE!</v>
      </c>
      <c r="G337" s="43" t="e" vm="2">
        <f>[1]!GenLognormal($G$9,$G$10)</f>
        <v>#VALUE!</v>
      </c>
      <c r="H337" s="43" t="e" vm="2">
        <f>[1]!genNormal($H$9,$H$10)</f>
        <v>#VALUE!</v>
      </c>
      <c r="I337" s="43" t="e" vm="2">
        <f>[1]!genUniform($I$9,$I$10)</f>
        <v>#VALUE!</v>
      </c>
      <c r="J337" s="43" t="e" vm="1">
        <f t="shared" si="33"/>
        <v>#VALUE!</v>
      </c>
      <c r="K337" s="43" t="e" vm="1">
        <f t="shared" si="30"/>
        <v>#VALUE!</v>
      </c>
      <c r="L337" s="43" t="e" vm="2">
        <f>[1]!genUniform($I$9,$I$10)</f>
        <v>#VALUE!</v>
      </c>
      <c r="M337" s="43" t="e" vm="1">
        <f t="shared" si="34"/>
        <v>#VALUE!</v>
      </c>
      <c r="N337" s="43" t="e" vm="1">
        <f t="shared" si="31"/>
        <v>#VALUE!</v>
      </c>
      <c r="O337" s="43" t="e" vm="2">
        <f>[1]!genUniform($I$9,$I$10)</f>
        <v>#VALUE!</v>
      </c>
      <c r="P337" s="43" t="e" vm="1">
        <f t="shared" si="35"/>
        <v>#VALUE!</v>
      </c>
      <c r="Q337" s="43" t="e" vm="1">
        <f t="shared" si="32"/>
        <v>#VALUE!</v>
      </c>
    </row>
  </sheetData>
  <mergeCells count="4">
    <mergeCell ref="S7:T12"/>
    <mergeCell ref="I5:K5"/>
    <mergeCell ref="L5:N5"/>
    <mergeCell ref="P5:Q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1"/>
  <sheetViews>
    <sheetView workbookViewId="0">
      <selection activeCell="E8" sqref="E8"/>
    </sheetView>
  </sheetViews>
  <sheetFormatPr defaultColWidth="9.140625" defaultRowHeight="14.45"/>
  <cols>
    <col min="1" max="16384" width="9.140625" style="43"/>
  </cols>
  <sheetData>
    <row r="1" spans="1:22">
      <c r="B1" s="1" t="s">
        <v>23</v>
      </c>
      <c r="K1" s="1"/>
    </row>
    <row r="2" spans="1:22">
      <c r="B2" s="43" t="s">
        <v>24</v>
      </c>
      <c r="C2" s="43" t="e" vm="1">
        <f ca="1">MIN(C$11:INDIRECT(CONCATENATE("C",$N$3+10)))</f>
        <v>#VALUE!</v>
      </c>
      <c r="D2" s="43" t="e" vm="1">
        <f ca="1">MIN(D$11:INDIRECT(CONCATENATE("D",$N$3+10)))</f>
        <v>#VALUE!</v>
      </c>
      <c r="E2" s="43" t="e" vm="1">
        <f ca="1">MIN(E$11:INDIRECT(CONCATENATE("E",$N$3+10)))</f>
        <v>#VALUE!</v>
      </c>
      <c r="F2" s="43" t="e" vm="1">
        <f ca="1">MIN(F$11:INDIRECT(CONCATENATE("F",$N$3+10)))</f>
        <v>#VALUE!</v>
      </c>
      <c r="G2" s="43" t="e" vm="1">
        <f>MIN(G$11:G19086)</f>
        <v>#VALUE!</v>
      </c>
      <c r="H2" s="43" t="e" vm="1">
        <f>MIN(H$11:H19086)</f>
        <v>#VALUE!</v>
      </c>
      <c r="K2" s="1" t="s">
        <v>25</v>
      </c>
    </row>
    <row r="3" spans="1:22">
      <c r="B3" s="43" t="s">
        <v>26</v>
      </c>
      <c r="C3" s="43" t="e" vm="1">
        <f ca="1">MAX(C$11:INDIRECT(CONCATENATE("C",$N$3+10)))</f>
        <v>#VALUE!</v>
      </c>
      <c r="D3" s="43" t="e" vm="1">
        <f ca="1">MAX(D$11:INDIRECT(CONCATENATE("D",$N$3+10)))</f>
        <v>#VALUE!</v>
      </c>
      <c r="E3" s="43" t="e" vm="1">
        <f ca="1">MAX(E$11:INDIRECT(CONCATENATE("E",$N$3+10)))</f>
        <v>#VALUE!</v>
      </c>
      <c r="F3" s="43" t="e" vm="1">
        <f ca="1">MAX(F$11:INDIRECT(CONCATENATE("F",$N$3+10)))</f>
        <v>#VALUE!</v>
      </c>
      <c r="G3" s="43" t="e" vm="1">
        <f>MAX(G$11:G19087)</f>
        <v>#VALUE!</v>
      </c>
      <c r="H3" s="43" t="e" vm="1">
        <f>MAX(H$11:H19087)</f>
        <v>#VALUE!</v>
      </c>
      <c r="I3" s="50" t="s">
        <v>27</v>
      </c>
      <c r="J3" s="50"/>
      <c r="K3" s="62">
        <v>2</v>
      </c>
      <c r="M3" s="50" t="s">
        <v>28</v>
      </c>
      <c r="N3" s="62">
        <f>Main!$C$23</f>
        <v>321</v>
      </c>
    </row>
    <row r="4" spans="1:22">
      <c r="B4" s="43" t="s">
        <v>29</v>
      </c>
      <c r="C4" s="43" t="e" vm="1">
        <f ca="1">AVERAGE(C$11:INDIRECT(CONCATENATE("C",$N$3+10)))</f>
        <v>#VALUE!</v>
      </c>
      <c r="D4" s="43" t="e" vm="1">
        <f ca="1">AVERAGE(D$11:INDIRECT(CONCATENATE("D",$N$3+10)))</f>
        <v>#VALUE!</v>
      </c>
      <c r="E4" s="43" t="e" vm="1">
        <f>AVERAGE(E$11:E20003)</f>
        <v>#VALUE!</v>
      </c>
      <c r="F4" s="43" t="e" vm="1">
        <f ca="1">AVERAGE(F$11:INDIRECT(CONCATENATE("F",$N$3+10)))</f>
        <v>#VALUE!</v>
      </c>
      <c r="G4" s="43" t="e" vm="1">
        <f>AVERAGE(G$11:G19088)</f>
        <v>#VALUE!</v>
      </c>
      <c r="H4" s="43" t="e" vm="1">
        <f>AVERAGE(H$11:H19088)</f>
        <v>#VALUE!</v>
      </c>
    </row>
    <row r="5" spans="1:22">
      <c r="B5" s="43" t="s">
        <v>30</v>
      </c>
      <c r="C5" s="43" t="e" vm="1">
        <f ca="1">_xlfn.STDEV.S(C$11:INDIRECT(CONCATENATE("C",$N$3+10)))</f>
        <v>#VALUE!</v>
      </c>
      <c r="D5" s="43" t="e" vm="1">
        <f ca="1">_xlfn.STDEV.S(D$11:INDIRECT(CONCATENATE("D",$N$3+10)))</f>
        <v>#VALUE!</v>
      </c>
      <c r="E5" s="43" t="e" vm="1">
        <f ca="1">_xlfn.STDEV.S(E$11:INDIRECT(CONCATENATE("E",$N$3+10)))</f>
        <v>#VALUE!</v>
      </c>
      <c r="F5" s="43" t="e" vm="1">
        <f ca="1">_xlfn.STDEV.S(F$11:INDIRECT(CONCATENATE("F",$N$3+10)))</f>
        <v>#VALUE!</v>
      </c>
      <c r="G5" s="43" t="e" vm="1">
        <f>_xlfn.STDEV.S(G$11:G19089)</f>
        <v>#VALUE!</v>
      </c>
      <c r="H5" s="43" t="e" vm="1">
        <f>_xlfn.STDEV.S(H$11:H19089)</f>
        <v>#VALUE!</v>
      </c>
      <c r="I5" s="66" t="s">
        <v>31</v>
      </c>
      <c r="J5" s="66"/>
      <c r="K5" s="66"/>
      <c r="L5" s="66" t="s">
        <v>32</v>
      </c>
      <c r="M5" s="66"/>
      <c r="N5" s="66"/>
      <c r="O5" s="62"/>
      <c r="P5" s="66" t="s">
        <v>33</v>
      </c>
      <c r="Q5" s="66"/>
    </row>
    <row r="6" spans="1:22">
      <c r="K6" s="62" t="s">
        <v>34</v>
      </c>
      <c r="N6" s="62" t="s">
        <v>34</v>
      </c>
      <c r="O6" s="62"/>
      <c r="Q6" s="62" t="s">
        <v>34</v>
      </c>
    </row>
    <row r="7" spans="1:22">
      <c r="C7" s="45" t="s">
        <v>35</v>
      </c>
      <c r="D7" s="45"/>
      <c r="E7" s="45"/>
      <c r="F7" s="45"/>
      <c r="J7" s="48"/>
      <c r="K7" s="51" t="e" vm="2">
        <f ca="1">[1]!simOutput(AVERAGE(K11:IF($N$3&gt;1000,K1011,INDIRECT(CONCATENATE("K",$N$3+10)))),"d2_avg_mle_doses")</f>
        <v>#VALUE!</v>
      </c>
      <c r="L7" s="48"/>
      <c r="M7" s="48"/>
      <c r="N7" s="51" t="e" vm="2">
        <f ca="1">[1]!simOutput(AVERAGE(N11:IF($N$3&gt;1000,N1011,INDIRECT(CONCATENATE("N",$N$3+10)))),"d2_avg_low_doses")</f>
        <v>#VALUE!</v>
      </c>
      <c r="O7" s="48"/>
      <c r="P7" s="48"/>
      <c r="Q7" s="51" t="e" vm="2">
        <f ca="1">[1]!simOutput(AVERAGE(Q11:IF($N$3&gt;1000,Q915,INDIRECT(CONCATENATE("Q",$N$3+10)))),"d2_avg_high_doses")</f>
        <v>#VALUE!</v>
      </c>
      <c r="S7" s="65" t="s">
        <v>36</v>
      </c>
      <c r="T7" s="65"/>
    </row>
    <row r="8" spans="1:22">
      <c r="C8" s="45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6" t="s">
        <v>43</v>
      </c>
      <c r="J8" s="46" t="s">
        <v>44</v>
      </c>
      <c r="K8" s="49" t="s">
        <v>45</v>
      </c>
      <c r="L8" s="46" t="s">
        <v>43</v>
      </c>
      <c r="M8" s="46" t="s">
        <v>44</v>
      </c>
      <c r="N8" s="49" t="s">
        <v>45</v>
      </c>
      <c r="O8" s="46" t="s">
        <v>43</v>
      </c>
      <c r="P8" s="46" t="s">
        <v>44</v>
      </c>
      <c r="Q8" s="49" t="s">
        <v>45</v>
      </c>
      <c r="S8" s="65"/>
      <c r="T8" s="65"/>
      <c r="V8" s="44"/>
    </row>
    <row r="9" spans="1:22">
      <c r="B9" s="43" t="s">
        <v>46</v>
      </c>
      <c r="C9" s="44">
        <f>Main!$C$11</f>
        <v>0.05</v>
      </c>
      <c r="D9" s="43">
        <f>IF(Main!$C$7/Main!$C$8=1, 0.99, (Main!$C$7/Main!$C$8))</f>
        <v>0.99</v>
      </c>
      <c r="E9" s="43">
        <f>Main!$C$10/1000</f>
        <v>1.0699999999999999E-2</v>
      </c>
      <c r="F9" s="43">
        <f>Main!$C$9</f>
        <v>2.5</v>
      </c>
      <c r="G9" s="44">
        <f>Main!C12</f>
        <v>68</v>
      </c>
      <c r="H9" s="44">
        <f>Main!C13</f>
        <v>65</v>
      </c>
      <c r="I9" s="43">
        <f>'Exposure Means'!$P$3</f>
        <v>0.25855934363572497</v>
      </c>
      <c r="J9" s="44">
        <f>'Exposure Means'!$D$3</f>
        <v>3.5457477034783529</v>
      </c>
      <c r="K9" s="48"/>
      <c r="L9" s="43">
        <f>'Exposure Means'!$P$32</f>
        <v>0.25163555322182984</v>
      </c>
      <c r="M9" s="44">
        <f>'Exposure Means'!$D$32</f>
        <v>3.5401007720895201</v>
      </c>
      <c r="N9" s="48"/>
      <c r="O9" s="43">
        <f>'Exposure Means'!$P$64</f>
        <v>0.26527740776229358</v>
      </c>
      <c r="P9" s="44">
        <f>'Exposure Means'!$D$64</f>
        <v>3.5523342285399222</v>
      </c>
      <c r="S9" s="65"/>
      <c r="T9" s="65"/>
    </row>
    <row r="10" spans="1:22">
      <c r="B10" s="43" t="s">
        <v>47</v>
      </c>
      <c r="C10" s="43">
        <f>Main!$D$11/3</f>
        <v>9.0000000000000011E-2</v>
      </c>
      <c r="E10" s="43">
        <f>Main!$D$10/3000</f>
        <v>6.2666666666666662E-2</v>
      </c>
      <c r="F10" s="43">
        <f>Main!$D$9/3</f>
        <v>3.3000000000000003</v>
      </c>
      <c r="G10" s="43">
        <f>Main!$D$12/3</f>
        <v>10</v>
      </c>
      <c r="H10" s="43">
        <f>Main!D13/3</f>
        <v>3.6999999999999997</v>
      </c>
      <c r="I10" s="43">
        <f>'Exposure Means'!$P$4</f>
        <v>0.49843771218603816</v>
      </c>
      <c r="J10" s="44">
        <f>'Exposure Means'!$D$4</f>
        <v>1.2227466117127463</v>
      </c>
      <c r="K10" s="48"/>
      <c r="L10" s="43">
        <f>'Exposure Means'!$P$33</f>
        <v>0.50029151801434268</v>
      </c>
      <c r="M10" s="44">
        <f>'Exposure Means'!$D$33</f>
        <v>1.1749278760247124</v>
      </c>
      <c r="N10" s="48"/>
      <c r="O10" s="43">
        <f>'Exposure Means'!$P$65</f>
        <v>0.49643663231587998</v>
      </c>
      <c r="P10" s="44">
        <f>'Exposure Means'!$D$65</f>
        <v>1.273477901431308</v>
      </c>
      <c r="Q10" s="48"/>
      <c r="S10" s="65"/>
      <c r="T10" s="65"/>
    </row>
    <row r="11" spans="1:22">
      <c r="A11" s="43">
        <v>1</v>
      </c>
      <c r="C11" s="43" t="e" vm="2">
        <f>[1]!GenLimitNormal($C$9,$C$10,0,1000,0)</f>
        <v>#VALUE!</v>
      </c>
      <c r="D11" s="43" t="e" vm="2">
        <f>[1]!GenBetaPERT(0,$D$9,1)</f>
        <v>#VALUE!</v>
      </c>
      <c r="E11" s="43" t="e" vm="2">
        <f>[1]!GenLognormal(E$9,E$10)</f>
        <v>#VALUE!</v>
      </c>
      <c r="F11" s="43" t="e" vm="2">
        <f>[1]!GenLognormal($F$9,$F$10)</f>
        <v>#VALUE!</v>
      </c>
      <c r="G11" s="43" t="e" vm="2">
        <f>[1]!GenLognormal($G$9,$G$10)</f>
        <v>#VALUE!</v>
      </c>
      <c r="H11" s="43" t="e" vm="2">
        <f>[1]!genNormal($H$9,$H$10)</f>
        <v>#VALUE!</v>
      </c>
      <c r="I11" s="43" t="e" vm="2">
        <f>[1]!genUniform($I$9,$I$10)</f>
        <v>#VALUE!</v>
      </c>
      <c r="J11" s="43" t="e" vm="1">
        <f>_xlfn.LOGNORM.INV($I11,$J$9,$J$10)*1000</f>
        <v>#VALUE!</v>
      </c>
      <c r="K11" s="43" t="e" vm="1">
        <f t="shared" ref="K11:K74" si="0">($C11+$D11*(($J11/($H11*365))/$G11)+(1-$D11)*($F11*$E11))</f>
        <v>#VALUE!</v>
      </c>
      <c r="L11" s="43" t="e" vm="2">
        <f>[1]!genUniform($I$9,$I$10)</f>
        <v>#VALUE!</v>
      </c>
      <c r="M11" s="43" t="e" vm="1">
        <f>_xlfn.LOGNORM.INV($L11,$M$9,$M$10)*1000</f>
        <v>#VALUE!</v>
      </c>
      <c r="N11" s="43" t="e" vm="1">
        <f t="shared" ref="N11:N74" si="1">($C11+$D11*(($M11/($H11*365))/$G11)+(1-$D11)*($F11*$E11))</f>
        <v>#VALUE!</v>
      </c>
      <c r="O11" s="43" t="e" vm="2">
        <f>[1]!genUniform($I$9,$I$10)</f>
        <v>#VALUE!</v>
      </c>
      <c r="P11" s="43" t="e" vm="1">
        <f>_xlfn.LOGNORM.INV($O11,$P$9,$P$10)*1000</f>
        <v>#VALUE!</v>
      </c>
      <c r="Q11" s="43" t="e" vm="1">
        <f t="shared" ref="Q11:Q74" si="2">($C11+$D11*(($P11/($H11*365))/$G11)+(1-$D11)*($F11*$E11))</f>
        <v>#VALUE!</v>
      </c>
      <c r="S11" s="65"/>
      <c r="T11" s="65"/>
    </row>
    <row r="12" spans="1:22">
      <c r="A12" s="43">
        <v>2</v>
      </c>
      <c r="C12" s="43" t="e" vm="2">
        <f>[1]!GenLimitNormal($C$9,$C$10,0,1000,0)</f>
        <v>#VALUE!</v>
      </c>
      <c r="D12" s="43" t="e" vm="2">
        <f>[1]!GenBetaPERT(0,$D$9,1)</f>
        <v>#VALUE!</v>
      </c>
      <c r="E12" s="43" t="e" vm="2">
        <f>[1]!GenLognormal(E$9,E$10)</f>
        <v>#VALUE!</v>
      </c>
      <c r="F12" s="43" t="e" vm="2">
        <f>[1]!GenLognormal($F$9,$F$10)</f>
        <v>#VALUE!</v>
      </c>
      <c r="G12" s="43" t="e" vm="2">
        <f>[1]!GenLognormal($G$9,$G$10)</f>
        <v>#VALUE!</v>
      </c>
      <c r="H12" s="43" t="e" vm="2">
        <f>[1]!genNormal($H$9,$H$10)</f>
        <v>#VALUE!</v>
      </c>
      <c r="I12" s="43" t="e" vm="2">
        <f>[1]!genUniform($I$9,$I$10)</f>
        <v>#VALUE!</v>
      </c>
      <c r="J12" s="43" t="e" vm="1">
        <f t="shared" ref="J12:J75" si="3">_xlfn.LOGNORM.INV($I12,$J$9,$J$10)*1000</f>
        <v>#VALUE!</v>
      </c>
      <c r="K12" s="43" t="e" vm="1">
        <f t="shared" si="0"/>
        <v>#VALUE!</v>
      </c>
      <c r="L12" s="43" t="e" vm="2">
        <f>[1]!genUniform($I$9,$I$10)</f>
        <v>#VALUE!</v>
      </c>
      <c r="M12" s="43" t="e" vm="1">
        <f t="shared" ref="M12:M75" si="4">_xlfn.LOGNORM.INV($L12,$M$9,$M$10)*1000</f>
        <v>#VALUE!</v>
      </c>
      <c r="N12" s="43" t="e" vm="1">
        <f t="shared" si="1"/>
        <v>#VALUE!</v>
      </c>
      <c r="O12" s="43" t="e" vm="2">
        <f>[1]!genUniform($I$9,$I$10)</f>
        <v>#VALUE!</v>
      </c>
      <c r="P12" s="43" t="e" vm="1">
        <f t="shared" ref="P12:P75" si="5">_xlfn.LOGNORM.INV($O12,$P$9,$P$10)*1000</f>
        <v>#VALUE!</v>
      </c>
      <c r="Q12" s="43" t="e" vm="1">
        <f t="shared" si="2"/>
        <v>#VALUE!</v>
      </c>
      <c r="R12" s="47"/>
      <c r="S12" s="65"/>
      <c r="T12" s="65"/>
    </row>
    <row r="13" spans="1:22">
      <c r="A13" s="43">
        <v>3</v>
      </c>
      <c r="C13" s="43" t="e" vm="2">
        <f>[1]!GenLimitNormal($C$9,$C$10,0,1000,0)</f>
        <v>#VALUE!</v>
      </c>
      <c r="D13" s="43" t="e" vm="2">
        <f>[1]!GenBetaPERT(0,$D$9,1)</f>
        <v>#VALUE!</v>
      </c>
      <c r="E13" s="43" t="e" vm="2">
        <f>[1]!GenLognormal(E$9,E$10)</f>
        <v>#VALUE!</v>
      </c>
      <c r="F13" s="43" t="e" vm="2">
        <f>[1]!GenLognormal($F$9,$F$10)</f>
        <v>#VALUE!</v>
      </c>
      <c r="G13" s="43" t="e" vm="2">
        <f>[1]!GenLognormal($G$9,$G$10)</f>
        <v>#VALUE!</v>
      </c>
      <c r="H13" s="43" t="e" vm="2">
        <f>[1]!genNormal($H$9,$H$10)</f>
        <v>#VALUE!</v>
      </c>
      <c r="I13" s="43" t="e" vm="2">
        <f>[1]!genUniform($I$9,$I$10)</f>
        <v>#VALUE!</v>
      </c>
      <c r="J13" s="43" t="e" vm="1">
        <f t="shared" si="3"/>
        <v>#VALUE!</v>
      </c>
      <c r="K13" s="43" t="e" vm="1">
        <f t="shared" si="0"/>
        <v>#VALUE!</v>
      </c>
      <c r="L13" s="43" t="e" vm="2">
        <f>[1]!genUniform($I$9,$I$10)</f>
        <v>#VALUE!</v>
      </c>
      <c r="M13" s="43" t="e" vm="1">
        <f t="shared" si="4"/>
        <v>#VALUE!</v>
      </c>
      <c r="N13" s="43" t="e" vm="1">
        <f t="shared" si="1"/>
        <v>#VALUE!</v>
      </c>
      <c r="O13" s="43" t="e" vm="2">
        <f>[1]!genUniform($I$9,$I$10)</f>
        <v>#VALUE!</v>
      </c>
      <c r="P13" s="43" t="e" vm="1">
        <f t="shared" si="5"/>
        <v>#VALUE!</v>
      </c>
      <c r="Q13" s="43" t="e" vm="1">
        <f t="shared" si="2"/>
        <v>#VALUE!</v>
      </c>
      <c r="R13" s="47"/>
      <c r="S13" s="47"/>
      <c r="T13" s="47"/>
    </row>
    <row r="14" spans="1:22">
      <c r="A14" s="43">
        <v>4</v>
      </c>
      <c r="C14" s="43" t="e" vm="2">
        <f>[1]!GenLimitNormal($C$9,$C$10,0,1000,0)</f>
        <v>#VALUE!</v>
      </c>
      <c r="D14" s="43" t="e" vm="2">
        <f>[1]!GenBetaPERT(0,$D$9,1)</f>
        <v>#VALUE!</v>
      </c>
      <c r="E14" s="43" t="e" vm="2">
        <f>[1]!GenLognormal(E$9,E$10)</f>
        <v>#VALUE!</v>
      </c>
      <c r="F14" s="43" t="e" vm="2">
        <f>[1]!GenLognormal($F$9,$F$10)</f>
        <v>#VALUE!</v>
      </c>
      <c r="G14" s="43" t="e" vm="2">
        <f>[1]!GenLognormal($G$9,$G$10)</f>
        <v>#VALUE!</v>
      </c>
      <c r="H14" s="43" t="e" vm="2">
        <f>[1]!genNormal($H$9,$H$10)</f>
        <v>#VALUE!</v>
      </c>
      <c r="I14" s="43" t="e" vm="2">
        <f>[1]!genUniform($I$9,$I$10)</f>
        <v>#VALUE!</v>
      </c>
      <c r="J14" s="43" t="e" vm="1">
        <f t="shared" si="3"/>
        <v>#VALUE!</v>
      </c>
      <c r="K14" s="43" t="e" vm="1">
        <f t="shared" si="0"/>
        <v>#VALUE!</v>
      </c>
      <c r="L14" s="43" t="e" vm="2">
        <f>[1]!genUniform($I$9,$I$10)</f>
        <v>#VALUE!</v>
      </c>
      <c r="M14" s="43" t="e" vm="1">
        <f t="shared" si="4"/>
        <v>#VALUE!</v>
      </c>
      <c r="N14" s="43" t="e" vm="1">
        <f t="shared" si="1"/>
        <v>#VALUE!</v>
      </c>
      <c r="O14" s="43" t="e" vm="2">
        <f>[1]!genUniform($I$9,$I$10)</f>
        <v>#VALUE!</v>
      </c>
      <c r="P14" s="43" t="e" vm="1">
        <f t="shared" si="5"/>
        <v>#VALUE!</v>
      </c>
      <c r="Q14" s="43" t="e" vm="1">
        <f t="shared" si="2"/>
        <v>#VALUE!</v>
      </c>
      <c r="R14" s="47"/>
      <c r="S14" s="47"/>
      <c r="T14" s="47"/>
    </row>
    <row r="15" spans="1:22">
      <c r="A15" s="43">
        <v>5</v>
      </c>
      <c r="C15" s="43" t="e" vm="2">
        <f>[1]!GenLimitNormal($C$9,$C$10,0,1000,0)</f>
        <v>#VALUE!</v>
      </c>
      <c r="D15" s="43" t="e" vm="2">
        <f>[1]!GenBetaPERT(0,$D$9,1)</f>
        <v>#VALUE!</v>
      </c>
      <c r="E15" s="43" t="e" vm="2">
        <f>[1]!GenLognormal(E$9,E$10)</f>
        <v>#VALUE!</v>
      </c>
      <c r="F15" s="43" t="e" vm="2">
        <f>[1]!GenLognormal($F$9,$F$10)</f>
        <v>#VALUE!</v>
      </c>
      <c r="G15" s="43" t="e" vm="2">
        <f>[1]!GenLognormal($G$9,$G$10)</f>
        <v>#VALUE!</v>
      </c>
      <c r="H15" s="43" t="e" vm="2">
        <f>[1]!genNormal($H$9,$H$10)</f>
        <v>#VALUE!</v>
      </c>
      <c r="I15" s="43" t="e" vm="2">
        <f>[1]!genUniform($I$9,$I$10)</f>
        <v>#VALUE!</v>
      </c>
      <c r="J15" s="43" t="e" vm="1">
        <f t="shared" si="3"/>
        <v>#VALUE!</v>
      </c>
      <c r="K15" s="43" t="e" vm="1">
        <f t="shared" si="0"/>
        <v>#VALUE!</v>
      </c>
      <c r="L15" s="43" t="e" vm="2">
        <f>[1]!genUniform($I$9,$I$10)</f>
        <v>#VALUE!</v>
      </c>
      <c r="M15" s="43" t="e" vm="1">
        <f t="shared" si="4"/>
        <v>#VALUE!</v>
      </c>
      <c r="N15" s="43" t="e" vm="1">
        <f t="shared" si="1"/>
        <v>#VALUE!</v>
      </c>
      <c r="O15" s="43" t="e" vm="2">
        <f>[1]!genUniform($I$9,$I$10)</f>
        <v>#VALUE!</v>
      </c>
      <c r="P15" s="43" t="e" vm="1">
        <f t="shared" si="5"/>
        <v>#VALUE!</v>
      </c>
      <c r="Q15" s="43" t="e" vm="1">
        <f t="shared" si="2"/>
        <v>#VALUE!</v>
      </c>
      <c r="R15" s="47"/>
      <c r="S15" s="47"/>
      <c r="T15" s="47"/>
    </row>
    <row r="16" spans="1:22">
      <c r="A16" s="43">
        <v>6</v>
      </c>
      <c r="C16" s="43" t="e" vm="2">
        <f>[1]!GenLimitNormal($C$9,$C$10,0,1000,0)</f>
        <v>#VALUE!</v>
      </c>
      <c r="D16" s="43" t="e" vm="2">
        <f>[1]!GenBetaPERT(0,$D$9,1)</f>
        <v>#VALUE!</v>
      </c>
      <c r="E16" s="43" t="e" vm="2">
        <f>[1]!GenLognormal(E$9,E$10)</f>
        <v>#VALUE!</v>
      </c>
      <c r="F16" s="43" t="e" vm="2">
        <f>[1]!GenLognormal($F$9,$F$10)</f>
        <v>#VALUE!</v>
      </c>
      <c r="G16" s="43" t="e" vm="2">
        <f>[1]!GenLognormal($G$9,$G$10)</f>
        <v>#VALUE!</v>
      </c>
      <c r="H16" s="43" t="e" vm="2">
        <f>[1]!genNormal($H$9,$H$10)</f>
        <v>#VALUE!</v>
      </c>
      <c r="I16" s="43" t="e" vm="2">
        <f>[1]!genUniform($I$9,$I$10)</f>
        <v>#VALUE!</v>
      </c>
      <c r="J16" s="43" t="e" vm="1">
        <f t="shared" si="3"/>
        <v>#VALUE!</v>
      </c>
      <c r="K16" s="43" t="e" vm="1">
        <f t="shared" si="0"/>
        <v>#VALUE!</v>
      </c>
      <c r="L16" s="43" t="e" vm="2">
        <f>[1]!genUniform($I$9,$I$10)</f>
        <v>#VALUE!</v>
      </c>
      <c r="M16" s="43" t="e" vm="1">
        <f t="shared" si="4"/>
        <v>#VALUE!</v>
      </c>
      <c r="N16" s="43" t="e" vm="1">
        <f t="shared" si="1"/>
        <v>#VALUE!</v>
      </c>
      <c r="O16" s="43" t="e" vm="2">
        <f>[1]!genUniform($I$9,$I$10)</f>
        <v>#VALUE!</v>
      </c>
      <c r="P16" s="43" t="e" vm="1">
        <f t="shared" si="5"/>
        <v>#VALUE!</v>
      </c>
      <c r="Q16" s="43" t="e" vm="1">
        <f t="shared" si="2"/>
        <v>#VALUE!</v>
      </c>
      <c r="R16" s="47"/>
      <c r="S16" s="47"/>
      <c r="T16" s="47"/>
    </row>
    <row r="17" spans="1:17">
      <c r="A17" s="43">
        <v>7</v>
      </c>
      <c r="C17" s="43" t="e" vm="2">
        <f>[1]!GenLimitNormal($C$9,$C$10,0,1000,0)</f>
        <v>#VALUE!</v>
      </c>
      <c r="D17" s="43" t="e" vm="2">
        <f>[1]!GenBetaPERT(0,$D$9,1)</f>
        <v>#VALUE!</v>
      </c>
      <c r="E17" s="43" t="e" vm="2">
        <f>[1]!GenLognormal(E$9,E$10)</f>
        <v>#VALUE!</v>
      </c>
      <c r="F17" s="43" t="e" vm="2">
        <f>[1]!GenLognormal($F$9,$F$10)</f>
        <v>#VALUE!</v>
      </c>
      <c r="G17" s="43" t="e" vm="2">
        <f>[1]!GenLognormal($G$9,$G$10)</f>
        <v>#VALUE!</v>
      </c>
      <c r="H17" s="43" t="e" vm="2">
        <f>[1]!genNormal($H$9,$H$10)</f>
        <v>#VALUE!</v>
      </c>
      <c r="I17" s="43" t="e" vm="2">
        <f>[1]!genUniform($I$9,$I$10)</f>
        <v>#VALUE!</v>
      </c>
      <c r="J17" s="43" t="e" vm="1">
        <f t="shared" si="3"/>
        <v>#VALUE!</v>
      </c>
      <c r="K17" s="43" t="e" vm="1">
        <f t="shared" si="0"/>
        <v>#VALUE!</v>
      </c>
      <c r="L17" s="43" t="e" vm="2">
        <f>[1]!genUniform($I$9,$I$10)</f>
        <v>#VALUE!</v>
      </c>
      <c r="M17" s="43" t="e" vm="1">
        <f t="shared" si="4"/>
        <v>#VALUE!</v>
      </c>
      <c r="N17" s="43" t="e" vm="1">
        <f t="shared" si="1"/>
        <v>#VALUE!</v>
      </c>
      <c r="O17" s="43" t="e" vm="2">
        <f>[1]!genUniform($I$9,$I$10)</f>
        <v>#VALUE!</v>
      </c>
      <c r="P17" s="43" t="e" vm="1">
        <f t="shared" si="5"/>
        <v>#VALUE!</v>
      </c>
      <c r="Q17" s="43" t="e" vm="1">
        <f t="shared" si="2"/>
        <v>#VALUE!</v>
      </c>
    </row>
    <row r="18" spans="1:17">
      <c r="A18" s="43">
        <v>8</v>
      </c>
      <c r="C18" s="43" t="e" vm="2">
        <f>[1]!GenLimitNormal($C$9,$C$10,0,1000,0)</f>
        <v>#VALUE!</v>
      </c>
      <c r="D18" s="43" t="e" vm="2">
        <f>[1]!GenBetaPERT(0,$D$9,1)</f>
        <v>#VALUE!</v>
      </c>
      <c r="E18" s="43" t="e" vm="2">
        <f>[1]!GenLognormal(E$9,E$10)</f>
        <v>#VALUE!</v>
      </c>
      <c r="F18" s="43" t="e" vm="2">
        <f>[1]!GenLognormal($F$9,$F$10)</f>
        <v>#VALUE!</v>
      </c>
      <c r="G18" s="43" t="e" vm="2">
        <f>[1]!GenLognormal($G$9,$G$10)</f>
        <v>#VALUE!</v>
      </c>
      <c r="H18" s="43" t="e" vm="2">
        <f>[1]!genNormal($H$9,$H$10)</f>
        <v>#VALUE!</v>
      </c>
      <c r="I18" s="43" t="e" vm="2">
        <f>[1]!genUniform($I$9,$I$10)</f>
        <v>#VALUE!</v>
      </c>
      <c r="J18" s="43" t="e" vm="1">
        <f t="shared" si="3"/>
        <v>#VALUE!</v>
      </c>
      <c r="K18" s="43" t="e" vm="1">
        <f t="shared" si="0"/>
        <v>#VALUE!</v>
      </c>
      <c r="L18" s="43" t="e" vm="2">
        <f>[1]!genUniform($I$9,$I$10)</f>
        <v>#VALUE!</v>
      </c>
      <c r="M18" s="43" t="e" vm="1">
        <f t="shared" si="4"/>
        <v>#VALUE!</v>
      </c>
      <c r="N18" s="43" t="e" vm="1">
        <f t="shared" si="1"/>
        <v>#VALUE!</v>
      </c>
      <c r="O18" s="43" t="e" vm="2">
        <f>[1]!genUniform($I$9,$I$10)</f>
        <v>#VALUE!</v>
      </c>
      <c r="P18" s="43" t="e" vm="1">
        <f t="shared" si="5"/>
        <v>#VALUE!</v>
      </c>
      <c r="Q18" s="43" t="e" vm="1">
        <f t="shared" si="2"/>
        <v>#VALUE!</v>
      </c>
    </row>
    <row r="19" spans="1:17">
      <c r="A19" s="43">
        <v>9</v>
      </c>
      <c r="C19" s="43" t="e" vm="2">
        <f>[1]!GenLimitNormal($C$9,$C$10,0,1000,0)</f>
        <v>#VALUE!</v>
      </c>
      <c r="D19" s="43" t="e" vm="2">
        <f>[1]!GenBetaPERT(0,$D$9,1)</f>
        <v>#VALUE!</v>
      </c>
      <c r="E19" s="43" t="e" vm="2">
        <f>[1]!GenLognormal(E$9,E$10)</f>
        <v>#VALUE!</v>
      </c>
      <c r="F19" s="43" t="e" vm="2">
        <f>[1]!GenLognormal($F$9,$F$10)</f>
        <v>#VALUE!</v>
      </c>
      <c r="G19" s="43" t="e" vm="2">
        <f>[1]!GenLognormal($G$9,$G$10)</f>
        <v>#VALUE!</v>
      </c>
      <c r="H19" s="43" t="e" vm="2">
        <f>[1]!genNormal($H$9,$H$10)</f>
        <v>#VALUE!</v>
      </c>
      <c r="I19" s="43" t="e" vm="2">
        <f>[1]!genUniform($I$9,$I$10)</f>
        <v>#VALUE!</v>
      </c>
      <c r="J19" s="43" t="e" vm="1">
        <f t="shared" si="3"/>
        <v>#VALUE!</v>
      </c>
      <c r="K19" s="43" t="e" vm="1">
        <f t="shared" si="0"/>
        <v>#VALUE!</v>
      </c>
      <c r="L19" s="43" t="e" vm="2">
        <f>[1]!genUniform($I$9,$I$10)</f>
        <v>#VALUE!</v>
      </c>
      <c r="M19" s="43" t="e" vm="1">
        <f t="shared" si="4"/>
        <v>#VALUE!</v>
      </c>
      <c r="N19" s="43" t="e" vm="1">
        <f t="shared" si="1"/>
        <v>#VALUE!</v>
      </c>
      <c r="O19" s="43" t="e" vm="2">
        <f>[1]!genUniform($I$9,$I$10)</f>
        <v>#VALUE!</v>
      </c>
      <c r="P19" s="43" t="e" vm="1">
        <f t="shared" si="5"/>
        <v>#VALUE!</v>
      </c>
      <c r="Q19" s="43" t="e" vm="1">
        <f t="shared" si="2"/>
        <v>#VALUE!</v>
      </c>
    </row>
    <row r="20" spans="1:17">
      <c r="A20" s="43">
        <v>10</v>
      </c>
      <c r="C20" s="43" t="e" vm="2">
        <f>[1]!GenLimitNormal($C$9,$C$10,0,1000,0)</f>
        <v>#VALUE!</v>
      </c>
      <c r="D20" s="43" t="e" vm="2">
        <f>[1]!GenBetaPERT(0,$D$9,1)</f>
        <v>#VALUE!</v>
      </c>
      <c r="E20" s="43" t="e" vm="2">
        <f>[1]!GenLognormal(E$9,E$10)</f>
        <v>#VALUE!</v>
      </c>
      <c r="F20" s="43" t="e" vm="2">
        <f>[1]!GenLognormal($F$9,$F$10)</f>
        <v>#VALUE!</v>
      </c>
      <c r="G20" s="43" t="e" vm="2">
        <f>[1]!GenLognormal($G$9,$G$10)</f>
        <v>#VALUE!</v>
      </c>
      <c r="H20" s="43" t="e" vm="2">
        <f>[1]!genNormal($H$9,$H$10)</f>
        <v>#VALUE!</v>
      </c>
      <c r="I20" s="43" t="e" vm="2">
        <f>[1]!genUniform($I$9,$I$10)</f>
        <v>#VALUE!</v>
      </c>
      <c r="J20" s="43" t="e" vm="1">
        <f t="shared" si="3"/>
        <v>#VALUE!</v>
      </c>
      <c r="K20" s="43" t="e" vm="1">
        <f t="shared" si="0"/>
        <v>#VALUE!</v>
      </c>
      <c r="L20" s="43" t="e" vm="2">
        <f>[1]!genUniform($I$9,$I$10)</f>
        <v>#VALUE!</v>
      </c>
      <c r="M20" s="43" t="e" vm="1">
        <f t="shared" si="4"/>
        <v>#VALUE!</v>
      </c>
      <c r="N20" s="43" t="e" vm="1">
        <f t="shared" si="1"/>
        <v>#VALUE!</v>
      </c>
      <c r="O20" s="43" t="e" vm="2">
        <f>[1]!genUniform($I$9,$I$10)</f>
        <v>#VALUE!</v>
      </c>
      <c r="P20" s="43" t="e" vm="1">
        <f t="shared" si="5"/>
        <v>#VALUE!</v>
      </c>
      <c r="Q20" s="43" t="e" vm="1">
        <f t="shared" si="2"/>
        <v>#VALUE!</v>
      </c>
    </row>
    <row r="21" spans="1:17">
      <c r="A21" s="43">
        <v>11</v>
      </c>
      <c r="C21" s="43" t="e" vm="2">
        <f>[1]!GenLimitNormal($C$9,$C$10,0,1000,0)</f>
        <v>#VALUE!</v>
      </c>
      <c r="D21" s="43" t="e" vm="2">
        <f>[1]!GenBetaPERT(0,$D$9,1)</f>
        <v>#VALUE!</v>
      </c>
      <c r="E21" s="43" t="e" vm="2">
        <f>[1]!GenLognormal(E$9,E$10)</f>
        <v>#VALUE!</v>
      </c>
      <c r="F21" s="43" t="e" vm="2">
        <f>[1]!GenLognormal($F$9,$F$10)</f>
        <v>#VALUE!</v>
      </c>
      <c r="G21" s="43" t="e" vm="2">
        <f>[1]!GenLognormal($G$9,$G$10)</f>
        <v>#VALUE!</v>
      </c>
      <c r="H21" s="43" t="e" vm="2">
        <f>[1]!genNormal($H$9,$H$10)</f>
        <v>#VALUE!</v>
      </c>
      <c r="I21" s="43" t="e" vm="2">
        <f>[1]!genUniform($I$9,$I$10)</f>
        <v>#VALUE!</v>
      </c>
      <c r="J21" s="43" t="e" vm="1">
        <f t="shared" si="3"/>
        <v>#VALUE!</v>
      </c>
      <c r="K21" s="43" t="e" vm="1">
        <f t="shared" si="0"/>
        <v>#VALUE!</v>
      </c>
      <c r="L21" s="43" t="e" vm="2">
        <f>[1]!genUniform($I$9,$I$10)</f>
        <v>#VALUE!</v>
      </c>
      <c r="M21" s="43" t="e" vm="1">
        <f t="shared" si="4"/>
        <v>#VALUE!</v>
      </c>
      <c r="N21" s="43" t="e" vm="1">
        <f t="shared" si="1"/>
        <v>#VALUE!</v>
      </c>
      <c r="O21" s="43" t="e" vm="2">
        <f>[1]!genUniform($I$9,$I$10)</f>
        <v>#VALUE!</v>
      </c>
      <c r="P21" s="43" t="e" vm="1">
        <f t="shared" si="5"/>
        <v>#VALUE!</v>
      </c>
      <c r="Q21" s="43" t="e" vm="1">
        <f t="shared" si="2"/>
        <v>#VALUE!</v>
      </c>
    </row>
    <row r="22" spans="1:17">
      <c r="A22" s="43">
        <v>12</v>
      </c>
      <c r="C22" s="43" t="e" vm="2">
        <f>[1]!GenLimitNormal($C$9,$C$10,0,1000,0)</f>
        <v>#VALUE!</v>
      </c>
      <c r="D22" s="43" t="e" vm="2">
        <f>[1]!GenBetaPERT(0,$D$9,1)</f>
        <v>#VALUE!</v>
      </c>
      <c r="E22" s="43" t="e" vm="2">
        <f>[1]!GenLognormal(E$9,E$10)</f>
        <v>#VALUE!</v>
      </c>
      <c r="F22" s="43" t="e" vm="2">
        <f>[1]!GenLognormal($F$9,$F$10)</f>
        <v>#VALUE!</v>
      </c>
      <c r="G22" s="43" t="e" vm="2">
        <f>[1]!GenLognormal($G$9,$G$10)</f>
        <v>#VALUE!</v>
      </c>
      <c r="H22" s="43" t="e" vm="2">
        <f>[1]!genNormal($H$9,$H$10)</f>
        <v>#VALUE!</v>
      </c>
      <c r="I22" s="43" t="e" vm="2">
        <f>[1]!genUniform($I$9,$I$10)</f>
        <v>#VALUE!</v>
      </c>
      <c r="J22" s="43" t="e" vm="1">
        <f t="shared" si="3"/>
        <v>#VALUE!</v>
      </c>
      <c r="K22" s="43" t="e" vm="1">
        <f t="shared" si="0"/>
        <v>#VALUE!</v>
      </c>
      <c r="L22" s="43" t="e" vm="2">
        <f>[1]!genUniform($I$9,$I$10)</f>
        <v>#VALUE!</v>
      </c>
      <c r="M22" s="43" t="e" vm="1">
        <f t="shared" si="4"/>
        <v>#VALUE!</v>
      </c>
      <c r="N22" s="43" t="e" vm="1">
        <f t="shared" si="1"/>
        <v>#VALUE!</v>
      </c>
      <c r="O22" s="43" t="e" vm="2">
        <f>[1]!genUniform($I$9,$I$10)</f>
        <v>#VALUE!</v>
      </c>
      <c r="P22" s="43" t="e" vm="1">
        <f t="shared" si="5"/>
        <v>#VALUE!</v>
      </c>
      <c r="Q22" s="43" t="e" vm="1">
        <f t="shared" si="2"/>
        <v>#VALUE!</v>
      </c>
    </row>
    <row r="23" spans="1:17">
      <c r="A23" s="43">
        <v>13</v>
      </c>
      <c r="C23" s="43" t="e" vm="2">
        <f>[1]!GenLimitNormal($C$9,$C$10,0,1000,0)</f>
        <v>#VALUE!</v>
      </c>
      <c r="D23" s="43" t="e" vm="2">
        <f>[1]!GenBetaPERT(0,$D$9,1)</f>
        <v>#VALUE!</v>
      </c>
      <c r="E23" s="43" t="e" vm="2">
        <f>[1]!GenLognormal(E$9,E$10)</f>
        <v>#VALUE!</v>
      </c>
      <c r="F23" s="43" t="e" vm="2">
        <f>[1]!GenLognormal($F$9,$F$10)</f>
        <v>#VALUE!</v>
      </c>
      <c r="G23" s="43" t="e" vm="2">
        <f>[1]!GenLognormal($G$9,$G$10)</f>
        <v>#VALUE!</v>
      </c>
      <c r="H23" s="43" t="e" vm="2">
        <f>[1]!genNormal($H$9,$H$10)</f>
        <v>#VALUE!</v>
      </c>
      <c r="I23" s="43" t="e" vm="2">
        <f>[1]!genUniform($I$9,$I$10)</f>
        <v>#VALUE!</v>
      </c>
      <c r="J23" s="43" t="e" vm="1">
        <f t="shared" si="3"/>
        <v>#VALUE!</v>
      </c>
      <c r="K23" s="43" t="e" vm="1">
        <f t="shared" si="0"/>
        <v>#VALUE!</v>
      </c>
      <c r="L23" s="43" t="e" vm="2">
        <f>[1]!genUniform($I$9,$I$10)</f>
        <v>#VALUE!</v>
      </c>
      <c r="M23" s="43" t="e" vm="1">
        <f t="shared" si="4"/>
        <v>#VALUE!</v>
      </c>
      <c r="N23" s="43" t="e" vm="1">
        <f t="shared" si="1"/>
        <v>#VALUE!</v>
      </c>
      <c r="O23" s="43" t="e" vm="2">
        <f>[1]!genUniform($I$9,$I$10)</f>
        <v>#VALUE!</v>
      </c>
      <c r="P23" s="43" t="e" vm="1">
        <f t="shared" si="5"/>
        <v>#VALUE!</v>
      </c>
      <c r="Q23" s="43" t="e" vm="1">
        <f t="shared" si="2"/>
        <v>#VALUE!</v>
      </c>
    </row>
    <row r="24" spans="1:17">
      <c r="A24" s="43">
        <v>14</v>
      </c>
      <c r="C24" s="43" t="e" vm="2">
        <f>[1]!GenLimitNormal($C$9,$C$10,0,1000,0)</f>
        <v>#VALUE!</v>
      </c>
      <c r="D24" s="43" t="e" vm="2">
        <f>[1]!GenBetaPERT(0,$D$9,1)</f>
        <v>#VALUE!</v>
      </c>
      <c r="E24" s="43" t="e" vm="2">
        <f>[1]!GenLognormal(E$9,E$10)</f>
        <v>#VALUE!</v>
      </c>
      <c r="F24" s="43" t="e" vm="2">
        <f>[1]!GenLognormal($F$9,$F$10)</f>
        <v>#VALUE!</v>
      </c>
      <c r="G24" s="43" t="e" vm="2">
        <f>[1]!GenLognormal($G$9,$G$10)</f>
        <v>#VALUE!</v>
      </c>
      <c r="H24" s="43" t="e" vm="2">
        <f>[1]!genNormal($H$9,$H$10)</f>
        <v>#VALUE!</v>
      </c>
      <c r="I24" s="43" t="e" vm="2">
        <f>[1]!genUniform($I$9,$I$10)</f>
        <v>#VALUE!</v>
      </c>
      <c r="J24" s="43" t="e" vm="1">
        <f t="shared" si="3"/>
        <v>#VALUE!</v>
      </c>
      <c r="K24" s="43" t="e" vm="1">
        <f t="shared" si="0"/>
        <v>#VALUE!</v>
      </c>
      <c r="L24" s="43" t="e" vm="2">
        <f>[1]!genUniform($I$9,$I$10)</f>
        <v>#VALUE!</v>
      </c>
      <c r="M24" s="43" t="e" vm="1">
        <f t="shared" si="4"/>
        <v>#VALUE!</v>
      </c>
      <c r="N24" s="43" t="e" vm="1">
        <f t="shared" si="1"/>
        <v>#VALUE!</v>
      </c>
      <c r="O24" s="43" t="e" vm="2">
        <f>[1]!genUniform($I$9,$I$10)</f>
        <v>#VALUE!</v>
      </c>
      <c r="P24" s="43" t="e" vm="1">
        <f t="shared" si="5"/>
        <v>#VALUE!</v>
      </c>
      <c r="Q24" s="43" t="e" vm="1">
        <f t="shared" si="2"/>
        <v>#VALUE!</v>
      </c>
    </row>
    <row r="25" spans="1:17">
      <c r="A25" s="43">
        <v>15</v>
      </c>
      <c r="C25" s="43" t="e" vm="2">
        <f>[1]!GenLimitNormal($C$9,$C$10,0,1000,0)</f>
        <v>#VALUE!</v>
      </c>
      <c r="D25" s="43" t="e" vm="2">
        <f>[1]!GenBetaPERT(0,$D$9,1)</f>
        <v>#VALUE!</v>
      </c>
      <c r="E25" s="43" t="e" vm="2">
        <f>[1]!GenLognormal(E$9,E$10)</f>
        <v>#VALUE!</v>
      </c>
      <c r="F25" s="43" t="e" vm="2">
        <f>[1]!GenLognormal($F$9,$F$10)</f>
        <v>#VALUE!</v>
      </c>
      <c r="G25" s="43" t="e" vm="2">
        <f>[1]!GenLognormal($G$9,$G$10)</f>
        <v>#VALUE!</v>
      </c>
      <c r="H25" s="43" t="e" vm="2">
        <f>[1]!genNormal($H$9,$H$10)</f>
        <v>#VALUE!</v>
      </c>
      <c r="I25" s="43" t="e" vm="2">
        <f>[1]!genUniform($I$9,$I$10)</f>
        <v>#VALUE!</v>
      </c>
      <c r="J25" s="43" t="e" vm="1">
        <f t="shared" si="3"/>
        <v>#VALUE!</v>
      </c>
      <c r="K25" s="43" t="e" vm="1">
        <f t="shared" si="0"/>
        <v>#VALUE!</v>
      </c>
      <c r="L25" s="43" t="e" vm="2">
        <f>[1]!genUniform($I$9,$I$10)</f>
        <v>#VALUE!</v>
      </c>
      <c r="M25" s="43" t="e" vm="1">
        <f t="shared" si="4"/>
        <v>#VALUE!</v>
      </c>
      <c r="N25" s="43" t="e" vm="1">
        <f t="shared" si="1"/>
        <v>#VALUE!</v>
      </c>
      <c r="O25" s="43" t="e" vm="2">
        <f>[1]!genUniform($I$9,$I$10)</f>
        <v>#VALUE!</v>
      </c>
      <c r="P25" s="43" t="e" vm="1">
        <f t="shared" si="5"/>
        <v>#VALUE!</v>
      </c>
      <c r="Q25" s="43" t="e" vm="1">
        <f t="shared" si="2"/>
        <v>#VALUE!</v>
      </c>
    </row>
    <row r="26" spans="1:17">
      <c r="A26" s="43">
        <v>16</v>
      </c>
      <c r="C26" s="43" t="e" vm="2">
        <f>[1]!GenLimitNormal($C$9,$C$10,0,1000,0)</f>
        <v>#VALUE!</v>
      </c>
      <c r="D26" s="43" t="e" vm="2">
        <f>[1]!GenBetaPERT(0,$D$9,1)</f>
        <v>#VALUE!</v>
      </c>
      <c r="E26" s="43" t="e" vm="2">
        <f>[1]!GenLognormal(E$9,E$10)</f>
        <v>#VALUE!</v>
      </c>
      <c r="F26" s="43" t="e" vm="2">
        <f>[1]!GenLognormal($F$9,$F$10)</f>
        <v>#VALUE!</v>
      </c>
      <c r="G26" s="43" t="e" vm="2">
        <f>[1]!GenLognormal($G$9,$G$10)</f>
        <v>#VALUE!</v>
      </c>
      <c r="H26" s="43" t="e" vm="2">
        <f>[1]!genNormal($H$9,$H$10)</f>
        <v>#VALUE!</v>
      </c>
      <c r="I26" s="43" t="e" vm="2">
        <f>[1]!genUniform($I$9,$I$10)</f>
        <v>#VALUE!</v>
      </c>
      <c r="J26" s="43" t="e" vm="1">
        <f t="shared" si="3"/>
        <v>#VALUE!</v>
      </c>
      <c r="K26" s="43" t="e" vm="1">
        <f t="shared" si="0"/>
        <v>#VALUE!</v>
      </c>
      <c r="L26" s="43" t="e" vm="2">
        <f>[1]!genUniform($I$9,$I$10)</f>
        <v>#VALUE!</v>
      </c>
      <c r="M26" s="43" t="e" vm="1">
        <f t="shared" si="4"/>
        <v>#VALUE!</v>
      </c>
      <c r="N26" s="43" t="e" vm="1">
        <f t="shared" si="1"/>
        <v>#VALUE!</v>
      </c>
      <c r="O26" s="43" t="e" vm="2">
        <f>[1]!genUniform($I$9,$I$10)</f>
        <v>#VALUE!</v>
      </c>
      <c r="P26" s="43" t="e" vm="1">
        <f t="shared" si="5"/>
        <v>#VALUE!</v>
      </c>
      <c r="Q26" s="43" t="e" vm="1">
        <f t="shared" si="2"/>
        <v>#VALUE!</v>
      </c>
    </row>
    <row r="27" spans="1:17">
      <c r="A27" s="43">
        <v>17</v>
      </c>
      <c r="C27" s="43" t="e" vm="2">
        <f>[1]!GenLimitNormal($C$9,$C$10,0,1000,0)</f>
        <v>#VALUE!</v>
      </c>
      <c r="D27" s="43" t="e" vm="2">
        <f>[1]!GenBetaPERT(0,$D$9,1)</f>
        <v>#VALUE!</v>
      </c>
      <c r="E27" s="43" t="e" vm="2">
        <f>[1]!GenLognormal(E$9,E$10)</f>
        <v>#VALUE!</v>
      </c>
      <c r="F27" s="43" t="e" vm="2">
        <f>[1]!GenLognormal($F$9,$F$10)</f>
        <v>#VALUE!</v>
      </c>
      <c r="G27" s="43" t="e" vm="2">
        <f>[1]!GenLognormal($G$9,$G$10)</f>
        <v>#VALUE!</v>
      </c>
      <c r="H27" s="43" t="e" vm="2">
        <f>[1]!genNormal($H$9,$H$10)</f>
        <v>#VALUE!</v>
      </c>
      <c r="I27" s="43" t="e" vm="2">
        <f>[1]!genUniform($I$9,$I$10)</f>
        <v>#VALUE!</v>
      </c>
      <c r="J27" s="43" t="e" vm="1">
        <f t="shared" si="3"/>
        <v>#VALUE!</v>
      </c>
      <c r="K27" s="43" t="e" vm="1">
        <f t="shared" si="0"/>
        <v>#VALUE!</v>
      </c>
      <c r="L27" s="43" t="e" vm="2">
        <f>[1]!genUniform($I$9,$I$10)</f>
        <v>#VALUE!</v>
      </c>
      <c r="M27" s="43" t="e" vm="1">
        <f t="shared" si="4"/>
        <v>#VALUE!</v>
      </c>
      <c r="N27" s="43" t="e" vm="1">
        <f t="shared" si="1"/>
        <v>#VALUE!</v>
      </c>
      <c r="O27" s="43" t="e" vm="2">
        <f>[1]!genUniform($I$9,$I$10)</f>
        <v>#VALUE!</v>
      </c>
      <c r="P27" s="43" t="e" vm="1">
        <f t="shared" si="5"/>
        <v>#VALUE!</v>
      </c>
      <c r="Q27" s="43" t="e" vm="1">
        <f t="shared" si="2"/>
        <v>#VALUE!</v>
      </c>
    </row>
    <row r="28" spans="1:17">
      <c r="A28" s="43">
        <v>18</v>
      </c>
      <c r="C28" s="43" t="e" vm="2">
        <f>[1]!GenLimitNormal($C$9,$C$10,0,1000,0)</f>
        <v>#VALUE!</v>
      </c>
      <c r="D28" s="43" t="e" vm="2">
        <f>[1]!GenBetaPERT(0,$D$9,1)</f>
        <v>#VALUE!</v>
      </c>
      <c r="E28" s="43" t="e" vm="2">
        <f>[1]!GenLognormal(E$9,E$10)</f>
        <v>#VALUE!</v>
      </c>
      <c r="F28" s="43" t="e" vm="2">
        <f>[1]!GenLognormal($F$9,$F$10)</f>
        <v>#VALUE!</v>
      </c>
      <c r="G28" s="43" t="e" vm="2">
        <f>[1]!GenLognormal($G$9,$G$10)</f>
        <v>#VALUE!</v>
      </c>
      <c r="H28" s="43" t="e" vm="2">
        <f>[1]!genNormal($H$9,$H$10)</f>
        <v>#VALUE!</v>
      </c>
      <c r="I28" s="43" t="e" vm="2">
        <f>[1]!genUniform($I$9,$I$10)</f>
        <v>#VALUE!</v>
      </c>
      <c r="J28" s="43" t="e" vm="1">
        <f t="shared" si="3"/>
        <v>#VALUE!</v>
      </c>
      <c r="K28" s="43" t="e" vm="1">
        <f t="shared" si="0"/>
        <v>#VALUE!</v>
      </c>
      <c r="L28" s="43" t="e" vm="2">
        <f>[1]!genUniform($I$9,$I$10)</f>
        <v>#VALUE!</v>
      </c>
      <c r="M28" s="43" t="e" vm="1">
        <f t="shared" si="4"/>
        <v>#VALUE!</v>
      </c>
      <c r="N28" s="43" t="e" vm="1">
        <f t="shared" si="1"/>
        <v>#VALUE!</v>
      </c>
      <c r="O28" s="43" t="e" vm="2">
        <f>[1]!genUniform($I$9,$I$10)</f>
        <v>#VALUE!</v>
      </c>
      <c r="P28" s="43" t="e" vm="1">
        <f t="shared" si="5"/>
        <v>#VALUE!</v>
      </c>
      <c r="Q28" s="43" t="e" vm="1">
        <f t="shared" si="2"/>
        <v>#VALUE!</v>
      </c>
    </row>
    <row r="29" spans="1:17">
      <c r="A29" s="43">
        <v>19</v>
      </c>
      <c r="C29" s="43" t="e" vm="2">
        <f>[1]!GenLimitNormal($C$9,$C$10,0,1000,0)</f>
        <v>#VALUE!</v>
      </c>
      <c r="D29" s="43" t="e" vm="2">
        <f>[1]!GenBetaPERT(0,$D$9,1)</f>
        <v>#VALUE!</v>
      </c>
      <c r="E29" s="43" t="e" vm="2">
        <f>[1]!GenLognormal(E$9,E$10)</f>
        <v>#VALUE!</v>
      </c>
      <c r="F29" s="43" t="e" vm="2">
        <f>[1]!GenLognormal($F$9,$F$10)</f>
        <v>#VALUE!</v>
      </c>
      <c r="G29" s="43" t="e" vm="2">
        <f>[1]!GenLognormal($G$9,$G$10)</f>
        <v>#VALUE!</v>
      </c>
      <c r="H29" s="43" t="e" vm="2">
        <f>[1]!genNormal($H$9,$H$10)</f>
        <v>#VALUE!</v>
      </c>
      <c r="I29" s="43" t="e" vm="2">
        <f>[1]!genUniform($I$9,$I$10)</f>
        <v>#VALUE!</v>
      </c>
      <c r="J29" s="43" t="e" vm="1">
        <f t="shared" si="3"/>
        <v>#VALUE!</v>
      </c>
      <c r="K29" s="43" t="e" vm="1">
        <f t="shared" si="0"/>
        <v>#VALUE!</v>
      </c>
      <c r="L29" s="43" t="e" vm="2">
        <f>[1]!genUniform($I$9,$I$10)</f>
        <v>#VALUE!</v>
      </c>
      <c r="M29" s="43" t="e" vm="1">
        <f t="shared" si="4"/>
        <v>#VALUE!</v>
      </c>
      <c r="N29" s="43" t="e" vm="1">
        <f t="shared" si="1"/>
        <v>#VALUE!</v>
      </c>
      <c r="O29" s="43" t="e" vm="2">
        <f>[1]!genUniform($I$9,$I$10)</f>
        <v>#VALUE!</v>
      </c>
      <c r="P29" s="43" t="e" vm="1">
        <f t="shared" si="5"/>
        <v>#VALUE!</v>
      </c>
      <c r="Q29" s="43" t="e" vm="1">
        <f t="shared" si="2"/>
        <v>#VALUE!</v>
      </c>
    </row>
    <row r="30" spans="1:17">
      <c r="A30" s="43">
        <v>20</v>
      </c>
      <c r="C30" s="43" t="e" vm="2">
        <f>[1]!GenLimitNormal($C$9,$C$10,0,1000,0)</f>
        <v>#VALUE!</v>
      </c>
      <c r="D30" s="43" t="e" vm="2">
        <f>[1]!GenBetaPERT(0,$D$9,1)</f>
        <v>#VALUE!</v>
      </c>
      <c r="E30" s="43" t="e" vm="2">
        <f>[1]!GenLognormal(E$9,E$10)</f>
        <v>#VALUE!</v>
      </c>
      <c r="F30" s="43" t="e" vm="2">
        <f>[1]!GenLognormal($F$9,$F$10)</f>
        <v>#VALUE!</v>
      </c>
      <c r="G30" s="43" t="e" vm="2">
        <f>[1]!GenLognormal($G$9,$G$10)</f>
        <v>#VALUE!</v>
      </c>
      <c r="H30" s="43" t="e" vm="2">
        <f>[1]!genNormal($H$9,$H$10)</f>
        <v>#VALUE!</v>
      </c>
      <c r="I30" s="43" t="e" vm="2">
        <f>[1]!genUniform($I$9,$I$10)</f>
        <v>#VALUE!</v>
      </c>
      <c r="J30" s="43" t="e" vm="1">
        <f t="shared" si="3"/>
        <v>#VALUE!</v>
      </c>
      <c r="K30" s="43" t="e" vm="1">
        <f t="shared" si="0"/>
        <v>#VALUE!</v>
      </c>
      <c r="L30" s="43" t="e" vm="2">
        <f>[1]!genUniform($I$9,$I$10)</f>
        <v>#VALUE!</v>
      </c>
      <c r="M30" s="43" t="e" vm="1">
        <f t="shared" si="4"/>
        <v>#VALUE!</v>
      </c>
      <c r="N30" s="43" t="e" vm="1">
        <f t="shared" si="1"/>
        <v>#VALUE!</v>
      </c>
      <c r="O30" s="43" t="e" vm="2">
        <f>[1]!genUniform($I$9,$I$10)</f>
        <v>#VALUE!</v>
      </c>
      <c r="P30" s="43" t="e" vm="1">
        <f t="shared" si="5"/>
        <v>#VALUE!</v>
      </c>
      <c r="Q30" s="43" t="e" vm="1">
        <f t="shared" si="2"/>
        <v>#VALUE!</v>
      </c>
    </row>
    <row r="31" spans="1:17">
      <c r="A31" s="43">
        <v>21</v>
      </c>
      <c r="C31" s="43" t="e" vm="2">
        <f>[1]!GenLimitNormal($C$9,$C$10,0,1000,0)</f>
        <v>#VALUE!</v>
      </c>
      <c r="D31" s="43" t="e" vm="2">
        <f>[1]!GenBetaPERT(0,$D$9,1)</f>
        <v>#VALUE!</v>
      </c>
      <c r="E31" s="43" t="e" vm="2">
        <f>[1]!GenLognormal(E$9,E$10)</f>
        <v>#VALUE!</v>
      </c>
      <c r="F31" s="43" t="e" vm="2">
        <f>[1]!GenLognormal($F$9,$F$10)</f>
        <v>#VALUE!</v>
      </c>
      <c r="G31" s="43" t="e" vm="2">
        <f>[1]!GenLognormal($G$9,$G$10)</f>
        <v>#VALUE!</v>
      </c>
      <c r="H31" s="43" t="e" vm="2">
        <f>[1]!genNormal($H$9,$H$10)</f>
        <v>#VALUE!</v>
      </c>
      <c r="I31" s="43" t="e" vm="2">
        <f>[1]!genUniform($I$9,$I$10)</f>
        <v>#VALUE!</v>
      </c>
      <c r="J31" s="43" t="e" vm="1">
        <f t="shared" si="3"/>
        <v>#VALUE!</v>
      </c>
      <c r="K31" s="43" t="e" vm="1">
        <f t="shared" si="0"/>
        <v>#VALUE!</v>
      </c>
      <c r="L31" s="43" t="e" vm="2">
        <f>[1]!genUniform($I$9,$I$10)</f>
        <v>#VALUE!</v>
      </c>
      <c r="M31" s="43" t="e" vm="1">
        <f t="shared" si="4"/>
        <v>#VALUE!</v>
      </c>
      <c r="N31" s="43" t="e" vm="1">
        <f t="shared" si="1"/>
        <v>#VALUE!</v>
      </c>
      <c r="O31" s="43" t="e" vm="2">
        <f>[1]!genUniform($I$9,$I$10)</f>
        <v>#VALUE!</v>
      </c>
      <c r="P31" s="43" t="e" vm="1">
        <f t="shared" si="5"/>
        <v>#VALUE!</v>
      </c>
      <c r="Q31" s="43" t="e" vm="1">
        <f t="shared" si="2"/>
        <v>#VALUE!</v>
      </c>
    </row>
    <row r="32" spans="1:17">
      <c r="A32" s="43">
        <v>22</v>
      </c>
      <c r="C32" s="43" t="e" vm="2">
        <f>[1]!GenLimitNormal($C$9,$C$10,0,1000,0)</f>
        <v>#VALUE!</v>
      </c>
      <c r="D32" s="43" t="e" vm="2">
        <f>[1]!GenBetaPERT(0,$D$9,1)</f>
        <v>#VALUE!</v>
      </c>
      <c r="E32" s="43" t="e" vm="2">
        <f>[1]!GenLognormal(E$9,E$10)</f>
        <v>#VALUE!</v>
      </c>
      <c r="F32" s="43" t="e" vm="2">
        <f>[1]!GenLognormal($F$9,$F$10)</f>
        <v>#VALUE!</v>
      </c>
      <c r="G32" s="43" t="e" vm="2">
        <f>[1]!GenLognormal($G$9,$G$10)</f>
        <v>#VALUE!</v>
      </c>
      <c r="H32" s="43" t="e" vm="2">
        <f>[1]!genNormal($H$9,$H$10)</f>
        <v>#VALUE!</v>
      </c>
      <c r="I32" s="43" t="e" vm="2">
        <f>[1]!genUniform($I$9,$I$10)</f>
        <v>#VALUE!</v>
      </c>
      <c r="J32" s="43" t="e" vm="1">
        <f t="shared" si="3"/>
        <v>#VALUE!</v>
      </c>
      <c r="K32" s="43" t="e" vm="1">
        <f t="shared" si="0"/>
        <v>#VALUE!</v>
      </c>
      <c r="L32" s="43" t="e" vm="2">
        <f>[1]!genUniform($I$9,$I$10)</f>
        <v>#VALUE!</v>
      </c>
      <c r="M32" s="43" t="e" vm="1">
        <f t="shared" si="4"/>
        <v>#VALUE!</v>
      </c>
      <c r="N32" s="43" t="e" vm="1">
        <f t="shared" si="1"/>
        <v>#VALUE!</v>
      </c>
      <c r="O32" s="43" t="e" vm="2">
        <f>[1]!genUniform($I$9,$I$10)</f>
        <v>#VALUE!</v>
      </c>
      <c r="P32" s="43" t="e" vm="1">
        <f t="shared" si="5"/>
        <v>#VALUE!</v>
      </c>
      <c r="Q32" s="43" t="e" vm="1">
        <f t="shared" si="2"/>
        <v>#VALUE!</v>
      </c>
    </row>
    <row r="33" spans="1:17">
      <c r="A33" s="43">
        <v>23</v>
      </c>
      <c r="C33" s="43" t="e" vm="2">
        <f>[1]!GenLimitNormal($C$9,$C$10,0,1000,0)</f>
        <v>#VALUE!</v>
      </c>
      <c r="D33" s="43" t="e" vm="2">
        <f>[1]!GenBetaPERT(0,$D$9,1)</f>
        <v>#VALUE!</v>
      </c>
      <c r="E33" s="43" t="e" vm="2">
        <f>[1]!GenLognormal(E$9,E$10)</f>
        <v>#VALUE!</v>
      </c>
      <c r="F33" s="43" t="e" vm="2">
        <f>[1]!GenLognormal($F$9,$F$10)</f>
        <v>#VALUE!</v>
      </c>
      <c r="G33" s="43" t="e" vm="2">
        <f>[1]!GenLognormal($G$9,$G$10)</f>
        <v>#VALUE!</v>
      </c>
      <c r="H33" s="43" t="e" vm="2">
        <f>[1]!genNormal($H$9,$H$10)</f>
        <v>#VALUE!</v>
      </c>
      <c r="I33" s="43" t="e" vm="2">
        <f>[1]!genUniform($I$9,$I$10)</f>
        <v>#VALUE!</v>
      </c>
      <c r="J33" s="43" t="e" vm="1">
        <f t="shared" si="3"/>
        <v>#VALUE!</v>
      </c>
      <c r="K33" s="43" t="e" vm="1">
        <f t="shared" si="0"/>
        <v>#VALUE!</v>
      </c>
      <c r="L33" s="43" t="e" vm="2">
        <f>[1]!genUniform($I$9,$I$10)</f>
        <v>#VALUE!</v>
      </c>
      <c r="M33" s="43" t="e" vm="1">
        <f t="shared" si="4"/>
        <v>#VALUE!</v>
      </c>
      <c r="N33" s="43" t="e" vm="1">
        <f t="shared" si="1"/>
        <v>#VALUE!</v>
      </c>
      <c r="O33" s="43" t="e" vm="2">
        <f>[1]!genUniform($I$9,$I$10)</f>
        <v>#VALUE!</v>
      </c>
      <c r="P33" s="43" t="e" vm="1">
        <f t="shared" si="5"/>
        <v>#VALUE!</v>
      </c>
      <c r="Q33" s="43" t="e" vm="1">
        <f t="shared" si="2"/>
        <v>#VALUE!</v>
      </c>
    </row>
    <row r="34" spans="1:17">
      <c r="A34" s="43">
        <v>24</v>
      </c>
      <c r="C34" s="43" t="e" vm="2">
        <f>[1]!GenLimitNormal($C$9,$C$10,0,1000,0)</f>
        <v>#VALUE!</v>
      </c>
      <c r="D34" s="43" t="e" vm="2">
        <f>[1]!GenBetaPERT(0,$D$9,1)</f>
        <v>#VALUE!</v>
      </c>
      <c r="E34" s="43" t="e" vm="2">
        <f>[1]!GenLognormal(E$9,E$10)</f>
        <v>#VALUE!</v>
      </c>
      <c r="F34" s="43" t="e" vm="2">
        <f>[1]!GenLognormal($F$9,$F$10)</f>
        <v>#VALUE!</v>
      </c>
      <c r="G34" s="43" t="e" vm="2">
        <f>[1]!GenLognormal($G$9,$G$10)</f>
        <v>#VALUE!</v>
      </c>
      <c r="H34" s="43" t="e" vm="2">
        <f>[1]!genNormal($H$9,$H$10)</f>
        <v>#VALUE!</v>
      </c>
      <c r="I34" s="43" t="e" vm="2">
        <f>[1]!genUniform($I$9,$I$10)</f>
        <v>#VALUE!</v>
      </c>
      <c r="J34" s="43" t="e" vm="1">
        <f t="shared" si="3"/>
        <v>#VALUE!</v>
      </c>
      <c r="K34" s="43" t="e" vm="1">
        <f t="shared" si="0"/>
        <v>#VALUE!</v>
      </c>
      <c r="L34" s="43" t="e" vm="2">
        <f>[1]!genUniform($I$9,$I$10)</f>
        <v>#VALUE!</v>
      </c>
      <c r="M34" s="43" t="e" vm="1">
        <f t="shared" si="4"/>
        <v>#VALUE!</v>
      </c>
      <c r="N34" s="43" t="e" vm="1">
        <f t="shared" si="1"/>
        <v>#VALUE!</v>
      </c>
      <c r="O34" s="43" t="e" vm="2">
        <f>[1]!genUniform($I$9,$I$10)</f>
        <v>#VALUE!</v>
      </c>
      <c r="P34" s="43" t="e" vm="1">
        <f t="shared" si="5"/>
        <v>#VALUE!</v>
      </c>
      <c r="Q34" s="43" t="e" vm="1">
        <f t="shared" si="2"/>
        <v>#VALUE!</v>
      </c>
    </row>
    <row r="35" spans="1:17">
      <c r="A35" s="43">
        <v>25</v>
      </c>
      <c r="C35" s="43" t="e" vm="2">
        <f>[1]!GenLimitNormal($C$9,$C$10,0,1000,0)</f>
        <v>#VALUE!</v>
      </c>
      <c r="D35" s="43" t="e" vm="2">
        <f>[1]!GenBetaPERT(0,$D$9,1)</f>
        <v>#VALUE!</v>
      </c>
      <c r="E35" s="43" t="e" vm="2">
        <f>[1]!GenLognormal(E$9,E$10)</f>
        <v>#VALUE!</v>
      </c>
      <c r="F35" s="43" t="e" vm="2">
        <f>[1]!GenLognormal($F$9,$F$10)</f>
        <v>#VALUE!</v>
      </c>
      <c r="G35" s="43" t="e" vm="2">
        <f>[1]!GenLognormal($G$9,$G$10)</f>
        <v>#VALUE!</v>
      </c>
      <c r="H35" s="43" t="e" vm="2">
        <f>[1]!genNormal($H$9,$H$10)</f>
        <v>#VALUE!</v>
      </c>
      <c r="I35" s="43" t="e" vm="2">
        <f>[1]!genUniform($I$9,$I$10)</f>
        <v>#VALUE!</v>
      </c>
      <c r="J35" s="43" t="e" vm="1">
        <f t="shared" si="3"/>
        <v>#VALUE!</v>
      </c>
      <c r="K35" s="43" t="e" vm="1">
        <f t="shared" si="0"/>
        <v>#VALUE!</v>
      </c>
      <c r="L35" s="43" t="e" vm="2">
        <f>[1]!genUniform($I$9,$I$10)</f>
        <v>#VALUE!</v>
      </c>
      <c r="M35" s="43" t="e" vm="1">
        <f t="shared" si="4"/>
        <v>#VALUE!</v>
      </c>
      <c r="N35" s="43" t="e" vm="1">
        <f t="shared" si="1"/>
        <v>#VALUE!</v>
      </c>
      <c r="O35" s="43" t="e" vm="2">
        <f>[1]!genUniform($I$9,$I$10)</f>
        <v>#VALUE!</v>
      </c>
      <c r="P35" s="43" t="e" vm="1">
        <f t="shared" si="5"/>
        <v>#VALUE!</v>
      </c>
      <c r="Q35" s="43" t="e" vm="1">
        <f t="shared" si="2"/>
        <v>#VALUE!</v>
      </c>
    </row>
    <row r="36" spans="1:17">
      <c r="A36" s="43">
        <v>26</v>
      </c>
      <c r="C36" s="43" t="e" vm="2">
        <f>[1]!GenLimitNormal($C$9,$C$10,0,1000,0)</f>
        <v>#VALUE!</v>
      </c>
      <c r="D36" s="43" t="e" vm="2">
        <f>[1]!GenBetaPERT(0,$D$9,1)</f>
        <v>#VALUE!</v>
      </c>
      <c r="E36" s="43" t="e" vm="2">
        <f>[1]!GenLognormal(E$9,E$10)</f>
        <v>#VALUE!</v>
      </c>
      <c r="F36" s="43" t="e" vm="2">
        <f>[1]!GenLognormal($F$9,$F$10)</f>
        <v>#VALUE!</v>
      </c>
      <c r="G36" s="43" t="e" vm="2">
        <f>[1]!GenLognormal($G$9,$G$10)</f>
        <v>#VALUE!</v>
      </c>
      <c r="H36" s="43" t="e" vm="2">
        <f>[1]!genNormal($H$9,$H$10)</f>
        <v>#VALUE!</v>
      </c>
      <c r="I36" s="43" t="e" vm="2">
        <f>[1]!genUniform($I$9,$I$10)</f>
        <v>#VALUE!</v>
      </c>
      <c r="J36" s="43" t="e" vm="1">
        <f t="shared" si="3"/>
        <v>#VALUE!</v>
      </c>
      <c r="K36" s="43" t="e" vm="1">
        <f t="shared" si="0"/>
        <v>#VALUE!</v>
      </c>
      <c r="L36" s="43" t="e" vm="2">
        <f>[1]!genUniform($I$9,$I$10)</f>
        <v>#VALUE!</v>
      </c>
      <c r="M36" s="43" t="e" vm="1">
        <f t="shared" si="4"/>
        <v>#VALUE!</v>
      </c>
      <c r="N36" s="43" t="e" vm="1">
        <f t="shared" si="1"/>
        <v>#VALUE!</v>
      </c>
      <c r="O36" s="43" t="e" vm="2">
        <f>[1]!genUniform($I$9,$I$10)</f>
        <v>#VALUE!</v>
      </c>
      <c r="P36" s="43" t="e" vm="1">
        <f t="shared" si="5"/>
        <v>#VALUE!</v>
      </c>
      <c r="Q36" s="43" t="e" vm="1">
        <f t="shared" si="2"/>
        <v>#VALUE!</v>
      </c>
    </row>
    <row r="37" spans="1:17">
      <c r="A37" s="43">
        <v>27</v>
      </c>
      <c r="C37" s="43" t="e" vm="2">
        <f>[1]!GenLimitNormal($C$9,$C$10,0,1000,0)</f>
        <v>#VALUE!</v>
      </c>
      <c r="D37" s="43" t="e" vm="2">
        <f>[1]!GenBetaPERT(0,$D$9,1)</f>
        <v>#VALUE!</v>
      </c>
      <c r="E37" s="43" t="e" vm="2">
        <f>[1]!GenLognormal(E$9,E$10)</f>
        <v>#VALUE!</v>
      </c>
      <c r="F37" s="43" t="e" vm="2">
        <f>[1]!GenLognormal($F$9,$F$10)</f>
        <v>#VALUE!</v>
      </c>
      <c r="G37" s="43" t="e" vm="2">
        <f>[1]!GenLognormal($G$9,$G$10)</f>
        <v>#VALUE!</v>
      </c>
      <c r="H37" s="43" t="e" vm="2">
        <f>[1]!genNormal($H$9,$H$10)</f>
        <v>#VALUE!</v>
      </c>
      <c r="I37" s="43" t="e" vm="2">
        <f>[1]!genUniform($I$9,$I$10)</f>
        <v>#VALUE!</v>
      </c>
      <c r="J37" s="43" t="e" vm="1">
        <f t="shared" si="3"/>
        <v>#VALUE!</v>
      </c>
      <c r="K37" s="43" t="e" vm="1">
        <f t="shared" si="0"/>
        <v>#VALUE!</v>
      </c>
      <c r="L37" s="43" t="e" vm="2">
        <f>[1]!genUniform($I$9,$I$10)</f>
        <v>#VALUE!</v>
      </c>
      <c r="M37" s="43" t="e" vm="1">
        <f t="shared" si="4"/>
        <v>#VALUE!</v>
      </c>
      <c r="N37" s="43" t="e" vm="1">
        <f t="shared" si="1"/>
        <v>#VALUE!</v>
      </c>
      <c r="O37" s="43" t="e" vm="2">
        <f>[1]!genUniform($I$9,$I$10)</f>
        <v>#VALUE!</v>
      </c>
      <c r="P37" s="43" t="e" vm="1">
        <f t="shared" si="5"/>
        <v>#VALUE!</v>
      </c>
      <c r="Q37" s="43" t="e" vm="1">
        <f t="shared" si="2"/>
        <v>#VALUE!</v>
      </c>
    </row>
    <row r="38" spans="1:17">
      <c r="A38" s="43">
        <v>28</v>
      </c>
      <c r="C38" s="43" t="e" vm="2">
        <f>[1]!GenLimitNormal($C$9,$C$10,0,1000,0)</f>
        <v>#VALUE!</v>
      </c>
      <c r="D38" s="43" t="e" vm="2">
        <f>[1]!GenBetaPERT(0,$D$9,1)</f>
        <v>#VALUE!</v>
      </c>
      <c r="E38" s="43" t="e" vm="2">
        <f>[1]!GenLognormal(E$9,E$10)</f>
        <v>#VALUE!</v>
      </c>
      <c r="F38" s="43" t="e" vm="2">
        <f>[1]!GenLognormal($F$9,$F$10)</f>
        <v>#VALUE!</v>
      </c>
      <c r="G38" s="43" t="e" vm="2">
        <f>[1]!GenLognormal($G$9,$G$10)</f>
        <v>#VALUE!</v>
      </c>
      <c r="H38" s="43" t="e" vm="2">
        <f>[1]!genNormal($H$9,$H$10)</f>
        <v>#VALUE!</v>
      </c>
      <c r="I38" s="43" t="e" vm="2">
        <f>[1]!genUniform($I$9,$I$10)</f>
        <v>#VALUE!</v>
      </c>
      <c r="J38" s="43" t="e" vm="1">
        <f t="shared" si="3"/>
        <v>#VALUE!</v>
      </c>
      <c r="K38" s="43" t="e" vm="1">
        <f t="shared" si="0"/>
        <v>#VALUE!</v>
      </c>
      <c r="L38" s="43" t="e" vm="2">
        <f>[1]!genUniform($I$9,$I$10)</f>
        <v>#VALUE!</v>
      </c>
      <c r="M38" s="43" t="e" vm="1">
        <f t="shared" si="4"/>
        <v>#VALUE!</v>
      </c>
      <c r="N38" s="43" t="e" vm="1">
        <f t="shared" si="1"/>
        <v>#VALUE!</v>
      </c>
      <c r="O38" s="43" t="e" vm="2">
        <f>[1]!genUniform($I$9,$I$10)</f>
        <v>#VALUE!</v>
      </c>
      <c r="P38" s="43" t="e" vm="1">
        <f t="shared" si="5"/>
        <v>#VALUE!</v>
      </c>
      <c r="Q38" s="43" t="e" vm="1">
        <f t="shared" si="2"/>
        <v>#VALUE!</v>
      </c>
    </row>
    <row r="39" spans="1:17">
      <c r="A39" s="43">
        <v>29</v>
      </c>
      <c r="C39" s="43" t="e" vm="2">
        <f>[1]!GenLimitNormal($C$9,$C$10,0,1000,0)</f>
        <v>#VALUE!</v>
      </c>
      <c r="D39" s="43" t="e" vm="2">
        <f>[1]!GenBetaPERT(0,$D$9,1)</f>
        <v>#VALUE!</v>
      </c>
      <c r="E39" s="43" t="e" vm="2">
        <f>[1]!GenLognormal(E$9,E$10)</f>
        <v>#VALUE!</v>
      </c>
      <c r="F39" s="43" t="e" vm="2">
        <f>[1]!GenLognormal($F$9,$F$10)</f>
        <v>#VALUE!</v>
      </c>
      <c r="G39" s="43" t="e" vm="2">
        <f>[1]!GenLognormal($G$9,$G$10)</f>
        <v>#VALUE!</v>
      </c>
      <c r="H39" s="43" t="e" vm="2">
        <f>[1]!genNormal($H$9,$H$10)</f>
        <v>#VALUE!</v>
      </c>
      <c r="I39" s="43" t="e" vm="2">
        <f>[1]!genUniform($I$9,$I$10)</f>
        <v>#VALUE!</v>
      </c>
      <c r="J39" s="43" t="e" vm="1">
        <f t="shared" si="3"/>
        <v>#VALUE!</v>
      </c>
      <c r="K39" s="43" t="e" vm="1">
        <f t="shared" si="0"/>
        <v>#VALUE!</v>
      </c>
      <c r="L39" s="43" t="e" vm="2">
        <f>[1]!genUniform($I$9,$I$10)</f>
        <v>#VALUE!</v>
      </c>
      <c r="M39" s="43" t="e" vm="1">
        <f t="shared" si="4"/>
        <v>#VALUE!</v>
      </c>
      <c r="N39" s="43" t="e" vm="1">
        <f t="shared" si="1"/>
        <v>#VALUE!</v>
      </c>
      <c r="O39" s="43" t="e" vm="2">
        <f>[1]!genUniform($I$9,$I$10)</f>
        <v>#VALUE!</v>
      </c>
      <c r="P39" s="43" t="e" vm="1">
        <f t="shared" si="5"/>
        <v>#VALUE!</v>
      </c>
      <c r="Q39" s="43" t="e" vm="1">
        <f t="shared" si="2"/>
        <v>#VALUE!</v>
      </c>
    </row>
    <row r="40" spans="1:17">
      <c r="A40" s="43">
        <v>30</v>
      </c>
      <c r="C40" s="43" t="e" vm="2">
        <f>[1]!GenLimitNormal($C$9,$C$10,0,1000,0)</f>
        <v>#VALUE!</v>
      </c>
      <c r="D40" s="43" t="e" vm="2">
        <f>[1]!GenBetaPERT(0,$D$9,1)</f>
        <v>#VALUE!</v>
      </c>
      <c r="E40" s="43" t="e" vm="2">
        <f>[1]!GenLognormal(E$9,E$10)</f>
        <v>#VALUE!</v>
      </c>
      <c r="F40" s="43" t="e" vm="2">
        <f>[1]!GenLognormal($F$9,$F$10)</f>
        <v>#VALUE!</v>
      </c>
      <c r="G40" s="43" t="e" vm="2">
        <f>[1]!GenLognormal($G$9,$G$10)</f>
        <v>#VALUE!</v>
      </c>
      <c r="H40" s="43" t="e" vm="2">
        <f>[1]!genNormal($H$9,$H$10)</f>
        <v>#VALUE!</v>
      </c>
      <c r="I40" s="43" t="e" vm="2">
        <f>[1]!genUniform($I$9,$I$10)</f>
        <v>#VALUE!</v>
      </c>
      <c r="J40" s="43" t="e" vm="1">
        <f t="shared" si="3"/>
        <v>#VALUE!</v>
      </c>
      <c r="K40" s="43" t="e" vm="1">
        <f t="shared" si="0"/>
        <v>#VALUE!</v>
      </c>
      <c r="L40" s="43" t="e" vm="2">
        <f>[1]!genUniform($I$9,$I$10)</f>
        <v>#VALUE!</v>
      </c>
      <c r="M40" s="43" t="e" vm="1">
        <f t="shared" si="4"/>
        <v>#VALUE!</v>
      </c>
      <c r="N40" s="43" t="e" vm="1">
        <f t="shared" si="1"/>
        <v>#VALUE!</v>
      </c>
      <c r="O40" s="43" t="e" vm="2">
        <f>[1]!genUniform($I$9,$I$10)</f>
        <v>#VALUE!</v>
      </c>
      <c r="P40" s="43" t="e" vm="1">
        <f t="shared" si="5"/>
        <v>#VALUE!</v>
      </c>
      <c r="Q40" s="43" t="e" vm="1">
        <f t="shared" si="2"/>
        <v>#VALUE!</v>
      </c>
    </row>
    <row r="41" spans="1:17">
      <c r="A41" s="43">
        <v>31</v>
      </c>
      <c r="C41" s="43" t="e" vm="2">
        <f>[1]!GenLimitNormal($C$9,$C$10,0,1000,0)</f>
        <v>#VALUE!</v>
      </c>
      <c r="D41" s="43" t="e" vm="2">
        <f>[1]!GenBetaPERT(0,$D$9,1)</f>
        <v>#VALUE!</v>
      </c>
      <c r="E41" s="43" t="e" vm="2">
        <f>[1]!GenLognormal(E$9,E$10)</f>
        <v>#VALUE!</v>
      </c>
      <c r="F41" s="43" t="e" vm="2">
        <f>[1]!GenLognormal($F$9,$F$10)</f>
        <v>#VALUE!</v>
      </c>
      <c r="G41" s="43" t="e" vm="2">
        <f>[1]!GenLognormal($G$9,$G$10)</f>
        <v>#VALUE!</v>
      </c>
      <c r="H41" s="43" t="e" vm="2">
        <f>[1]!genNormal($H$9,$H$10)</f>
        <v>#VALUE!</v>
      </c>
      <c r="I41" s="43" t="e" vm="2">
        <f>[1]!genUniform($I$9,$I$10)</f>
        <v>#VALUE!</v>
      </c>
      <c r="J41" s="43" t="e" vm="1">
        <f t="shared" si="3"/>
        <v>#VALUE!</v>
      </c>
      <c r="K41" s="43" t="e" vm="1">
        <f t="shared" si="0"/>
        <v>#VALUE!</v>
      </c>
      <c r="L41" s="43" t="e" vm="2">
        <f>[1]!genUniform($I$9,$I$10)</f>
        <v>#VALUE!</v>
      </c>
      <c r="M41" s="43" t="e" vm="1">
        <f t="shared" si="4"/>
        <v>#VALUE!</v>
      </c>
      <c r="N41" s="43" t="e" vm="1">
        <f t="shared" si="1"/>
        <v>#VALUE!</v>
      </c>
      <c r="O41" s="43" t="e" vm="2">
        <f>[1]!genUniform($I$9,$I$10)</f>
        <v>#VALUE!</v>
      </c>
      <c r="P41" s="43" t="e" vm="1">
        <f t="shared" si="5"/>
        <v>#VALUE!</v>
      </c>
      <c r="Q41" s="43" t="e" vm="1">
        <f t="shared" si="2"/>
        <v>#VALUE!</v>
      </c>
    </row>
    <row r="42" spans="1:17">
      <c r="A42" s="43">
        <v>32</v>
      </c>
      <c r="C42" s="43" t="e" vm="2">
        <f>[1]!GenLimitNormal($C$9,$C$10,0,1000,0)</f>
        <v>#VALUE!</v>
      </c>
      <c r="D42" s="43" t="e" vm="2">
        <f>[1]!GenBetaPERT(0,$D$9,1)</f>
        <v>#VALUE!</v>
      </c>
      <c r="E42" s="43" t="e" vm="2">
        <f>[1]!GenLognormal(E$9,E$10)</f>
        <v>#VALUE!</v>
      </c>
      <c r="F42" s="43" t="e" vm="2">
        <f>[1]!GenLognormal($F$9,$F$10)</f>
        <v>#VALUE!</v>
      </c>
      <c r="G42" s="43" t="e" vm="2">
        <f>[1]!GenLognormal($G$9,$G$10)</f>
        <v>#VALUE!</v>
      </c>
      <c r="H42" s="43" t="e" vm="2">
        <f>[1]!genNormal($H$9,$H$10)</f>
        <v>#VALUE!</v>
      </c>
      <c r="I42" s="43" t="e" vm="2">
        <f>[1]!genUniform($I$9,$I$10)</f>
        <v>#VALUE!</v>
      </c>
      <c r="J42" s="43" t="e" vm="1">
        <f t="shared" si="3"/>
        <v>#VALUE!</v>
      </c>
      <c r="K42" s="43" t="e" vm="1">
        <f t="shared" si="0"/>
        <v>#VALUE!</v>
      </c>
      <c r="L42" s="43" t="e" vm="2">
        <f>[1]!genUniform($I$9,$I$10)</f>
        <v>#VALUE!</v>
      </c>
      <c r="M42" s="43" t="e" vm="1">
        <f t="shared" si="4"/>
        <v>#VALUE!</v>
      </c>
      <c r="N42" s="43" t="e" vm="1">
        <f t="shared" si="1"/>
        <v>#VALUE!</v>
      </c>
      <c r="O42" s="43" t="e" vm="2">
        <f>[1]!genUniform($I$9,$I$10)</f>
        <v>#VALUE!</v>
      </c>
      <c r="P42" s="43" t="e" vm="1">
        <f t="shared" si="5"/>
        <v>#VALUE!</v>
      </c>
      <c r="Q42" s="43" t="e" vm="1">
        <f t="shared" si="2"/>
        <v>#VALUE!</v>
      </c>
    </row>
    <row r="43" spans="1:17">
      <c r="A43" s="43">
        <v>33</v>
      </c>
      <c r="C43" s="43" t="e" vm="2">
        <f>[1]!GenLimitNormal($C$9,$C$10,0,1000,0)</f>
        <v>#VALUE!</v>
      </c>
      <c r="D43" s="43" t="e" vm="2">
        <f>[1]!GenBetaPERT(0,$D$9,1)</f>
        <v>#VALUE!</v>
      </c>
      <c r="E43" s="43" t="e" vm="2">
        <f>[1]!GenLognormal(E$9,E$10)</f>
        <v>#VALUE!</v>
      </c>
      <c r="F43" s="43" t="e" vm="2">
        <f>[1]!GenLognormal($F$9,$F$10)</f>
        <v>#VALUE!</v>
      </c>
      <c r="G43" s="43" t="e" vm="2">
        <f>[1]!GenLognormal($G$9,$G$10)</f>
        <v>#VALUE!</v>
      </c>
      <c r="H43" s="43" t="e" vm="2">
        <f>[1]!genNormal($H$9,$H$10)</f>
        <v>#VALUE!</v>
      </c>
      <c r="I43" s="43" t="e" vm="2">
        <f>[1]!genUniform($I$9,$I$10)</f>
        <v>#VALUE!</v>
      </c>
      <c r="J43" s="43" t="e" vm="1">
        <f t="shared" si="3"/>
        <v>#VALUE!</v>
      </c>
      <c r="K43" s="43" t="e" vm="1">
        <f t="shared" si="0"/>
        <v>#VALUE!</v>
      </c>
      <c r="L43" s="43" t="e" vm="2">
        <f>[1]!genUniform($I$9,$I$10)</f>
        <v>#VALUE!</v>
      </c>
      <c r="M43" s="43" t="e" vm="1">
        <f t="shared" si="4"/>
        <v>#VALUE!</v>
      </c>
      <c r="N43" s="43" t="e" vm="1">
        <f t="shared" si="1"/>
        <v>#VALUE!</v>
      </c>
      <c r="O43" s="43" t="e" vm="2">
        <f>[1]!genUniform($I$9,$I$10)</f>
        <v>#VALUE!</v>
      </c>
      <c r="P43" s="43" t="e" vm="1">
        <f t="shared" si="5"/>
        <v>#VALUE!</v>
      </c>
      <c r="Q43" s="43" t="e" vm="1">
        <f t="shared" si="2"/>
        <v>#VALUE!</v>
      </c>
    </row>
    <row r="44" spans="1:17">
      <c r="A44" s="43">
        <v>34</v>
      </c>
      <c r="C44" s="43" t="e" vm="2">
        <f>[1]!GenLimitNormal($C$9,$C$10,0,1000,0)</f>
        <v>#VALUE!</v>
      </c>
      <c r="D44" s="43" t="e" vm="2">
        <f>[1]!GenBetaPERT(0,$D$9,1)</f>
        <v>#VALUE!</v>
      </c>
      <c r="E44" s="43" t="e" vm="2">
        <f>[1]!GenLognormal(E$9,E$10)</f>
        <v>#VALUE!</v>
      </c>
      <c r="F44" s="43" t="e" vm="2">
        <f>[1]!GenLognormal($F$9,$F$10)</f>
        <v>#VALUE!</v>
      </c>
      <c r="G44" s="43" t="e" vm="2">
        <f>[1]!GenLognormal($G$9,$G$10)</f>
        <v>#VALUE!</v>
      </c>
      <c r="H44" s="43" t="e" vm="2">
        <f>[1]!genNormal($H$9,$H$10)</f>
        <v>#VALUE!</v>
      </c>
      <c r="I44" s="43" t="e" vm="2">
        <f>[1]!genUniform($I$9,$I$10)</f>
        <v>#VALUE!</v>
      </c>
      <c r="J44" s="43" t="e" vm="1">
        <f t="shared" si="3"/>
        <v>#VALUE!</v>
      </c>
      <c r="K44" s="43" t="e" vm="1">
        <f t="shared" si="0"/>
        <v>#VALUE!</v>
      </c>
      <c r="L44" s="43" t="e" vm="2">
        <f>[1]!genUniform($I$9,$I$10)</f>
        <v>#VALUE!</v>
      </c>
      <c r="M44" s="43" t="e" vm="1">
        <f t="shared" si="4"/>
        <v>#VALUE!</v>
      </c>
      <c r="N44" s="43" t="e" vm="1">
        <f t="shared" si="1"/>
        <v>#VALUE!</v>
      </c>
      <c r="O44" s="43" t="e" vm="2">
        <f>[1]!genUniform($I$9,$I$10)</f>
        <v>#VALUE!</v>
      </c>
      <c r="P44" s="43" t="e" vm="1">
        <f t="shared" si="5"/>
        <v>#VALUE!</v>
      </c>
      <c r="Q44" s="43" t="e" vm="1">
        <f t="shared" si="2"/>
        <v>#VALUE!</v>
      </c>
    </row>
    <row r="45" spans="1:17">
      <c r="A45" s="43">
        <v>35</v>
      </c>
      <c r="C45" s="43" t="e" vm="2">
        <f>[1]!GenLimitNormal($C$9,$C$10,0,1000,0)</f>
        <v>#VALUE!</v>
      </c>
      <c r="D45" s="43" t="e" vm="2">
        <f>[1]!GenBetaPERT(0,$D$9,1)</f>
        <v>#VALUE!</v>
      </c>
      <c r="E45" s="43" t="e" vm="2">
        <f>[1]!GenLognormal(E$9,E$10)</f>
        <v>#VALUE!</v>
      </c>
      <c r="F45" s="43" t="e" vm="2">
        <f>[1]!GenLognormal($F$9,$F$10)</f>
        <v>#VALUE!</v>
      </c>
      <c r="G45" s="43" t="e" vm="2">
        <f>[1]!GenLognormal($G$9,$G$10)</f>
        <v>#VALUE!</v>
      </c>
      <c r="H45" s="43" t="e" vm="2">
        <f>[1]!genNormal($H$9,$H$10)</f>
        <v>#VALUE!</v>
      </c>
      <c r="I45" s="43" t="e" vm="2">
        <f>[1]!genUniform($I$9,$I$10)</f>
        <v>#VALUE!</v>
      </c>
      <c r="J45" s="43" t="e" vm="1">
        <f t="shared" si="3"/>
        <v>#VALUE!</v>
      </c>
      <c r="K45" s="43" t="e" vm="1">
        <f t="shared" si="0"/>
        <v>#VALUE!</v>
      </c>
      <c r="L45" s="43" t="e" vm="2">
        <f>[1]!genUniform($I$9,$I$10)</f>
        <v>#VALUE!</v>
      </c>
      <c r="M45" s="43" t="e" vm="1">
        <f t="shared" si="4"/>
        <v>#VALUE!</v>
      </c>
      <c r="N45" s="43" t="e" vm="1">
        <f t="shared" si="1"/>
        <v>#VALUE!</v>
      </c>
      <c r="O45" s="43" t="e" vm="2">
        <f>[1]!genUniform($I$9,$I$10)</f>
        <v>#VALUE!</v>
      </c>
      <c r="P45" s="43" t="e" vm="1">
        <f t="shared" si="5"/>
        <v>#VALUE!</v>
      </c>
      <c r="Q45" s="43" t="e" vm="1">
        <f t="shared" si="2"/>
        <v>#VALUE!</v>
      </c>
    </row>
    <row r="46" spans="1:17">
      <c r="A46" s="43">
        <v>36</v>
      </c>
      <c r="C46" s="43" t="e" vm="2">
        <f>[1]!GenLimitNormal($C$9,$C$10,0,1000,0)</f>
        <v>#VALUE!</v>
      </c>
      <c r="D46" s="43" t="e" vm="2">
        <f>[1]!GenBetaPERT(0,$D$9,1)</f>
        <v>#VALUE!</v>
      </c>
      <c r="E46" s="43" t="e" vm="2">
        <f>[1]!GenLognormal(E$9,E$10)</f>
        <v>#VALUE!</v>
      </c>
      <c r="F46" s="43" t="e" vm="2">
        <f>[1]!GenLognormal($F$9,$F$10)</f>
        <v>#VALUE!</v>
      </c>
      <c r="G46" s="43" t="e" vm="2">
        <f>[1]!GenLognormal($G$9,$G$10)</f>
        <v>#VALUE!</v>
      </c>
      <c r="H46" s="43" t="e" vm="2">
        <f>[1]!genNormal($H$9,$H$10)</f>
        <v>#VALUE!</v>
      </c>
      <c r="I46" s="43" t="e" vm="2">
        <f>[1]!genUniform($I$9,$I$10)</f>
        <v>#VALUE!</v>
      </c>
      <c r="J46" s="43" t="e" vm="1">
        <f t="shared" si="3"/>
        <v>#VALUE!</v>
      </c>
      <c r="K46" s="43" t="e" vm="1">
        <f t="shared" si="0"/>
        <v>#VALUE!</v>
      </c>
      <c r="L46" s="43" t="e" vm="2">
        <f>[1]!genUniform($I$9,$I$10)</f>
        <v>#VALUE!</v>
      </c>
      <c r="M46" s="43" t="e" vm="1">
        <f t="shared" si="4"/>
        <v>#VALUE!</v>
      </c>
      <c r="N46" s="43" t="e" vm="1">
        <f t="shared" si="1"/>
        <v>#VALUE!</v>
      </c>
      <c r="O46" s="43" t="e" vm="2">
        <f>[1]!genUniform($I$9,$I$10)</f>
        <v>#VALUE!</v>
      </c>
      <c r="P46" s="43" t="e" vm="1">
        <f t="shared" si="5"/>
        <v>#VALUE!</v>
      </c>
      <c r="Q46" s="43" t="e" vm="1">
        <f t="shared" si="2"/>
        <v>#VALUE!</v>
      </c>
    </row>
    <row r="47" spans="1:17">
      <c r="A47" s="43">
        <v>37</v>
      </c>
      <c r="C47" s="43" t="e" vm="2">
        <f>[1]!GenLimitNormal($C$9,$C$10,0,1000,0)</f>
        <v>#VALUE!</v>
      </c>
      <c r="D47" s="43" t="e" vm="2">
        <f>[1]!GenBetaPERT(0,$D$9,1)</f>
        <v>#VALUE!</v>
      </c>
      <c r="E47" s="43" t="e" vm="2">
        <f>[1]!GenLognormal(E$9,E$10)</f>
        <v>#VALUE!</v>
      </c>
      <c r="F47" s="43" t="e" vm="2">
        <f>[1]!GenLognormal($F$9,$F$10)</f>
        <v>#VALUE!</v>
      </c>
      <c r="G47" s="43" t="e" vm="2">
        <f>[1]!GenLognormal($G$9,$G$10)</f>
        <v>#VALUE!</v>
      </c>
      <c r="H47" s="43" t="e" vm="2">
        <f>[1]!genNormal($H$9,$H$10)</f>
        <v>#VALUE!</v>
      </c>
      <c r="I47" s="43" t="e" vm="2">
        <f>[1]!genUniform($I$9,$I$10)</f>
        <v>#VALUE!</v>
      </c>
      <c r="J47" s="43" t="e" vm="1">
        <f t="shared" si="3"/>
        <v>#VALUE!</v>
      </c>
      <c r="K47" s="43" t="e" vm="1">
        <f t="shared" si="0"/>
        <v>#VALUE!</v>
      </c>
      <c r="L47" s="43" t="e" vm="2">
        <f>[1]!genUniform($I$9,$I$10)</f>
        <v>#VALUE!</v>
      </c>
      <c r="M47" s="43" t="e" vm="1">
        <f t="shared" si="4"/>
        <v>#VALUE!</v>
      </c>
      <c r="N47" s="43" t="e" vm="1">
        <f t="shared" si="1"/>
        <v>#VALUE!</v>
      </c>
      <c r="O47" s="43" t="e" vm="2">
        <f>[1]!genUniform($I$9,$I$10)</f>
        <v>#VALUE!</v>
      </c>
      <c r="P47" s="43" t="e" vm="1">
        <f t="shared" si="5"/>
        <v>#VALUE!</v>
      </c>
      <c r="Q47" s="43" t="e" vm="1">
        <f t="shared" si="2"/>
        <v>#VALUE!</v>
      </c>
    </row>
    <row r="48" spans="1:17">
      <c r="A48" s="43">
        <v>38</v>
      </c>
      <c r="C48" s="43" t="e" vm="2">
        <f>[1]!GenLimitNormal($C$9,$C$10,0,1000,0)</f>
        <v>#VALUE!</v>
      </c>
      <c r="D48" s="43" t="e" vm="2">
        <f>[1]!GenBetaPERT(0,$D$9,1)</f>
        <v>#VALUE!</v>
      </c>
      <c r="E48" s="43" t="e" vm="2">
        <f>[1]!GenLognormal(E$9,E$10)</f>
        <v>#VALUE!</v>
      </c>
      <c r="F48" s="43" t="e" vm="2">
        <f>[1]!GenLognormal($F$9,$F$10)</f>
        <v>#VALUE!</v>
      </c>
      <c r="G48" s="43" t="e" vm="2">
        <f>[1]!GenLognormal($G$9,$G$10)</f>
        <v>#VALUE!</v>
      </c>
      <c r="H48" s="43" t="e" vm="2">
        <f>[1]!genNormal($H$9,$H$10)</f>
        <v>#VALUE!</v>
      </c>
      <c r="I48" s="43" t="e" vm="2">
        <f>[1]!genUniform($I$9,$I$10)</f>
        <v>#VALUE!</v>
      </c>
      <c r="J48" s="43" t="e" vm="1">
        <f t="shared" si="3"/>
        <v>#VALUE!</v>
      </c>
      <c r="K48" s="43" t="e" vm="1">
        <f t="shared" si="0"/>
        <v>#VALUE!</v>
      </c>
      <c r="L48" s="43" t="e" vm="2">
        <f>[1]!genUniform($I$9,$I$10)</f>
        <v>#VALUE!</v>
      </c>
      <c r="M48" s="43" t="e" vm="1">
        <f t="shared" si="4"/>
        <v>#VALUE!</v>
      </c>
      <c r="N48" s="43" t="e" vm="1">
        <f t="shared" si="1"/>
        <v>#VALUE!</v>
      </c>
      <c r="O48" s="43" t="e" vm="2">
        <f>[1]!genUniform($I$9,$I$10)</f>
        <v>#VALUE!</v>
      </c>
      <c r="P48" s="43" t="e" vm="1">
        <f t="shared" si="5"/>
        <v>#VALUE!</v>
      </c>
      <c r="Q48" s="43" t="e" vm="1">
        <f t="shared" si="2"/>
        <v>#VALUE!</v>
      </c>
    </row>
    <row r="49" spans="1:17">
      <c r="A49" s="43">
        <v>39</v>
      </c>
      <c r="C49" s="43" t="e" vm="2">
        <f>[1]!GenLimitNormal($C$9,$C$10,0,1000,0)</f>
        <v>#VALUE!</v>
      </c>
      <c r="D49" s="43" t="e" vm="2">
        <f>[1]!GenBetaPERT(0,$D$9,1)</f>
        <v>#VALUE!</v>
      </c>
      <c r="E49" s="43" t="e" vm="2">
        <f>[1]!GenLognormal(E$9,E$10)</f>
        <v>#VALUE!</v>
      </c>
      <c r="F49" s="43" t="e" vm="2">
        <f>[1]!GenLognormal($F$9,$F$10)</f>
        <v>#VALUE!</v>
      </c>
      <c r="G49" s="43" t="e" vm="2">
        <f>[1]!GenLognormal($G$9,$G$10)</f>
        <v>#VALUE!</v>
      </c>
      <c r="H49" s="43" t="e" vm="2">
        <f>[1]!genNormal($H$9,$H$10)</f>
        <v>#VALUE!</v>
      </c>
      <c r="I49" s="43" t="e" vm="2">
        <f>[1]!genUniform($I$9,$I$10)</f>
        <v>#VALUE!</v>
      </c>
      <c r="J49" s="43" t="e" vm="1">
        <f t="shared" si="3"/>
        <v>#VALUE!</v>
      </c>
      <c r="K49" s="43" t="e" vm="1">
        <f t="shared" si="0"/>
        <v>#VALUE!</v>
      </c>
      <c r="L49" s="43" t="e" vm="2">
        <f>[1]!genUniform($I$9,$I$10)</f>
        <v>#VALUE!</v>
      </c>
      <c r="M49" s="43" t="e" vm="1">
        <f t="shared" si="4"/>
        <v>#VALUE!</v>
      </c>
      <c r="N49" s="43" t="e" vm="1">
        <f t="shared" si="1"/>
        <v>#VALUE!</v>
      </c>
      <c r="O49" s="43" t="e" vm="2">
        <f>[1]!genUniform($I$9,$I$10)</f>
        <v>#VALUE!</v>
      </c>
      <c r="P49" s="43" t="e" vm="1">
        <f t="shared" si="5"/>
        <v>#VALUE!</v>
      </c>
      <c r="Q49" s="43" t="e" vm="1">
        <f t="shared" si="2"/>
        <v>#VALUE!</v>
      </c>
    </row>
    <row r="50" spans="1:17">
      <c r="A50" s="43">
        <v>40</v>
      </c>
      <c r="C50" s="43" t="e" vm="2">
        <f>[1]!GenLimitNormal($C$9,$C$10,0,1000,0)</f>
        <v>#VALUE!</v>
      </c>
      <c r="D50" s="43" t="e" vm="2">
        <f>[1]!GenBetaPERT(0,$D$9,1)</f>
        <v>#VALUE!</v>
      </c>
      <c r="E50" s="43" t="e" vm="2">
        <f>[1]!GenLognormal(E$9,E$10)</f>
        <v>#VALUE!</v>
      </c>
      <c r="F50" s="43" t="e" vm="2">
        <f>[1]!GenLognormal($F$9,$F$10)</f>
        <v>#VALUE!</v>
      </c>
      <c r="G50" s="43" t="e" vm="2">
        <f>[1]!GenLognormal($G$9,$G$10)</f>
        <v>#VALUE!</v>
      </c>
      <c r="H50" s="43" t="e" vm="2">
        <f>[1]!genNormal($H$9,$H$10)</f>
        <v>#VALUE!</v>
      </c>
      <c r="I50" s="43" t="e" vm="2">
        <f>[1]!genUniform($I$9,$I$10)</f>
        <v>#VALUE!</v>
      </c>
      <c r="J50" s="43" t="e" vm="1">
        <f t="shared" si="3"/>
        <v>#VALUE!</v>
      </c>
      <c r="K50" s="43" t="e" vm="1">
        <f t="shared" si="0"/>
        <v>#VALUE!</v>
      </c>
      <c r="L50" s="43" t="e" vm="2">
        <f>[1]!genUniform($I$9,$I$10)</f>
        <v>#VALUE!</v>
      </c>
      <c r="M50" s="43" t="e" vm="1">
        <f t="shared" si="4"/>
        <v>#VALUE!</v>
      </c>
      <c r="N50" s="43" t="e" vm="1">
        <f t="shared" si="1"/>
        <v>#VALUE!</v>
      </c>
      <c r="O50" s="43" t="e" vm="2">
        <f>[1]!genUniform($I$9,$I$10)</f>
        <v>#VALUE!</v>
      </c>
      <c r="P50" s="43" t="e" vm="1">
        <f t="shared" si="5"/>
        <v>#VALUE!</v>
      </c>
      <c r="Q50" s="43" t="e" vm="1">
        <f t="shared" si="2"/>
        <v>#VALUE!</v>
      </c>
    </row>
    <row r="51" spans="1:17">
      <c r="A51" s="43">
        <v>41</v>
      </c>
      <c r="C51" s="43" t="e" vm="2">
        <f>[1]!GenLimitNormal($C$9,$C$10,0,1000,0)</f>
        <v>#VALUE!</v>
      </c>
      <c r="D51" s="43" t="e" vm="2">
        <f>[1]!GenBetaPERT(0,$D$9,1)</f>
        <v>#VALUE!</v>
      </c>
      <c r="E51" s="43" t="e" vm="2">
        <f>[1]!GenLognormal(E$9,E$10)</f>
        <v>#VALUE!</v>
      </c>
      <c r="F51" s="43" t="e" vm="2">
        <f>[1]!GenLognormal($F$9,$F$10)</f>
        <v>#VALUE!</v>
      </c>
      <c r="G51" s="43" t="e" vm="2">
        <f>[1]!GenLognormal($G$9,$G$10)</f>
        <v>#VALUE!</v>
      </c>
      <c r="H51" s="43" t="e" vm="2">
        <f>[1]!genNormal($H$9,$H$10)</f>
        <v>#VALUE!</v>
      </c>
      <c r="I51" s="43" t="e" vm="2">
        <f>[1]!genUniform($I$9,$I$10)</f>
        <v>#VALUE!</v>
      </c>
      <c r="J51" s="43" t="e" vm="1">
        <f t="shared" si="3"/>
        <v>#VALUE!</v>
      </c>
      <c r="K51" s="43" t="e" vm="1">
        <f t="shared" si="0"/>
        <v>#VALUE!</v>
      </c>
      <c r="L51" s="43" t="e" vm="2">
        <f>[1]!genUniform($I$9,$I$10)</f>
        <v>#VALUE!</v>
      </c>
      <c r="M51" s="43" t="e" vm="1">
        <f t="shared" si="4"/>
        <v>#VALUE!</v>
      </c>
      <c r="N51" s="43" t="e" vm="1">
        <f t="shared" si="1"/>
        <v>#VALUE!</v>
      </c>
      <c r="O51" s="43" t="e" vm="2">
        <f>[1]!genUniform($I$9,$I$10)</f>
        <v>#VALUE!</v>
      </c>
      <c r="P51" s="43" t="e" vm="1">
        <f t="shared" si="5"/>
        <v>#VALUE!</v>
      </c>
      <c r="Q51" s="43" t="e" vm="1">
        <f t="shared" si="2"/>
        <v>#VALUE!</v>
      </c>
    </row>
    <row r="52" spans="1:17">
      <c r="A52" s="43">
        <v>42</v>
      </c>
      <c r="C52" s="43" t="e" vm="2">
        <f>[1]!GenLimitNormal($C$9,$C$10,0,1000,0)</f>
        <v>#VALUE!</v>
      </c>
      <c r="D52" s="43" t="e" vm="2">
        <f>[1]!GenBetaPERT(0,$D$9,1)</f>
        <v>#VALUE!</v>
      </c>
      <c r="E52" s="43" t="e" vm="2">
        <f>[1]!GenLognormal(E$9,E$10)</f>
        <v>#VALUE!</v>
      </c>
      <c r="F52" s="43" t="e" vm="2">
        <f>[1]!GenLognormal($F$9,$F$10)</f>
        <v>#VALUE!</v>
      </c>
      <c r="G52" s="43" t="e" vm="2">
        <f>[1]!GenLognormal($G$9,$G$10)</f>
        <v>#VALUE!</v>
      </c>
      <c r="H52" s="43" t="e" vm="2">
        <f>[1]!genNormal($H$9,$H$10)</f>
        <v>#VALUE!</v>
      </c>
      <c r="I52" s="43" t="e" vm="2">
        <f>[1]!genUniform($I$9,$I$10)</f>
        <v>#VALUE!</v>
      </c>
      <c r="J52" s="43" t="e" vm="1">
        <f t="shared" si="3"/>
        <v>#VALUE!</v>
      </c>
      <c r="K52" s="43" t="e" vm="1">
        <f t="shared" si="0"/>
        <v>#VALUE!</v>
      </c>
      <c r="L52" s="43" t="e" vm="2">
        <f>[1]!genUniform($I$9,$I$10)</f>
        <v>#VALUE!</v>
      </c>
      <c r="M52" s="43" t="e" vm="1">
        <f t="shared" si="4"/>
        <v>#VALUE!</v>
      </c>
      <c r="N52" s="43" t="e" vm="1">
        <f t="shared" si="1"/>
        <v>#VALUE!</v>
      </c>
      <c r="O52" s="43" t="e" vm="2">
        <f>[1]!genUniform($I$9,$I$10)</f>
        <v>#VALUE!</v>
      </c>
      <c r="P52" s="43" t="e" vm="1">
        <f t="shared" si="5"/>
        <v>#VALUE!</v>
      </c>
      <c r="Q52" s="43" t="e" vm="1">
        <f t="shared" si="2"/>
        <v>#VALUE!</v>
      </c>
    </row>
    <row r="53" spans="1:17">
      <c r="A53" s="43">
        <v>43</v>
      </c>
      <c r="C53" s="43" t="e" vm="2">
        <f>[1]!GenLimitNormal($C$9,$C$10,0,1000,0)</f>
        <v>#VALUE!</v>
      </c>
      <c r="D53" s="43" t="e" vm="2">
        <f>[1]!GenBetaPERT(0,$D$9,1)</f>
        <v>#VALUE!</v>
      </c>
      <c r="E53" s="43" t="e" vm="2">
        <f>[1]!GenLognormal(E$9,E$10)</f>
        <v>#VALUE!</v>
      </c>
      <c r="F53" s="43" t="e" vm="2">
        <f>[1]!GenLognormal($F$9,$F$10)</f>
        <v>#VALUE!</v>
      </c>
      <c r="G53" s="43" t="e" vm="2">
        <f>[1]!GenLognormal($G$9,$G$10)</f>
        <v>#VALUE!</v>
      </c>
      <c r="H53" s="43" t="e" vm="2">
        <f>[1]!genNormal($H$9,$H$10)</f>
        <v>#VALUE!</v>
      </c>
      <c r="I53" s="43" t="e" vm="2">
        <f>[1]!genUniform($I$9,$I$10)</f>
        <v>#VALUE!</v>
      </c>
      <c r="J53" s="43" t="e" vm="1">
        <f t="shared" si="3"/>
        <v>#VALUE!</v>
      </c>
      <c r="K53" s="43" t="e" vm="1">
        <f t="shared" si="0"/>
        <v>#VALUE!</v>
      </c>
      <c r="L53" s="43" t="e" vm="2">
        <f>[1]!genUniform($I$9,$I$10)</f>
        <v>#VALUE!</v>
      </c>
      <c r="M53" s="43" t="e" vm="1">
        <f t="shared" si="4"/>
        <v>#VALUE!</v>
      </c>
      <c r="N53" s="43" t="e" vm="1">
        <f t="shared" si="1"/>
        <v>#VALUE!</v>
      </c>
      <c r="O53" s="43" t="e" vm="2">
        <f>[1]!genUniform($I$9,$I$10)</f>
        <v>#VALUE!</v>
      </c>
      <c r="P53" s="43" t="e" vm="1">
        <f t="shared" si="5"/>
        <v>#VALUE!</v>
      </c>
      <c r="Q53" s="43" t="e" vm="1">
        <f t="shared" si="2"/>
        <v>#VALUE!</v>
      </c>
    </row>
    <row r="54" spans="1:17">
      <c r="A54" s="43">
        <v>44</v>
      </c>
      <c r="C54" s="43" t="e" vm="2">
        <f>[1]!GenLimitNormal($C$9,$C$10,0,1000,0)</f>
        <v>#VALUE!</v>
      </c>
      <c r="D54" s="43" t="e" vm="2">
        <f>[1]!GenBetaPERT(0,$D$9,1)</f>
        <v>#VALUE!</v>
      </c>
      <c r="E54" s="43" t="e" vm="2">
        <f>[1]!GenLognormal(E$9,E$10)</f>
        <v>#VALUE!</v>
      </c>
      <c r="F54" s="43" t="e" vm="2">
        <f>[1]!GenLognormal($F$9,$F$10)</f>
        <v>#VALUE!</v>
      </c>
      <c r="G54" s="43" t="e" vm="2">
        <f>[1]!GenLognormal($G$9,$G$10)</f>
        <v>#VALUE!</v>
      </c>
      <c r="H54" s="43" t="e" vm="2">
        <f>[1]!genNormal($H$9,$H$10)</f>
        <v>#VALUE!</v>
      </c>
      <c r="I54" s="43" t="e" vm="2">
        <f>[1]!genUniform($I$9,$I$10)</f>
        <v>#VALUE!</v>
      </c>
      <c r="J54" s="43" t="e" vm="1">
        <f t="shared" si="3"/>
        <v>#VALUE!</v>
      </c>
      <c r="K54" s="43" t="e" vm="1">
        <f t="shared" si="0"/>
        <v>#VALUE!</v>
      </c>
      <c r="L54" s="43" t="e" vm="2">
        <f>[1]!genUniform($I$9,$I$10)</f>
        <v>#VALUE!</v>
      </c>
      <c r="M54" s="43" t="e" vm="1">
        <f t="shared" si="4"/>
        <v>#VALUE!</v>
      </c>
      <c r="N54" s="43" t="e" vm="1">
        <f t="shared" si="1"/>
        <v>#VALUE!</v>
      </c>
      <c r="O54" s="43" t="e" vm="2">
        <f>[1]!genUniform($I$9,$I$10)</f>
        <v>#VALUE!</v>
      </c>
      <c r="P54" s="43" t="e" vm="1">
        <f t="shared" si="5"/>
        <v>#VALUE!</v>
      </c>
      <c r="Q54" s="43" t="e" vm="1">
        <f t="shared" si="2"/>
        <v>#VALUE!</v>
      </c>
    </row>
    <row r="55" spans="1:17">
      <c r="A55" s="43">
        <v>45</v>
      </c>
      <c r="C55" s="43" t="e" vm="2">
        <f>[1]!GenLimitNormal($C$9,$C$10,0,1000,0)</f>
        <v>#VALUE!</v>
      </c>
      <c r="D55" s="43" t="e" vm="2">
        <f>[1]!GenBetaPERT(0,$D$9,1)</f>
        <v>#VALUE!</v>
      </c>
      <c r="E55" s="43" t="e" vm="2">
        <f>[1]!GenLognormal(E$9,E$10)</f>
        <v>#VALUE!</v>
      </c>
      <c r="F55" s="43" t="e" vm="2">
        <f>[1]!GenLognormal($F$9,$F$10)</f>
        <v>#VALUE!</v>
      </c>
      <c r="G55" s="43" t="e" vm="2">
        <f>[1]!GenLognormal($G$9,$G$10)</f>
        <v>#VALUE!</v>
      </c>
      <c r="H55" s="43" t="e" vm="2">
        <f>[1]!genNormal($H$9,$H$10)</f>
        <v>#VALUE!</v>
      </c>
      <c r="I55" s="43" t="e" vm="2">
        <f>[1]!genUniform($I$9,$I$10)</f>
        <v>#VALUE!</v>
      </c>
      <c r="J55" s="43" t="e" vm="1">
        <f t="shared" si="3"/>
        <v>#VALUE!</v>
      </c>
      <c r="K55" s="43" t="e" vm="1">
        <f t="shared" si="0"/>
        <v>#VALUE!</v>
      </c>
      <c r="L55" s="43" t="e" vm="2">
        <f>[1]!genUniform($I$9,$I$10)</f>
        <v>#VALUE!</v>
      </c>
      <c r="M55" s="43" t="e" vm="1">
        <f t="shared" si="4"/>
        <v>#VALUE!</v>
      </c>
      <c r="N55" s="43" t="e" vm="1">
        <f t="shared" si="1"/>
        <v>#VALUE!</v>
      </c>
      <c r="O55" s="43" t="e" vm="2">
        <f>[1]!genUniform($I$9,$I$10)</f>
        <v>#VALUE!</v>
      </c>
      <c r="P55" s="43" t="e" vm="1">
        <f t="shared" si="5"/>
        <v>#VALUE!</v>
      </c>
      <c r="Q55" s="43" t="e" vm="1">
        <f t="shared" si="2"/>
        <v>#VALUE!</v>
      </c>
    </row>
    <row r="56" spans="1:17">
      <c r="A56" s="43">
        <v>46</v>
      </c>
      <c r="C56" s="43" t="e" vm="2">
        <f>[1]!GenLimitNormal($C$9,$C$10,0,1000,0)</f>
        <v>#VALUE!</v>
      </c>
      <c r="D56" s="43" t="e" vm="2">
        <f>[1]!GenBetaPERT(0,$D$9,1)</f>
        <v>#VALUE!</v>
      </c>
      <c r="E56" s="43" t="e" vm="2">
        <f>[1]!GenLognormal(E$9,E$10)</f>
        <v>#VALUE!</v>
      </c>
      <c r="F56" s="43" t="e" vm="2">
        <f>[1]!GenLognormal($F$9,$F$10)</f>
        <v>#VALUE!</v>
      </c>
      <c r="G56" s="43" t="e" vm="2">
        <f>[1]!GenLognormal($G$9,$G$10)</f>
        <v>#VALUE!</v>
      </c>
      <c r="H56" s="43" t="e" vm="2">
        <f>[1]!genNormal($H$9,$H$10)</f>
        <v>#VALUE!</v>
      </c>
      <c r="I56" s="43" t="e" vm="2">
        <f>[1]!genUniform($I$9,$I$10)</f>
        <v>#VALUE!</v>
      </c>
      <c r="J56" s="43" t="e" vm="1">
        <f t="shared" si="3"/>
        <v>#VALUE!</v>
      </c>
      <c r="K56" s="43" t="e" vm="1">
        <f t="shared" si="0"/>
        <v>#VALUE!</v>
      </c>
      <c r="L56" s="43" t="e" vm="2">
        <f>[1]!genUniform($I$9,$I$10)</f>
        <v>#VALUE!</v>
      </c>
      <c r="M56" s="43" t="e" vm="1">
        <f t="shared" si="4"/>
        <v>#VALUE!</v>
      </c>
      <c r="N56" s="43" t="e" vm="1">
        <f t="shared" si="1"/>
        <v>#VALUE!</v>
      </c>
      <c r="O56" s="43" t="e" vm="2">
        <f>[1]!genUniform($I$9,$I$10)</f>
        <v>#VALUE!</v>
      </c>
      <c r="P56" s="43" t="e" vm="1">
        <f t="shared" si="5"/>
        <v>#VALUE!</v>
      </c>
      <c r="Q56" s="43" t="e" vm="1">
        <f t="shared" si="2"/>
        <v>#VALUE!</v>
      </c>
    </row>
    <row r="57" spans="1:17">
      <c r="A57" s="43">
        <v>47</v>
      </c>
      <c r="C57" s="43" t="e" vm="2">
        <f>[1]!GenLimitNormal($C$9,$C$10,0,1000,0)</f>
        <v>#VALUE!</v>
      </c>
      <c r="D57" s="43" t="e" vm="2">
        <f>[1]!GenBetaPERT(0,$D$9,1)</f>
        <v>#VALUE!</v>
      </c>
      <c r="E57" s="43" t="e" vm="2">
        <f>[1]!GenLognormal(E$9,E$10)</f>
        <v>#VALUE!</v>
      </c>
      <c r="F57" s="43" t="e" vm="2">
        <f>[1]!GenLognormal($F$9,$F$10)</f>
        <v>#VALUE!</v>
      </c>
      <c r="G57" s="43" t="e" vm="2">
        <f>[1]!GenLognormal($G$9,$G$10)</f>
        <v>#VALUE!</v>
      </c>
      <c r="H57" s="43" t="e" vm="2">
        <f>[1]!genNormal($H$9,$H$10)</f>
        <v>#VALUE!</v>
      </c>
      <c r="I57" s="43" t="e" vm="2">
        <f>[1]!genUniform($I$9,$I$10)</f>
        <v>#VALUE!</v>
      </c>
      <c r="J57" s="43" t="e" vm="1">
        <f t="shared" si="3"/>
        <v>#VALUE!</v>
      </c>
      <c r="K57" s="43" t="e" vm="1">
        <f t="shared" si="0"/>
        <v>#VALUE!</v>
      </c>
      <c r="L57" s="43" t="e" vm="2">
        <f>[1]!genUniform($I$9,$I$10)</f>
        <v>#VALUE!</v>
      </c>
      <c r="M57" s="43" t="e" vm="1">
        <f t="shared" si="4"/>
        <v>#VALUE!</v>
      </c>
      <c r="N57" s="43" t="e" vm="1">
        <f t="shared" si="1"/>
        <v>#VALUE!</v>
      </c>
      <c r="O57" s="43" t="e" vm="2">
        <f>[1]!genUniform($I$9,$I$10)</f>
        <v>#VALUE!</v>
      </c>
      <c r="P57" s="43" t="e" vm="1">
        <f t="shared" si="5"/>
        <v>#VALUE!</v>
      </c>
      <c r="Q57" s="43" t="e" vm="1">
        <f t="shared" si="2"/>
        <v>#VALUE!</v>
      </c>
    </row>
    <row r="58" spans="1:17">
      <c r="A58" s="43">
        <v>48</v>
      </c>
      <c r="C58" s="43" t="e" vm="2">
        <f>[1]!GenLimitNormal($C$9,$C$10,0,1000,0)</f>
        <v>#VALUE!</v>
      </c>
      <c r="D58" s="43" t="e" vm="2">
        <f>[1]!GenBetaPERT(0,$D$9,1)</f>
        <v>#VALUE!</v>
      </c>
      <c r="E58" s="43" t="e" vm="2">
        <f>[1]!GenLognormal(E$9,E$10)</f>
        <v>#VALUE!</v>
      </c>
      <c r="F58" s="43" t="e" vm="2">
        <f>[1]!GenLognormal($F$9,$F$10)</f>
        <v>#VALUE!</v>
      </c>
      <c r="G58" s="43" t="e" vm="2">
        <f>[1]!GenLognormal($G$9,$G$10)</f>
        <v>#VALUE!</v>
      </c>
      <c r="H58" s="43" t="e" vm="2">
        <f>[1]!genNormal($H$9,$H$10)</f>
        <v>#VALUE!</v>
      </c>
      <c r="I58" s="43" t="e" vm="2">
        <f>[1]!genUniform($I$9,$I$10)</f>
        <v>#VALUE!</v>
      </c>
      <c r="J58" s="43" t="e" vm="1">
        <f t="shared" si="3"/>
        <v>#VALUE!</v>
      </c>
      <c r="K58" s="43" t="e" vm="1">
        <f t="shared" si="0"/>
        <v>#VALUE!</v>
      </c>
      <c r="L58" s="43" t="e" vm="2">
        <f>[1]!genUniform($I$9,$I$10)</f>
        <v>#VALUE!</v>
      </c>
      <c r="M58" s="43" t="e" vm="1">
        <f t="shared" si="4"/>
        <v>#VALUE!</v>
      </c>
      <c r="N58" s="43" t="e" vm="1">
        <f t="shared" si="1"/>
        <v>#VALUE!</v>
      </c>
      <c r="O58" s="43" t="e" vm="2">
        <f>[1]!genUniform($I$9,$I$10)</f>
        <v>#VALUE!</v>
      </c>
      <c r="P58" s="43" t="e" vm="1">
        <f t="shared" si="5"/>
        <v>#VALUE!</v>
      </c>
      <c r="Q58" s="43" t="e" vm="1">
        <f t="shared" si="2"/>
        <v>#VALUE!</v>
      </c>
    </row>
    <row r="59" spans="1:17">
      <c r="A59" s="43">
        <v>49</v>
      </c>
      <c r="C59" s="43" t="e" vm="2">
        <f>[1]!GenLimitNormal($C$9,$C$10,0,1000,0)</f>
        <v>#VALUE!</v>
      </c>
      <c r="D59" s="43" t="e" vm="2">
        <f>[1]!GenBetaPERT(0,$D$9,1)</f>
        <v>#VALUE!</v>
      </c>
      <c r="E59" s="43" t="e" vm="2">
        <f>[1]!GenLognormal(E$9,E$10)</f>
        <v>#VALUE!</v>
      </c>
      <c r="F59" s="43" t="e" vm="2">
        <f>[1]!GenLognormal($F$9,$F$10)</f>
        <v>#VALUE!</v>
      </c>
      <c r="G59" s="43" t="e" vm="2">
        <f>[1]!GenLognormal($G$9,$G$10)</f>
        <v>#VALUE!</v>
      </c>
      <c r="H59" s="43" t="e" vm="2">
        <f>[1]!genNormal($H$9,$H$10)</f>
        <v>#VALUE!</v>
      </c>
      <c r="I59" s="43" t="e" vm="2">
        <f>[1]!genUniform($I$9,$I$10)</f>
        <v>#VALUE!</v>
      </c>
      <c r="J59" s="43" t="e" vm="1">
        <f t="shared" si="3"/>
        <v>#VALUE!</v>
      </c>
      <c r="K59" s="43" t="e" vm="1">
        <f t="shared" si="0"/>
        <v>#VALUE!</v>
      </c>
      <c r="L59" s="43" t="e" vm="2">
        <f>[1]!genUniform($I$9,$I$10)</f>
        <v>#VALUE!</v>
      </c>
      <c r="M59" s="43" t="e" vm="1">
        <f t="shared" si="4"/>
        <v>#VALUE!</v>
      </c>
      <c r="N59" s="43" t="e" vm="1">
        <f t="shared" si="1"/>
        <v>#VALUE!</v>
      </c>
      <c r="O59" s="43" t="e" vm="2">
        <f>[1]!genUniform($I$9,$I$10)</f>
        <v>#VALUE!</v>
      </c>
      <c r="P59" s="43" t="e" vm="1">
        <f t="shared" si="5"/>
        <v>#VALUE!</v>
      </c>
      <c r="Q59" s="43" t="e" vm="1">
        <f t="shared" si="2"/>
        <v>#VALUE!</v>
      </c>
    </row>
    <row r="60" spans="1:17">
      <c r="A60" s="43">
        <v>50</v>
      </c>
      <c r="C60" s="43" t="e" vm="2">
        <f>[1]!GenLimitNormal($C$9,$C$10,0,1000,0)</f>
        <v>#VALUE!</v>
      </c>
      <c r="D60" s="43" t="e" vm="2">
        <f>[1]!GenBetaPERT(0,$D$9,1)</f>
        <v>#VALUE!</v>
      </c>
      <c r="E60" s="43" t="e" vm="2">
        <f>[1]!GenLognormal(E$9,E$10)</f>
        <v>#VALUE!</v>
      </c>
      <c r="F60" s="43" t="e" vm="2">
        <f>[1]!GenLognormal($F$9,$F$10)</f>
        <v>#VALUE!</v>
      </c>
      <c r="G60" s="43" t="e" vm="2">
        <f>[1]!GenLognormal($G$9,$G$10)</f>
        <v>#VALUE!</v>
      </c>
      <c r="H60" s="43" t="e" vm="2">
        <f>[1]!genNormal($H$9,$H$10)</f>
        <v>#VALUE!</v>
      </c>
      <c r="I60" s="43" t="e" vm="2">
        <f>[1]!genUniform($I$9,$I$10)</f>
        <v>#VALUE!</v>
      </c>
      <c r="J60" s="43" t="e" vm="1">
        <f t="shared" si="3"/>
        <v>#VALUE!</v>
      </c>
      <c r="K60" s="43" t="e" vm="1">
        <f t="shared" si="0"/>
        <v>#VALUE!</v>
      </c>
      <c r="L60" s="43" t="e" vm="2">
        <f>[1]!genUniform($I$9,$I$10)</f>
        <v>#VALUE!</v>
      </c>
      <c r="M60" s="43" t="e" vm="1">
        <f t="shared" si="4"/>
        <v>#VALUE!</v>
      </c>
      <c r="N60" s="43" t="e" vm="1">
        <f t="shared" si="1"/>
        <v>#VALUE!</v>
      </c>
      <c r="O60" s="43" t="e" vm="2">
        <f>[1]!genUniform($I$9,$I$10)</f>
        <v>#VALUE!</v>
      </c>
      <c r="P60" s="43" t="e" vm="1">
        <f t="shared" si="5"/>
        <v>#VALUE!</v>
      </c>
      <c r="Q60" s="43" t="e" vm="1">
        <f t="shared" si="2"/>
        <v>#VALUE!</v>
      </c>
    </row>
    <row r="61" spans="1:17">
      <c r="A61" s="43">
        <v>51</v>
      </c>
      <c r="C61" s="43" t="e" vm="2">
        <f>[1]!GenLimitNormal($C$9,$C$10,0,1000,0)</f>
        <v>#VALUE!</v>
      </c>
      <c r="D61" s="43" t="e" vm="2">
        <f>[1]!GenBetaPERT(0,$D$9,1)</f>
        <v>#VALUE!</v>
      </c>
      <c r="E61" s="43" t="e" vm="2">
        <f>[1]!GenLognormal(E$9,E$10)</f>
        <v>#VALUE!</v>
      </c>
      <c r="F61" s="43" t="e" vm="2">
        <f>[1]!GenLognormal($F$9,$F$10)</f>
        <v>#VALUE!</v>
      </c>
      <c r="G61" s="43" t="e" vm="2">
        <f>[1]!GenLognormal($G$9,$G$10)</f>
        <v>#VALUE!</v>
      </c>
      <c r="H61" s="43" t="e" vm="2">
        <f>[1]!genNormal($H$9,$H$10)</f>
        <v>#VALUE!</v>
      </c>
      <c r="I61" s="43" t="e" vm="2">
        <f>[1]!genUniform($I$9,$I$10)</f>
        <v>#VALUE!</v>
      </c>
      <c r="J61" s="43" t="e" vm="1">
        <f t="shared" si="3"/>
        <v>#VALUE!</v>
      </c>
      <c r="K61" s="43" t="e" vm="1">
        <f t="shared" si="0"/>
        <v>#VALUE!</v>
      </c>
      <c r="L61" s="43" t="e" vm="2">
        <f>[1]!genUniform($I$9,$I$10)</f>
        <v>#VALUE!</v>
      </c>
      <c r="M61" s="43" t="e" vm="1">
        <f t="shared" si="4"/>
        <v>#VALUE!</v>
      </c>
      <c r="N61" s="43" t="e" vm="1">
        <f t="shared" si="1"/>
        <v>#VALUE!</v>
      </c>
      <c r="O61" s="43" t="e" vm="2">
        <f>[1]!genUniform($I$9,$I$10)</f>
        <v>#VALUE!</v>
      </c>
      <c r="P61" s="43" t="e" vm="1">
        <f t="shared" si="5"/>
        <v>#VALUE!</v>
      </c>
      <c r="Q61" s="43" t="e" vm="1">
        <f t="shared" si="2"/>
        <v>#VALUE!</v>
      </c>
    </row>
    <row r="62" spans="1:17">
      <c r="A62" s="43">
        <v>52</v>
      </c>
      <c r="C62" s="43" t="e" vm="2">
        <f>[1]!GenLimitNormal($C$9,$C$10,0,1000,0)</f>
        <v>#VALUE!</v>
      </c>
      <c r="D62" s="43" t="e" vm="2">
        <f>[1]!GenBetaPERT(0,$D$9,1)</f>
        <v>#VALUE!</v>
      </c>
      <c r="E62" s="43" t="e" vm="2">
        <f>[1]!GenLognormal(E$9,E$10)</f>
        <v>#VALUE!</v>
      </c>
      <c r="F62" s="43" t="e" vm="2">
        <f>[1]!GenLognormal($F$9,$F$10)</f>
        <v>#VALUE!</v>
      </c>
      <c r="G62" s="43" t="e" vm="2">
        <f>[1]!GenLognormal($G$9,$G$10)</f>
        <v>#VALUE!</v>
      </c>
      <c r="H62" s="43" t="e" vm="2">
        <f>[1]!genNormal($H$9,$H$10)</f>
        <v>#VALUE!</v>
      </c>
      <c r="I62" s="43" t="e" vm="2">
        <f>[1]!genUniform($I$9,$I$10)</f>
        <v>#VALUE!</v>
      </c>
      <c r="J62" s="43" t="e" vm="1">
        <f t="shared" si="3"/>
        <v>#VALUE!</v>
      </c>
      <c r="K62" s="43" t="e" vm="1">
        <f t="shared" si="0"/>
        <v>#VALUE!</v>
      </c>
      <c r="L62" s="43" t="e" vm="2">
        <f>[1]!genUniform($I$9,$I$10)</f>
        <v>#VALUE!</v>
      </c>
      <c r="M62" s="43" t="e" vm="1">
        <f t="shared" si="4"/>
        <v>#VALUE!</v>
      </c>
      <c r="N62" s="43" t="e" vm="1">
        <f t="shared" si="1"/>
        <v>#VALUE!</v>
      </c>
      <c r="O62" s="43" t="e" vm="2">
        <f>[1]!genUniform($I$9,$I$10)</f>
        <v>#VALUE!</v>
      </c>
      <c r="P62" s="43" t="e" vm="1">
        <f t="shared" si="5"/>
        <v>#VALUE!</v>
      </c>
      <c r="Q62" s="43" t="e" vm="1">
        <f t="shared" si="2"/>
        <v>#VALUE!</v>
      </c>
    </row>
    <row r="63" spans="1:17">
      <c r="A63" s="43">
        <v>53</v>
      </c>
      <c r="C63" s="43" t="e" vm="2">
        <f>[1]!GenLimitNormal($C$9,$C$10,0,1000,0)</f>
        <v>#VALUE!</v>
      </c>
      <c r="D63" s="43" t="e" vm="2">
        <f>[1]!GenBetaPERT(0,$D$9,1)</f>
        <v>#VALUE!</v>
      </c>
      <c r="E63" s="43" t="e" vm="2">
        <f>[1]!GenLognormal(E$9,E$10)</f>
        <v>#VALUE!</v>
      </c>
      <c r="F63" s="43" t="e" vm="2">
        <f>[1]!GenLognormal($F$9,$F$10)</f>
        <v>#VALUE!</v>
      </c>
      <c r="G63" s="43" t="e" vm="2">
        <f>[1]!GenLognormal($G$9,$G$10)</f>
        <v>#VALUE!</v>
      </c>
      <c r="H63" s="43" t="e" vm="2">
        <f>[1]!genNormal($H$9,$H$10)</f>
        <v>#VALUE!</v>
      </c>
      <c r="I63" s="43" t="e" vm="2">
        <f>[1]!genUniform($I$9,$I$10)</f>
        <v>#VALUE!</v>
      </c>
      <c r="J63" s="43" t="e" vm="1">
        <f t="shared" si="3"/>
        <v>#VALUE!</v>
      </c>
      <c r="K63" s="43" t="e" vm="1">
        <f t="shared" si="0"/>
        <v>#VALUE!</v>
      </c>
      <c r="L63" s="43" t="e" vm="2">
        <f>[1]!genUniform($I$9,$I$10)</f>
        <v>#VALUE!</v>
      </c>
      <c r="M63" s="43" t="e" vm="1">
        <f t="shared" si="4"/>
        <v>#VALUE!</v>
      </c>
      <c r="N63" s="43" t="e" vm="1">
        <f t="shared" si="1"/>
        <v>#VALUE!</v>
      </c>
      <c r="O63" s="43" t="e" vm="2">
        <f>[1]!genUniform($I$9,$I$10)</f>
        <v>#VALUE!</v>
      </c>
      <c r="P63" s="43" t="e" vm="1">
        <f t="shared" si="5"/>
        <v>#VALUE!</v>
      </c>
      <c r="Q63" s="43" t="e" vm="1">
        <f t="shared" si="2"/>
        <v>#VALUE!</v>
      </c>
    </row>
    <row r="64" spans="1:17">
      <c r="A64" s="43">
        <v>54</v>
      </c>
      <c r="C64" s="43" t="e" vm="2">
        <f>[1]!GenLimitNormal($C$9,$C$10,0,1000,0)</f>
        <v>#VALUE!</v>
      </c>
      <c r="D64" s="43" t="e" vm="2">
        <f>[1]!GenBetaPERT(0,$D$9,1)</f>
        <v>#VALUE!</v>
      </c>
      <c r="E64" s="43" t="e" vm="2">
        <f>[1]!GenLognormal(E$9,E$10)</f>
        <v>#VALUE!</v>
      </c>
      <c r="F64" s="43" t="e" vm="2">
        <f>[1]!GenLognormal($F$9,$F$10)</f>
        <v>#VALUE!</v>
      </c>
      <c r="G64" s="43" t="e" vm="2">
        <f>[1]!GenLognormal($G$9,$G$10)</f>
        <v>#VALUE!</v>
      </c>
      <c r="H64" s="43" t="e" vm="2">
        <f>[1]!genNormal($H$9,$H$10)</f>
        <v>#VALUE!</v>
      </c>
      <c r="I64" s="43" t="e" vm="2">
        <f>[1]!genUniform($I$9,$I$10)</f>
        <v>#VALUE!</v>
      </c>
      <c r="J64" s="43" t="e" vm="1">
        <f t="shared" si="3"/>
        <v>#VALUE!</v>
      </c>
      <c r="K64" s="43" t="e" vm="1">
        <f t="shared" si="0"/>
        <v>#VALUE!</v>
      </c>
      <c r="L64" s="43" t="e" vm="2">
        <f>[1]!genUniform($I$9,$I$10)</f>
        <v>#VALUE!</v>
      </c>
      <c r="M64" s="43" t="e" vm="1">
        <f t="shared" si="4"/>
        <v>#VALUE!</v>
      </c>
      <c r="N64" s="43" t="e" vm="1">
        <f t="shared" si="1"/>
        <v>#VALUE!</v>
      </c>
      <c r="O64" s="43" t="e" vm="2">
        <f>[1]!genUniform($I$9,$I$10)</f>
        <v>#VALUE!</v>
      </c>
      <c r="P64" s="43" t="e" vm="1">
        <f t="shared" si="5"/>
        <v>#VALUE!</v>
      </c>
      <c r="Q64" s="43" t="e" vm="1">
        <f t="shared" si="2"/>
        <v>#VALUE!</v>
      </c>
    </row>
    <row r="65" spans="1:17">
      <c r="A65" s="43">
        <v>55</v>
      </c>
      <c r="C65" s="43" t="e" vm="2">
        <f>[1]!GenLimitNormal($C$9,$C$10,0,1000,0)</f>
        <v>#VALUE!</v>
      </c>
      <c r="D65" s="43" t="e" vm="2">
        <f>[1]!GenBetaPERT(0,$D$9,1)</f>
        <v>#VALUE!</v>
      </c>
      <c r="E65" s="43" t="e" vm="2">
        <f>[1]!GenLognormal(E$9,E$10)</f>
        <v>#VALUE!</v>
      </c>
      <c r="F65" s="43" t="e" vm="2">
        <f>[1]!GenLognormal($F$9,$F$10)</f>
        <v>#VALUE!</v>
      </c>
      <c r="G65" s="43" t="e" vm="2">
        <f>[1]!GenLognormal($G$9,$G$10)</f>
        <v>#VALUE!</v>
      </c>
      <c r="H65" s="43" t="e" vm="2">
        <f>[1]!genNormal($H$9,$H$10)</f>
        <v>#VALUE!</v>
      </c>
      <c r="I65" s="43" t="e" vm="2">
        <f>[1]!genUniform($I$9,$I$10)</f>
        <v>#VALUE!</v>
      </c>
      <c r="J65" s="43" t="e" vm="1">
        <f t="shared" si="3"/>
        <v>#VALUE!</v>
      </c>
      <c r="K65" s="43" t="e" vm="1">
        <f t="shared" si="0"/>
        <v>#VALUE!</v>
      </c>
      <c r="L65" s="43" t="e" vm="2">
        <f>[1]!genUniform($I$9,$I$10)</f>
        <v>#VALUE!</v>
      </c>
      <c r="M65" s="43" t="e" vm="1">
        <f t="shared" si="4"/>
        <v>#VALUE!</v>
      </c>
      <c r="N65" s="43" t="e" vm="1">
        <f t="shared" si="1"/>
        <v>#VALUE!</v>
      </c>
      <c r="O65" s="43" t="e" vm="2">
        <f>[1]!genUniform($I$9,$I$10)</f>
        <v>#VALUE!</v>
      </c>
      <c r="P65" s="43" t="e" vm="1">
        <f t="shared" si="5"/>
        <v>#VALUE!</v>
      </c>
      <c r="Q65" s="43" t="e" vm="1">
        <f t="shared" si="2"/>
        <v>#VALUE!</v>
      </c>
    </row>
    <row r="66" spans="1:17">
      <c r="A66" s="43">
        <v>56</v>
      </c>
      <c r="C66" s="43" t="e" vm="2">
        <f>[1]!GenLimitNormal($C$9,$C$10,0,1000,0)</f>
        <v>#VALUE!</v>
      </c>
      <c r="D66" s="43" t="e" vm="2">
        <f>[1]!GenBetaPERT(0,$D$9,1)</f>
        <v>#VALUE!</v>
      </c>
      <c r="E66" s="43" t="e" vm="2">
        <f>[1]!GenLognormal(E$9,E$10)</f>
        <v>#VALUE!</v>
      </c>
      <c r="F66" s="43" t="e" vm="2">
        <f>[1]!GenLognormal($F$9,$F$10)</f>
        <v>#VALUE!</v>
      </c>
      <c r="G66" s="43" t="e" vm="2">
        <f>[1]!GenLognormal($G$9,$G$10)</f>
        <v>#VALUE!</v>
      </c>
      <c r="H66" s="43" t="e" vm="2">
        <f>[1]!genNormal($H$9,$H$10)</f>
        <v>#VALUE!</v>
      </c>
      <c r="I66" s="43" t="e" vm="2">
        <f>[1]!genUniform($I$9,$I$10)</f>
        <v>#VALUE!</v>
      </c>
      <c r="J66" s="43" t="e" vm="1">
        <f t="shared" si="3"/>
        <v>#VALUE!</v>
      </c>
      <c r="K66" s="43" t="e" vm="1">
        <f t="shared" si="0"/>
        <v>#VALUE!</v>
      </c>
      <c r="L66" s="43" t="e" vm="2">
        <f>[1]!genUniform($I$9,$I$10)</f>
        <v>#VALUE!</v>
      </c>
      <c r="M66" s="43" t="e" vm="1">
        <f t="shared" si="4"/>
        <v>#VALUE!</v>
      </c>
      <c r="N66" s="43" t="e" vm="1">
        <f t="shared" si="1"/>
        <v>#VALUE!</v>
      </c>
      <c r="O66" s="43" t="e" vm="2">
        <f>[1]!genUniform($I$9,$I$10)</f>
        <v>#VALUE!</v>
      </c>
      <c r="P66" s="43" t="e" vm="1">
        <f t="shared" si="5"/>
        <v>#VALUE!</v>
      </c>
      <c r="Q66" s="43" t="e" vm="1">
        <f t="shared" si="2"/>
        <v>#VALUE!</v>
      </c>
    </row>
    <row r="67" spans="1:17">
      <c r="A67" s="43">
        <v>57</v>
      </c>
      <c r="C67" s="43" t="e" vm="2">
        <f>[1]!GenLimitNormal($C$9,$C$10,0,1000,0)</f>
        <v>#VALUE!</v>
      </c>
      <c r="D67" s="43" t="e" vm="2">
        <f>[1]!GenBetaPERT(0,$D$9,1)</f>
        <v>#VALUE!</v>
      </c>
      <c r="E67" s="43" t="e" vm="2">
        <f>[1]!GenLognormal(E$9,E$10)</f>
        <v>#VALUE!</v>
      </c>
      <c r="F67" s="43" t="e" vm="2">
        <f>[1]!GenLognormal($F$9,$F$10)</f>
        <v>#VALUE!</v>
      </c>
      <c r="G67" s="43" t="e" vm="2">
        <f>[1]!GenLognormal($G$9,$G$10)</f>
        <v>#VALUE!</v>
      </c>
      <c r="H67" s="43" t="e" vm="2">
        <f>[1]!genNormal($H$9,$H$10)</f>
        <v>#VALUE!</v>
      </c>
      <c r="I67" s="43" t="e" vm="2">
        <f>[1]!genUniform($I$9,$I$10)</f>
        <v>#VALUE!</v>
      </c>
      <c r="J67" s="43" t="e" vm="1">
        <f t="shared" si="3"/>
        <v>#VALUE!</v>
      </c>
      <c r="K67" s="43" t="e" vm="1">
        <f t="shared" si="0"/>
        <v>#VALUE!</v>
      </c>
      <c r="L67" s="43" t="e" vm="2">
        <f>[1]!genUniform($I$9,$I$10)</f>
        <v>#VALUE!</v>
      </c>
      <c r="M67" s="43" t="e" vm="1">
        <f t="shared" si="4"/>
        <v>#VALUE!</v>
      </c>
      <c r="N67" s="43" t="e" vm="1">
        <f t="shared" si="1"/>
        <v>#VALUE!</v>
      </c>
      <c r="O67" s="43" t="e" vm="2">
        <f>[1]!genUniform($I$9,$I$10)</f>
        <v>#VALUE!</v>
      </c>
      <c r="P67" s="43" t="e" vm="1">
        <f t="shared" si="5"/>
        <v>#VALUE!</v>
      </c>
      <c r="Q67" s="43" t="e" vm="1">
        <f t="shared" si="2"/>
        <v>#VALUE!</v>
      </c>
    </row>
    <row r="68" spans="1:17">
      <c r="A68" s="43">
        <v>58</v>
      </c>
      <c r="C68" s="43" t="e" vm="2">
        <f>[1]!GenLimitNormal($C$9,$C$10,0,1000,0)</f>
        <v>#VALUE!</v>
      </c>
      <c r="D68" s="43" t="e" vm="2">
        <f>[1]!GenBetaPERT(0,$D$9,1)</f>
        <v>#VALUE!</v>
      </c>
      <c r="E68" s="43" t="e" vm="2">
        <f>[1]!GenLognormal(E$9,E$10)</f>
        <v>#VALUE!</v>
      </c>
      <c r="F68" s="43" t="e" vm="2">
        <f>[1]!GenLognormal($F$9,$F$10)</f>
        <v>#VALUE!</v>
      </c>
      <c r="G68" s="43" t="e" vm="2">
        <f>[1]!GenLognormal($G$9,$G$10)</f>
        <v>#VALUE!</v>
      </c>
      <c r="H68" s="43" t="e" vm="2">
        <f>[1]!genNormal($H$9,$H$10)</f>
        <v>#VALUE!</v>
      </c>
      <c r="I68" s="43" t="e" vm="2">
        <f>[1]!genUniform($I$9,$I$10)</f>
        <v>#VALUE!</v>
      </c>
      <c r="J68" s="43" t="e" vm="1">
        <f t="shared" si="3"/>
        <v>#VALUE!</v>
      </c>
      <c r="K68" s="43" t="e" vm="1">
        <f t="shared" si="0"/>
        <v>#VALUE!</v>
      </c>
      <c r="L68" s="43" t="e" vm="2">
        <f>[1]!genUniform($I$9,$I$10)</f>
        <v>#VALUE!</v>
      </c>
      <c r="M68" s="43" t="e" vm="1">
        <f t="shared" si="4"/>
        <v>#VALUE!</v>
      </c>
      <c r="N68" s="43" t="e" vm="1">
        <f t="shared" si="1"/>
        <v>#VALUE!</v>
      </c>
      <c r="O68" s="43" t="e" vm="2">
        <f>[1]!genUniform($I$9,$I$10)</f>
        <v>#VALUE!</v>
      </c>
      <c r="P68" s="43" t="e" vm="1">
        <f t="shared" si="5"/>
        <v>#VALUE!</v>
      </c>
      <c r="Q68" s="43" t="e" vm="1">
        <f t="shared" si="2"/>
        <v>#VALUE!</v>
      </c>
    </row>
    <row r="69" spans="1:17">
      <c r="A69" s="43">
        <v>59</v>
      </c>
      <c r="C69" s="43" t="e" vm="2">
        <f>[1]!GenLimitNormal($C$9,$C$10,0,1000,0)</f>
        <v>#VALUE!</v>
      </c>
      <c r="D69" s="43" t="e" vm="2">
        <f>[1]!GenBetaPERT(0,$D$9,1)</f>
        <v>#VALUE!</v>
      </c>
      <c r="E69" s="43" t="e" vm="2">
        <f>[1]!GenLognormal(E$9,E$10)</f>
        <v>#VALUE!</v>
      </c>
      <c r="F69" s="43" t="e" vm="2">
        <f>[1]!GenLognormal($F$9,$F$10)</f>
        <v>#VALUE!</v>
      </c>
      <c r="G69" s="43" t="e" vm="2">
        <f>[1]!GenLognormal($G$9,$G$10)</f>
        <v>#VALUE!</v>
      </c>
      <c r="H69" s="43" t="e" vm="2">
        <f>[1]!genNormal($H$9,$H$10)</f>
        <v>#VALUE!</v>
      </c>
      <c r="I69" s="43" t="e" vm="2">
        <f>[1]!genUniform($I$9,$I$10)</f>
        <v>#VALUE!</v>
      </c>
      <c r="J69" s="43" t="e" vm="1">
        <f t="shared" si="3"/>
        <v>#VALUE!</v>
      </c>
      <c r="K69" s="43" t="e" vm="1">
        <f t="shared" si="0"/>
        <v>#VALUE!</v>
      </c>
      <c r="L69" s="43" t="e" vm="2">
        <f>[1]!genUniform($I$9,$I$10)</f>
        <v>#VALUE!</v>
      </c>
      <c r="M69" s="43" t="e" vm="1">
        <f t="shared" si="4"/>
        <v>#VALUE!</v>
      </c>
      <c r="N69" s="43" t="e" vm="1">
        <f t="shared" si="1"/>
        <v>#VALUE!</v>
      </c>
      <c r="O69" s="43" t="e" vm="2">
        <f>[1]!genUniform($I$9,$I$10)</f>
        <v>#VALUE!</v>
      </c>
      <c r="P69" s="43" t="e" vm="1">
        <f t="shared" si="5"/>
        <v>#VALUE!</v>
      </c>
      <c r="Q69" s="43" t="e" vm="1">
        <f t="shared" si="2"/>
        <v>#VALUE!</v>
      </c>
    </row>
    <row r="70" spans="1:17">
      <c r="A70" s="43">
        <v>60</v>
      </c>
      <c r="C70" s="43" t="e" vm="2">
        <f>[1]!GenLimitNormal($C$9,$C$10,0,1000,0)</f>
        <v>#VALUE!</v>
      </c>
      <c r="D70" s="43" t="e" vm="2">
        <f>[1]!GenBetaPERT(0,$D$9,1)</f>
        <v>#VALUE!</v>
      </c>
      <c r="E70" s="43" t="e" vm="2">
        <f>[1]!GenLognormal(E$9,E$10)</f>
        <v>#VALUE!</v>
      </c>
      <c r="F70" s="43" t="e" vm="2">
        <f>[1]!GenLognormal($F$9,$F$10)</f>
        <v>#VALUE!</v>
      </c>
      <c r="G70" s="43" t="e" vm="2">
        <f>[1]!GenLognormal($G$9,$G$10)</f>
        <v>#VALUE!</v>
      </c>
      <c r="H70" s="43" t="e" vm="2">
        <f>[1]!genNormal($H$9,$H$10)</f>
        <v>#VALUE!</v>
      </c>
      <c r="I70" s="43" t="e" vm="2">
        <f>[1]!genUniform($I$9,$I$10)</f>
        <v>#VALUE!</v>
      </c>
      <c r="J70" s="43" t="e" vm="1">
        <f t="shared" si="3"/>
        <v>#VALUE!</v>
      </c>
      <c r="K70" s="43" t="e" vm="1">
        <f t="shared" si="0"/>
        <v>#VALUE!</v>
      </c>
      <c r="L70" s="43" t="e" vm="2">
        <f>[1]!genUniform($I$9,$I$10)</f>
        <v>#VALUE!</v>
      </c>
      <c r="M70" s="43" t="e" vm="1">
        <f t="shared" si="4"/>
        <v>#VALUE!</v>
      </c>
      <c r="N70" s="43" t="e" vm="1">
        <f t="shared" si="1"/>
        <v>#VALUE!</v>
      </c>
      <c r="O70" s="43" t="e" vm="2">
        <f>[1]!genUniform($I$9,$I$10)</f>
        <v>#VALUE!</v>
      </c>
      <c r="P70" s="43" t="e" vm="1">
        <f t="shared" si="5"/>
        <v>#VALUE!</v>
      </c>
      <c r="Q70" s="43" t="e" vm="1">
        <f t="shared" si="2"/>
        <v>#VALUE!</v>
      </c>
    </row>
    <row r="71" spans="1:17">
      <c r="A71" s="43">
        <v>61</v>
      </c>
      <c r="C71" s="43" t="e" vm="2">
        <f>[1]!GenLimitNormal($C$9,$C$10,0,1000,0)</f>
        <v>#VALUE!</v>
      </c>
      <c r="D71" s="43" t="e" vm="2">
        <f>[1]!GenBetaPERT(0,$D$9,1)</f>
        <v>#VALUE!</v>
      </c>
      <c r="E71" s="43" t="e" vm="2">
        <f>[1]!GenLognormal(E$9,E$10)</f>
        <v>#VALUE!</v>
      </c>
      <c r="F71" s="43" t="e" vm="2">
        <f>[1]!GenLognormal($F$9,$F$10)</f>
        <v>#VALUE!</v>
      </c>
      <c r="G71" s="43" t="e" vm="2">
        <f>[1]!GenLognormal($G$9,$G$10)</f>
        <v>#VALUE!</v>
      </c>
      <c r="H71" s="43" t="e" vm="2">
        <f>[1]!genNormal($H$9,$H$10)</f>
        <v>#VALUE!</v>
      </c>
      <c r="I71" s="43" t="e" vm="2">
        <f>[1]!genUniform($I$9,$I$10)</f>
        <v>#VALUE!</v>
      </c>
      <c r="J71" s="43" t="e" vm="1">
        <f t="shared" si="3"/>
        <v>#VALUE!</v>
      </c>
      <c r="K71" s="43" t="e" vm="1">
        <f t="shared" si="0"/>
        <v>#VALUE!</v>
      </c>
      <c r="L71" s="43" t="e" vm="2">
        <f>[1]!genUniform($I$9,$I$10)</f>
        <v>#VALUE!</v>
      </c>
      <c r="M71" s="43" t="e" vm="1">
        <f t="shared" si="4"/>
        <v>#VALUE!</v>
      </c>
      <c r="N71" s="43" t="e" vm="1">
        <f t="shared" si="1"/>
        <v>#VALUE!</v>
      </c>
      <c r="O71" s="43" t="e" vm="2">
        <f>[1]!genUniform($I$9,$I$10)</f>
        <v>#VALUE!</v>
      </c>
      <c r="P71" s="43" t="e" vm="1">
        <f t="shared" si="5"/>
        <v>#VALUE!</v>
      </c>
      <c r="Q71" s="43" t="e" vm="1">
        <f t="shared" si="2"/>
        <v>#VALUE!</v>
      </c>
    </row>
    <row r="72" spans="1:17">
      <c r="A72" s="43">
        <v>62</v>
      </c>
      <c r="C72" s="43" t="e" vm="2">
        <f>[1]!GenLimitNormal($C$9,$C$10,0,1000,0)</f>
        <v>#VALUE!</v>
      </c>
      <c r="D72" s="43" t="e" vm="2">
        <f>[1]!GenBetaPERT(0,$D$9,1)</f>
        <v>#VALUE!</v>
      </c>
      <c r="E72" s="43" t="e" vm="2">
        <f>[1]!GenLognormal(E$9,E$10)</f>
        <v>#VALUE!</v>
      </c>
      <c r="F72" s="43" t="e" vm="2">
        <f>[1]!GenLognormal($F$9,$F$10)</f>
        <v>#VALUE!</v>
      </c>
      <c r="G72" s="43" t="e" vm="2">
        <f>[1]!GenLognormal($G$9,$G$10)</f>
        <v>#VALUE!</v>
      </c>
      <c r="H72" s="43" t="e" vm="2">
        <f>[1]!genNormal($H$9,$H$10)</f>
        <v>#VALUE!</v>
      </c>
      <c r="I72" s="43" t="e" vm="2">
        <f>[1]!genUniform($I$9,$I$10)</f>
        <v>#VALUE!</v>
      </c>
      <c r="J72" s="43" t="e" vm="1">
        <f t="shared" si="3"/>
        <v>#VALUE!</v>
      </c>
      <c r="K72" s="43" t="e" vm="1">
        <f t="shared" si="0"/>
        <v>#VALUE!</v>
      </c>
      <c r="L72" s="43" t="e" vm="2">
        <f>[1]!genUniform($I$9,$I$10)</f>
        <v>#VALUE!</v>
      </c>
      <c r="M72" s="43" t="e" vm="1">
        <f t="shared" si="4"/>
        <v>#VALUE!</v>
      </c>
      <c r="N72" s="43" t="e" vm="1">
        <f t="shared" si="1"/>
        <v>#VALUE!</v>
      </c>
      <c r="O72" s="43" t="e" vm="2">
        <f>[1]!genUniform($I$9,$I$10)</f>
        <v>#VALUE!</v>
      </c>
      <c r="P72" s="43" t="e" vm="1">
        <f t="shared" si="5"/>
        <v>#VALUE!</v>
      </c>
      <c r="Q72" s="43" t="e" vm="1">
        <f t="shared" si="2"/>
        <v>#VALUE!</v>
      </c>
    </row>
    <row r="73" spans="1:17">
      <c r="A73" s="43">
        <v>63</v>
      </c>
      <c r="C73" s="43" t="e" vm="2">
        <f>[1]!GenLimitNormal($C$9,$C$10,0,1000,0)</f>
        <v>#VALUE!</v>
      </c>
      <c r="D73" s="43" t="e" vm="2">
        <f>[1]!GenBetaPERT(0,$D$9,1)</f>
        <v>#VALUE!</v>
      </c>
      <c r="E73" s="43" t="e" vm="2">
        <f>[1]!GenLognormal(E$9,E$10)</f>
        <v>#VALUE!</v>
      </c>
      <c r="F73" s="43" t="e" vm="2">
        <f>[1]!GenLognormal($F$9,$F$10)</f>
        <v>#VALUE!</v>
      </c>
      <c r="G73" s="43" t="e" vm="2">
        <f>[1]!GenLognormal($G$9,$G$10)</f>
        <v>#VALUE!</v>
      </c>
      <c r="H73" s="43" t="e" vm="2">
        <f>[1]!genNormal($H$9,$H$10)</f>
        <v>#VALUE!</v>
      </c>
      <c r="I73" s="43" t="e" vm="2">
        <f>[1]!genUniform($I$9,$I$10)</f>
        <v>#VALUE!</v>
      </c>
      <c r="J73" s="43" t="e" vm="1">
        <f t="shared" si="3"/>
        <v>#VALUE!</v>
      </c>
      <c r="K73" s="43" t="e" vm="1">
        <f t="shared" si="0"/>
        <v>#VALUE!</v>
      </c>
      <c r="L73" s="43" t="e" vm="2">
        <f>[1]!genUniform($I$9,$I$10)</f>
        <v>#VALUE!</v>
      </c>
      <c r="M73" s="43" t="e" vm="1">
        <f t="shared" si="4"/>
        <v>#VALUE!</v>
      </c>
      <c r="N73" s="43" t="e" vm="1">
        <f t="shared" si="1"/>
        <v>#VALUE!</v>
      </c>
      <c r="O73" s="43" t="e" vm="2">
        <f>[1]!genUniform($I$9,$I$10)</f>
        <v>#VALUE!</v>
      </c>
      <c r="P73" s="43" t="e" vm="1">
        <f t="shared" si="5"/>
        <v>#VALUE!</v>
      </c>
      <c r="Q73" s="43" t="e" vm="1">
        <f t="shared" si="2"/>
        <v>#VALUE!</v>
      </c>
    </row>
    <row r="74" spans="1:17">
      <c r="A74" s="43">
        <v>64</v>
      </c>
      <c r="C74" s="43" t="e" vm="2">
        <f>[1]!GenLimitNormal($C$9,$C$10,0,1000,0)</f>
        <v>#VALUE!</v>
      </c>
      <c r="D74" s="43" t="e" vm="2">
        <f>[1]!GenBetaPERT(0,$D$9,1)</f>
        <v>#VALUE!</v>
      </c>
      <c r="E74" s="43" t="e" vm="2">
        <f>[1]!GenLognormal(E$9,E$10)</f>
        <v>#VALUE!</v>
      </c>
      <c r="F74" s="43" t="e" vm="2">
        <f>[1]!GenLognormal($F$9,$F$10)</f>
        <v>#VALUE!</v>
      </c>
      <c r="G74" s="43" t="e" vm="2">
        <f>[1]!GenLognormal($G$9,$G$10)</f>
        <v>#VALUE!</v>
      </c>
      <c r="H74" s="43" t="e" vm="2">
        <f>[1]!genNormal($H$9,$H$10)</f>
        <v>#VALUE!</v>
      </c>
      <c r="I74" s="43" t="e" vm="2">
        <f>[1]!genUniform($I$9,$I$10)</f>
        <v>#VALUE!</v>
      </c>
      <c r="J74" s="43" t="e" vm="1">
        <f t="shared" si="3"/>
        <v>#VALUE!</v>
      </c>
      <c r="K74" s="43" t="e" vm="1">
        <f t="shared" si="0"/>
        <v>#VALUE!</v>
      </c>
      <c r="L74" s="43" t="e" vm="2">
        <f>[1]!genUniform($I$9,$I$10)</f>
        <v>#VALUE!</v>
      </c>
      <c r="M74" s="43" t="e" vm="1">
        <f t="shared" si="4"/>
        <v>#VALUE!</v>
      </c>
      <c r="N74" s="43" t="e" vm="1">
        <f t="shared" si="1"/>
        <v>#VALUE!</v>
      </c>
      <c r="O74" s="43" t="e" vm="2">
        <f>[1]!genUniform($I$9,$I$10)</f>
        <v>#VALUE!</v>
      </c>
      <c r="P74" s="43" t="e" vm="1">
        <f t="shared" si="5"/>
        <v>#VALUE!</v>
      </c>
      <c r="Q74" s="43" t="e" vm="1">
        <f t="shared" si="2"/>
        <v>#VALUE!</v>
      </c>
    </row>
    <row r="75" spans="1:17">
      <c r="A75" s="43">
        <v>65</v>
      </c>
      <c r="C75" s="43" t="e" vm="2">
        <f>[1]!GenLimitNormal($C$9,$C$10,0,1000,0)</f>
        <v>#VALUE!</v>
      </c>
      <c r="D75" s="43" t="e" vm="2">
        <f>[1]!GenBetaPERT(0,$D$9,1)</f>
        <v>#VALUE!</v>
      </c>
      <c r="E75" s="43" t="e" vm="2">
        <f>[1]!GenLognormal(E$9,E$10)</f>
        <v>#VALUE!</v>
      </c>
      <c r="F75" s="43" t="e" vm="2">
        <f>[1]!GenLognormal($F$9,$F$10)</f>
        <v>#VALUE!</v>
      </c>
      <c r="G75" s="43" t="e" vm="2">
        <f>[1]!GenLognormal($G$9,$G$10)</f>
        <v>#VALUE!</v>
      </c>
      <c r="H75" s="43" t="e" vm="2">
        <f>[1]!genNormal($H$9,$H$10)</f>
        <v>#VALUE!</v>
      </c>
      <c r="I75" s="43" t="e" vm="2">
        <f>[1]!genUniform($I$9,$I$10)</f>
        <v>#VALUE!</v>
      </c>
      <c r="J75" s="43" t="e" vm="1">
        <f t="shared" si="3"/>
        <v>#VALUE!</v>
      </c>
      <c r="K75" s="43" t="e" vm="1">
        <f t="shared" ref="K75:K138" si="6">($C75+$D75*(($J75/($H75*365))/$G75)+(1-$D75)*($F75*$E75))</f>
        <v>#VALUE!</v>
      </c>
      <c r="L75" s="43" t="e" vm="2">
        <f>[1]!genUniform($I$9,$I$10)</f>
        <v>#VALUE!</v>
      </c>
      <c r="M75" s="43" t="e" vm="1">
        <f t="shared" si="4"/>
        <v>#VALUE!</v>
      </c>
      <c r="N75" s="43" t="e" vm="1">
        <f t="shared" ref="N75:N138" si="7">($C75+$D75*(($M75/($H75*365))/$G75)+(1-$D75)*($F75*$E75))</f>
        <v>#VALUE!</v>
      </c>
      <c r="O75" s="43" t="e" vm="2">
        <f>[1]!genUniform($I$9,$I$10)</f>
        <v>#VALUE!</v>
      </c>
      <c r="P75" s="43" t="e" vm="1">
        <f t="shared" si="5"/>
        <v>#VALUE!</v>
      </c>
      <c r="Q75" s="43" t="e" vm="1">
        <f t="shared" ref="Q75:Q138" si="8">($C75+$D75*(($P75/($H75*365))/$G75)+(1-$D75)*($F75*$E75))</f>
        <v>#VALUE!</v>
      </c>
    </row>
    <row r="76" spans="1:17">
      <c r="A76" s="43">
        <v>66</v>
      </c>
      <c r="C76" s="43" t="e" vm="2">
        <f>[1]!GenLimitNormal($C$9,$C$10,0,1000,0)</f>
        <v>#VALUE!</v>
      </c>
      <c r="D76" s="43" t="e" vm="2">
        <f>[1]!GenBetaPERT(0,$D$9,1)</f>
        <v>#VALUE!</v>
      </c>
      <c r="E76" s="43" t="e" vm="2">
        <f>[1]!GenLognormal(E$9,E$10)</f>
        <v>#VALUE!</v>
      </c>
      <c r="F76" s="43" t="e" vm="2">
        <f>[1]!GenLognormal($F$9,$F$10)</f>
        <v>#VALUE!</v>
      </c>
      <c r="G76" s="43" t="e" vm="2">
        <f>[1]!GenLognormal($G$9,$G$10)</f>
        <v>#VALUE!</v>
      </c>
      <c r="H76" s="43" t="e" vm="2">
        <f>[1]!genNormal($H$9,$H$10)</f>
        <v>#VALUE!</v>
      </c>
      <c r="I76" s="43" t="e" vm="2">
        <f>[1]!genUniform($I$9,$I$10)</f>
        <v>#VALUE!</v>
      </c>
      <c r="J76" s="43" t="e" vm="1">
        <f t="shared" ref="J76:J139" si="9">_xlfn.LOGNORM.INV($I76,$J$9,$J$10)*1000</f>
        <v>#VALUE!</v>
      </c>
      <c r="K76" s="43" t="e" vm="1">
        <f t="shared" si="6"/>
        <v>#VALUE!</v>
      </c>
      <c r="L76" s="43" t="e" vm="2">
        <f>[1]!genUniform($I$9,$I$10)</f>
        <v>#VALUE!</v>
      </c>
      <c r="M76" s="43" t="e" vm="1">
        <f t="shared" ref="M76:M139" si="10">_xlfn.LOGNORM.INV($L76,$M$9,$M$10)*1000</f>
        <v>#VALUE!</v>
      </c>
      <c r="N76" s="43" t="e" vm="1">
        <f t="shared" si="7"/>
        <v>#VALUE!</v>
      </c>
      <c r="O76" s="43" t="e" vm="2">
        <f>[1]!genUniform($I$9,$I$10)</f>
        <v>#VALUE!</v>
      </c>
      <c r="P76" s="43" t="e" vm="1">
        <f t="shared" ref="P76:P139" si="11">_xlfn.LOGNORM.INV($O76,$P$9,$P$10)*1000</f>
        <v>#VALUE!</v>
      </c>
      <c r="Q76" s="43" t="e" vm="1">
        <f t="shared" si="8"/>
        <v>#VALUE!</v>
      </c>
    </row>
    <row r="77" spans="1:17">
      <c r="A77" s="43">
        <v>67</v>
      </c>
      <c r="C77" s="43" t="e" vm="2">
        <f>[1]!GenLimitNormal($C$9,$C$10,0,1000,0)</f>
        <v>#VALUE!</v>
      </c>
      <c r="D77" s="43" t="e" vm="2">
        <f>[1]!GenBetaPERT(0,$D$9,1)</f>
        <v>#VALUE!</v>
      </c>
      <c r="E77" s="43" t="e" vm="2">
        <f>[1]!GenLognormal(E$9,E$10)</f>
        <v>#VALUE!</v>
      </c>
      <c r="F77" s="43" t="e" vm="2">
        <f>[1]!GenLognormal($F$9,$F$10)</f>
        <v>#VALUE!</v>
      </c>
      <c r="G77" s="43" t="e" vm="2">
        <f>[1]!GenLognormal($G$9,$G$10)</f>
        <v>#VALUE!</v>
      </c>
      <c r="H77" s="43" t="e" vm="2">
        <f>[1]!genNormal($H$9,$H$10)</f>
        <v>#VALUE!</v>
      </c>
      <c r="I77" s="43" t="e" vm="2">
        <f>[1]!genUniform($I$9,$I$10)</f>
        <v>#VALUE!</v>
      </c>
      <c r="J77" s="43" t="e" vm="1">
        <f t="shared" si="9"/>
        <v>#VALUE!</v>
      </c>
      <c r="K77" s="43" t="e" vm="1">
        <f t="shared" si="6"/>
        <v>#VALUE!</v>
      </c>
      <c r="L77" s="43" t="e" vm="2">
        <f>[1]!genUniform($I$9,$I$10)</f>
        <v>#VALUE!</v>
      </c>
      <c r="M77" s="43" t="e" vm="1">
        <f t="shared" si="10"/>
        <v>#VALUE!</v>
      </c>
      <c r="N77" s="43" t="e" vm="1">
        <f t="shared" si="7"/>
        <v>#VALUE!</v>
      </c>
      <c r="O77" s="43" t="e" vm="2">
        <f>[1]!genUniform($I$9,$I$10)</f>
        <v>#VALUE!</v>
      </c>
      <c r="P77" s="43" t="e" vm="1">
        <f t="shared" si="11"/>
        <v>#VALUE!</v>
      </c>
      <c r="Q77" s="43" t="e" vm="1">
        <f t="shared" si="8"/>
        <v>#VALUE!</v>
      </c>
    </row>
    <row r="78" spans="1:17">
      <c r="A78" s="43">
        <v>68</v>
      </c>
      <c r="C78" s="43" t="e" vm="2">
        <f>[1]!GenLimitNormal($C$9,$C$10,0,1000,0)</f>
        <v>#VALUE!</v>
      </c>
      <c r="D78" s="43" t="e" vm="2">
        <f>[1]!GenBetaPERT(0,$D$9,1)</f>
        <v>#VALUE!</v>
      </c>
      <c r="E78" s="43" t="e" vm="2">
        <f>[1]!GenLognormal(E$9,E$10)</f>
        <v>#VALUE!</v>
      </c>
      <c r="F78" s="43" t="e" vm="2">
        <f>[1]!GenLognormal($F$9,$F$10)</f>
        <v>#VALUE!</v>
      </c>
      <c r="G78" s="43" t="e" vm="2">
        <f>[1]!GenLognormal($G$9,$G$10)</f>
        <v>#VALUE!</v>
      </c>
      <c r="H78" s="43" t="e" vm="2">
        <f>[1]!genNormal($H$9,$H$10)</f>
        <v>#VALUE!</v>
      </c>
      <c r="I78" s="43" t="e" vm="2">
        <f>[1]!genUniform($I$9,$I$10)</f>
        <v>#VALUE!</v>
      </c>
      <c r="J78" s="43" t="e" vm="1">
        <f t="shared" si="9"/>
        <v>#VALUE!</v>
      </c>
      <c r="K78" s="43" t="e" vm="1">
        <f t="shared" si="6"/>
        <v>#VALUE!</v>
      </c>
      <c r="L78" s="43" t="e" vm="2">
        <f>[1]!genUniform($I$9,$I$10)</f>
        <v>#VALUE!</v>
      </c>
      <c r="M78" s="43" t="e" vm="1">
        <f t="shared" si="10"/>
        <v>#VALUE!</v>
      </c>
      <c r="N78" s="43" t="e" vm="1">
        <f t="shared" si="7"/>
        <v>#VALUE!</v>
      </c>
      <c r="O78" s="43" t="e" vm="2">
        <f>[1]!genUniform($I$9,$I$10)</f>
        <v>#VALUE!</v>
      </c>
      <c r="P78" s="43" t="e" vm="1">
        <f t="shared" si="11"/>
        <v>#VALUE!</v>
      </c>
      <c r="Q78" s="43" t="e" vm="1">
        <f t="shared" si="8"/>
        <v>#VALUE!</v>
      </c>
    </row>
    <row r="79" spans="1:17">
      <c r="A79" s="43">
        <v>69</v>
      </c>
      <c r="C79" s="43" t="e" vm="2">
        <f>[1]!GenLimitNormal($C$9,$C$10,0,1000,0)</f>
        <v>#VALUE!</v>
      </c>
      <c r="D79" s="43" t="e" vm="2">
        <f>[1]!GenBetaPERT(0,$D$9,1)</f>
        <v>#VALUE!</v>
      </c>
      <c r="E79" s="43" t="e" vm="2">
        <f>[1]!GenLognormal(E$9,E$10)</f>
        <v>#VALUE!</v>
      </c>
      <c r="F79" s="43" t="e" vm="2">
        <f>[1]!GenLognormal($F$9,$F$10)</f>
        <v>#VALUE!</v>
      </c>
      <c r="G79" s="43" t="e" vm="2">
        <f>[1]!GenLognormal($G$9,$G$10)</f>
        <v>#VALUE!</v>
      </c>
      <c r="H79" s="43" t="e" vm="2">
        <f>[1]!genNormal($H$9,$H$10)</f>
        <v>#VALUE!</v>
      </c>
      <c r="I79" s="43" t="e" vm="2">
        <f>[1]!genUniform($I$9,$I$10)</f>
        <v>#VALUE!</v>
      </c>
      <c r="J79" s="43" t="e" vm="1">
        <f t="shared" si="9"/>
        <v>#VALUE!</v>
      </c>
      <c r="K79" s="43" t="e" vm="1">
        <f t="shared" si="6"/>
        <v>#VALUE!</v>
      </c>
      <c r="L79" s="43" t="e" vm="2">
        <f>[1]!genUniform($I$9,$I$10)</f>
        <v>#VALUE!</v>
      </c>
      <c r="M79" s="43" t="e" vm="1">
        <f t="shared" si="10"/>
        <v>#VALUE!</v>
      </c>
      <c r="N79" s="43" t="e" vm="1">
        <f t="shared" si="7"/>
        <v>#VALUE!</v>
      </c>
      <c r="O79" s="43" t="e" vm="2">
        <f>[1]!genUniform($I$9,$I$10)</f>
        <v>#VALUE!</v>
      </c>
      <c r="P79" s="43" t="e" vm="1">
        <f t="shared" si="11"/>
        <v>#VALUE!</v>
      </c>
      <c r="Q79" s="43" t="e" vm="1">
        <f t="shared" si="8"/>
        <v>#VALUE!</v>
      </c>
    </row>
    <row r="80" spans="1:17">
      <c r="A80" s="43">
        <v>70</v>
      </c>
      <c r="C80" s="43" t="e" vm="2">
        <f>[1]!GenLimitNormal($C$9,$C$10,0,1000,0)</f>
        <v>#VALUE!</v>
      </c>
      <c r="D80" s="43" t="e" vm="2">
        <f>[1]!GenBetaPERT(0,$D$9,1)</f>
        <v>#VALUE!</v>
      </c>
      <c r="E80" s="43" t="e" vm="2">
        <f>[1]!GenLognormal(E$9,E$10)</f>
        <v>#VALUE!</v>
      </c>
      <c r="F80" s="43" t="e" vm="2">
        <f>[1]!GenLognormal($F$9,$F$10)</f>
        <v>#VALUE!</v>
      </c>
      <c r="G80" s="43" t="e" vm="2">
        <f>[1]!GenLognormal($G$9,$G$10)</f>
        <v>#VALUE!</v>
      </c>
      <c r="H80" s="43" t="e" vm="2">
        <f>[1]!genNormal($H$9,$H$10)</f>
        <v>#VALUE!</v>
      </c>
      <c r="I80" s="43" t="e" vm="2">
        <f>[1]!genUniform($I$9,$I$10)</f>
        <v>#VALUE!</v>
      </c>
      <c r="J80" s="43" t="e" vm="1">
        <f t="shared" si="9"/>
        <v>#VALUE!</v>
      </c>
      <c r="K80" s="43" t="e" vm="1">
        <f t="shared" si="6"/>
        <v>#VALUE!</v>
      </c>
      <c r="L80" s="43" t="e" vm="2">
        <f>[1]!genUniform($I$9,$I$10)</f>
        <v>#VALUE!</v>
      </c>
      <c r="M80" s="43" t="e" vm="1">
        <f t="shared" si="10"/>
        <v>#VALUE!</v>
      </c>
      <c r="N80" s="43" t="e" vm="1">
        <f t="shared" si="7"/>
        <v>#VALUE!</v>
      </c>
      <c r="O80" s="43" t="e" vm="2">
        <f>[1]!genUniform($I$9,$I$10)</f>
        <v>#VALUE!</v>
      </c>
      <c r="P80" s="43" t="e" vm="1">
        <f t="shared" si="11"/>
        <v>#VALUE!</v>
      </c>
      <c r="Q80" s="43" t="e" vm="1">
        <f t="shared" si="8"/>
        <v>#VALUE!</v>
      </c>
    </row>
    <row r="81" spans="1:17">
      <c r="A81" s="43">
        <v>71</v>
      </c>
      <c r="C81" s="43" t="e" vm="2">
        <f>[1]!GenLimitNormal($C$9,$C$10,0,1000,0)</f>
        <v>#VALUE!</v>
      </c>
      <c r="D81" s="43" t="e" vm="2">
        <f>[1]!GenBetaPERT(0,$D$9,1)</f>
        <v>#VALUE!</v>
      </c>
      <c r="E81" s="43" t="e" vm="2">
        <f>[1]!GenLognormal(E$9,E$10)</f>
        <v>#VALUE!</v>
      </c>
      <c r="F81" s="43" t="e" vm="2">
        <f>[1]!GenLognormal($F$9,$F$10)</f>
        <v>#VALUE!</v>
      </c>
      <c r="G81" s="43" t="e" vm="2">
        <f>[1]!GenLognormal($G$9,$G$10)</f>
        <v>#VALUE!</v>
      </c>
      <c r="H81" s="43" t="e" vm="2">
        <f>[1]!genNormal($H$9,$H$10)</f>
        <v>#VALUE!</v>
      </c>
      <c r="I81" s="43" t="e" vm="2">
        <f>[1]!genUniform($I$9,$I$10)</f>
        <v>#VALUE!</v>
      </c>
      <c r="J81" s="43" t="e" vm="1">
        <f t="shared" si="9"/>
        <v>#VALUE!</v>
      </c>
      <c r="K81" s="43" t="e" vm="1">
        <f t="shared" si="6"/>
        <v>#VALUE!</v>
      </c>
      <c r="L81" s="43" t="e" vm="2">
        <f>[1]!genUniform($I$9,$I$10)</f>
        <v>#VALUE!</v>
      </c>
      <c r="M81" s="43" t="e" vm="1">
        <f t="shared" si="10"/>
        <v>#VALUE!</v>
      </c>
      <c r="N81" s="43" t="e" vm="1">
        <f t="shared" si="7"/>
        <v>#VALUE!</v>
      </c>
      <c r="O81" s="43" t="e" vm="2">
        <f>[1]!genUniform($I$9,$I$10)</f>
        <v>#VALUE!</v>
      </c>
      <c r="P81" s="43" t="e" vm="1">
        <f t="shared" si="11"/>
        <v>#VALUE!</v>
      </c>
      <c r="Q81" s="43" t="e" vm="1">
        <f t="shared" si="8"/>
        <v>#VALUE!</v>
      </c>
    </row>
    <row r="82" spans="1:17">
      <c r="A82" s="43">
        <v>72</v>
      </c>
      <c r="C82" s="43" t="e" vm="2">
        <f>[1]!GenLimitNormal($C$9,$C$10,0,1000,0)</f>
        <v>#VALUE!</v>
      </c>
      <c r="D82" s="43" t="e" vm="2">
        <f>[1]!GenBetaPERT(0,$D$9,1)</f>
        <v>#VALUE!</v>
      </c>
      <c r="E82" s="43" t="e" vm="2">
        <f>[1]!GenLognormal(E$9,E$10)</f>
        <v>#VALUE!</v>
      </c>
      <c r="F82" s="43" t="e" vm="2">
        <f>[1]!GenLognormal($F$9,$F$10)</f>
        <v>#VALUE!</v>
      </c>
      <c r="G82" s="43" t="e" vm="2">
        <f>[1]!GenLognormal($G$9,$G$10)</f>
        <v>#VALUE!</v>
      </c>
      <c r="H82" s="43" t="e" vm="2">
        <f>[1]!genNormal($H$9,$H$10)</f>
        <v>#VALUE!</v>
      </c>
      <c r="I82" s="43" t="e" vm="2">
        <f>[1]!genUniform($I$9,$I$10)</f>
        <v>#VALUE!</v>
      </c>
      <c r="J82" s="43" t="e" vm="1">
        <f t="shared" si="9"/>
        <v>#VALUE!</v>
      </c>
      <c r="K82" s="43" t="e" vm="1">
        <f t="shared" si="6"/>
        <v>#VALUE!</v>
      </c>
      <c r="L82" s="43" t="e" vm="2">
        <f>[1]!genUniform($I$9,$I$10)</f>
        <v>#VALUE!</v>
      </c>
      <c r="M82" s="43" t="e" vm="1">
        <f t="shared" si="10"/>
        <v>#VALUE!</v>
      </c>
      <c r="N82" s="43" t="e" vm="1">
        <f t="shared" si="7"/>
        <v>#VALUE!</v>
      </c>
      <c r="O82" s="43" t="e" vm="2">
        <f>[1]!genUniform($I$9,$I$10)</f>
        <v>#VALUE!</v>
      </c>
      <c r="P82" s="43" t="e" vm="1">
        <f t="shared" si="11"/>
        <v>#VALUE!</v>
      </c>
      <c r="Q82" s="43" t="e" vm="1">
        <f t="shared" si="8"/>
        <v>#VALUE!</v>
      </c>
    </row>
    <row r="83" spans="1:17">
      <c r="A83" s="43">
        <v>73</v>
      </c>
      <c r="C83" s="43" t="e" vm="2">
        <f>[1]!GenLimitNormal($C$9,$C$10,0,1000,0)</f>
        <v>#VALUE!</v>
      </c>
      <c r="D83" s="43" t="e" vm="2">
        <f>[1]!GenBetaPERT(0,$D$9,1)</f>
        <v>#VALUE!</v>
      </c>
      <c r="E83" s="43" t="e" vm="2">
        <f>[1]!GenLognormal(E$9,E$10)</f>
        <v>#VALUE!</v>
      </c>
      <c r="F83" s="43" t="e" vm="2">
        <f>[1]!GenLognormal($F$9,$F$10)</f>
        <v>#VALUE!</v>
      </c>
      <c r="G83" s="43" t="e" vm="2">
        <f>[1]!GenLognormal($G$9,$G$10)</f>
        <v>#VALUE!</v>
      </c>
      <c r="H83" s="43" t="e" vm="2">
        <f>[1]!genNormal($H$9,$H$10)</f>
        <v>#VALUE!</v>
      </c>
      <c r="I83" s="43" t="e" vm="2">
        <f>[1]!genUniform($I$9,$I$10)</f>
        <v>#VALUE!</v>
      </c>
      <c r="J83" s="43" t="e" vm="1">
        <f t="shared" si="9"/>
        <v>#VALUE!</v>
      </c>
      <c r="K83" s="43" t="e" vm="1">
        <f t="shared" si="6"/>
        <v>#VALUE!</v>
      </c>
      <c r="L83" s="43" t="e" vm="2">
        <f>[1]!genUniform($I$9,$I$10)</f>
        <v>#VALUE!</v>
      </c>
      <c r="M83" s="43" t="e" vm="1">
        <f t="shared" si="10"/>
        <v>#VALUE!</v>
      </c>
      <c r="N83" s="43" t="e" vm="1">
        <f t="shared" si="7"/>
        <v>#VALUE!</v>
      </c>
      <c r="O83" s="43" t="e" vm="2">
        <f>[1]!genUniform($I$9,$I$10)</f>
        <v>#VALUE!</v>
      </c>
      <c r="P83" s="43" t="e" vm="1">
        <f t="shared" si="11"/>
        <v>#VALUE!</v>
      </c>
      <c r="Q83" s="43" t="e" vm="1">
        <f t="shared" si="8"/>
        <v>#VALUE!</v>
      </c>
    </row>
    <row r="84" spans="1:17">
      <c r="A84" s="43">
        <v>74</v>
      </c>
      <c r="C84" s="43" t="e" vm="2">
        <f>[1]!GenLimitNormal($C$9,$C$10,0,1000,0)</f>
        <v>#VALUE!</v>
      </c>
      <c r="D84" s="43" t="e" vm="2">
        <f>[1]!GenBetaPERT(0,$D$9,1)</f>
        <v>#VALUE!</v>
      </c>
      <c r="E84" s="43" t="e" vm="2">
        <f>[1]!GenLognormal(E$9,E$10)</f>
        <v>#VALUE!</v>
      </c>
      <c r="F84" s="43" t="e" vm="2">
        <f>[1]!GenLognormal($F$9,$F$10)</f>
        <v>#VALUE!</v>
      </c>
      <c r="G84" s="43" t="e" vm="2">
        <f>[1]!GenLognormal($G$9,$G$10)</f>
        <v>#VALUE!</v>
      </c>
      <c r="H84" s="43" t="e" vm="2">
        <f>[1]!genNormal($H$9,$H$10)</f>
        <v>#VALUE!</v>
      </c>
      <c r="I84" s="43" t="e" vm="2">
        <f>[1]!genUniform($I$9,$I$10)</f>
        <v>#VALUE!</v>
      </c>
      <c r="J84" s="43" t="e" vm="1">
        <f t="shared" si="9"/>
        <v>#VALUE!</v>
      </c>
      <c r="K84" s="43" t="e" vm="1">
        <f t="shared" si="6"/>
        <v>#VALUE!</v>
      </c>
      <c r="L84" s="43" t="e" vm="2">
        <f>[1]!genUniform($I$9,$I$10)</f>
        <v>#VALUE!</v>
      </c>
      <c r="M84" s="43" t="e" vm="1">
        <f t="shared" si="10"/>
        <v>#VALUE!</v>
      </c>
      <c r="N84" s="43" t="e" vm="1">
        <f t="shared" si="7"/>
        <v>#VALUE!</v>
      </c>
      <c r="O84" s="43" t="e" vm="2">
        <f>[1]!genUniform($I$9,$I$10)</f>
        <v>#VALUE!</v>
      </c>
      <c r="P84" s="43" t="e" vm="1">
        <f t="shared" si="11"/>
        <v>#VALUE!</v>
      </c>
      <c r="Q84" s="43" t="e" vm="1">
        <f t="shared" si="8"/>
        <v>#VALUE!</v>
      </c>
    </row>
    <row r="85" spans="1:17">
      <c r="A85" s="43">
        <v>75</v>
      </c>
      <c r="C85" s="43" t="e" vm="2">
        <f>[1]!GenLimitNormal($C$9,$C$10,0,1000,0)</f>
        <v>#VALUE!</v>
      </c>
      <c r="D85" s="43" t="e" vm="2">
        <f>[1]!GenBetaPERT(0,$D$9,1)</f>
        <v>#VALUE!</v>
      </c>
      <c r="E85" s="43" t="e" vm="2">
        <f>[1]!GenLognormal(E$9,E$10)</f>
        <v>#VALUE!</v>
      </c>
      <c r="F85" s="43" t="e" vm="2">
        <f>[1]!GenLognormal($F$9,$F$10)</f>
        <v>#VALUE!</v>
      </c>
      <c r="G85" s="43" t="e" vm="2">
        <f>[1]!GenLognormal($G$9,$G$10)</f>
        <v>#VALUE!</v>
      </c>
      <c r="H85" s="43" t="e" vm="2">
        <f>[1]!genNormal($H$9,$H$10)</f>
        <v>#VALUE!</v>
      </c>
      <c r="I85" s="43" t="e" vm="2">
        <f>[1]!genUniform($I$9,$I$10)</f>
        <v>#VALUE!</v>
      </c>
      <c r="J85" s="43" t="e" vm="1">
        <f t="shared" si="9"/>
        <v>#VALUE!</v>
      </c>
      <c r="K85" s="43" t="e" vm="1">
        <f t="shared" si="6"/>
        <v>#VALUE!</v>
      </c>
      <c r="L85" s="43" t="e" vm="2">
        <f>[1]!genUniform($I$9,$I$10)</f>
        <v>#VALUE!</v>
      </c>
      <c r="M85" s="43" t="e" vm="1">
        <f t="shared" si="10"/>
        <v>#VALUE!</v>
      </c>
      <c r="N85" s="43" t="e" vm="1">
        <f t="shared" si="7"/>
        <v>#VALUE!</v>
      </c>
      <c r="O85" s="43" t="e" vm="2">
        <f>[1]!genUniform($I$9,$I$10)</f>
        <v>#VALUE!</v>
      </c>
      <c r="P85" s="43" t="e" vm="1">
        <f t="shared" si="11"/>
        <v>#VALUE!</v>
      </c>
      <c r="Q85" s="43" t="e" vm="1">
        <f t="shared" si="8"/>
        <v>#VALUE!</v>
      </c>
    </row>
    <row r="86" spans="1:17">
      <c r="A86" s="43">
        <v>76</v>
      </c>
      <c r="C86" s="43" t="e" vm="2">
        <f>[1]!GenLimitNormal($C$9,$C$10,0,1000,0)</f>
        <v>#VALUE!</v>
      </c>
      <c r="D86" s="43" t="e" vm="2">
        <f>[1]!GenBetaPERT(0,$D$9,1)</f>
        <v>#VALUE!</v>
      </c>
      <c r="E86" s="43" t="e" vm="2">
        <f>[1]!GenLognormal(E$9,E$10)</f>
        <v>#VALUE!</v>
      </c>
      <c r="F86" s="43" t="e" vm="2">
        <f>[1]!GenLognormal($F$9,$F$10)</f>
        <v>#VALUE!</v>
      </c>
      <c r="G86" s="43" t="e" vm="2">
        <f>[1]!GenLognormal($G$9,$G$10)</f>
        <v>#VALUE!</v>
      </c>
      <c r="H86" s="43" t="e" vm="2">
        <f>[1]!genNormal($H$9,$H$10)</f>
        <v>#VALUE!</v>
      </c>
      <c r="I86" s="43" t="e" vm="2">
        <f>[1]!genUniform($I$9,$I$10)</f>
        <v>#VALUE!</v>
      </c>
      <c r="J86" s="43" t="e" vm="1">
        <f t="shared" si="9"/>
        <v>#VALUE!</v>
      </c>
      <c r="K86" s="43" t="e" vm="1">
        <f t="shared" si="6"/>
        <v>#VALUE!</v>
      </c>
      <c r="L86" s="43" t="e" vm="2">
        <f>[1]!genUniform($I$9,$I$10)</f>
        <v>#VALUE!</v>
      </c>
      <c r="M86" s="43" t="e" vm="1">
        <f t="shared" si="10"/>
        <v>#VALUE!</v>
      </c>
      <c r="N86" s="43" t="e" vm="1">
        <f t="shared" si="7"/>
        <v>#VALUE!</v>
      </c>
      <c r="O86" s="43" t="e" vm="2">
        <f>[1]!genUniform($I$9,$I$10)</f>
        <v>#VALUE!</v>
      </c>
      <c r="P86" s="43" t="e" vm="1">
        <f t="shared" si="11"/>
        <v>#VALUE!</v>
      </c>
      <c r="Q86" s="43" t="e" vm="1">
        <f t="shared" si="8"/>
        <v>#VALUE!</v>
      </c>
    </row>
    <row r="87" spans="1:17">
      <c r="A87" s="43">
        <v>77</v>
      </c>
      <c r="C87" s="43" t="e" vm="2">
        <f>[1]!GenLimitNormal($C$9,$C$10,0,1000,0)</f>
        <v>#VALUE!</v>
      </c>
      <c r="D87" s="43" t="e" vm="2">
        <f>[1]!GenBetaPERT(0,$D$9,1)</f>
        <v>#VALUE!</v>
      </c>
      <c r="E87" s="43" t="e" vm="2">
        <f>[1]!GenLognormal(E$9,E$10)</f>
        <v>#VALUE!</v>
      </c>
      <c r="F87" s="43" t="e" vm="2">
        <f>[1]!GenLognormal($F$9,$F$10)</f>
        <v>#VALUE!</v>
      </c>
      <c r="G87" s="43" t="e" vm="2">
        <f>[1]!GenLognormal($G$9,$G$10)</f>
        <v>#VALUE!</v>
      </c>
      <c r="H87" s="43" t="e" vm="2">
        <f>[1]!genNormal($H$9,$H$10)</f>
        <v>#VALUE!</v>
      </c>
      <c r="I87" s="43" t="e" vm="2">
        <f>[1]!genUniform($I$9,$I$10)</f>
        <v>#VALUE!</v>
      </c>
      <c r="J87" s="43" t="e" vm="1">
        <f t="shared" si="9"/>
        <v>#VALUE!</v>
      </c>
      <c r="K87" s="43" t="e" vm="1">
        <f t="shared" si="6"/>
        <v>#VALUE!</v>
      </c>
      <c r="L87" s="43" t="e" vm="2">
        <f>[1]!genUniform($I$9,$I$10)</f>
        <v>#VALUE!</v>
      </c>
      <c r="M87" s="43" t="e" vm="1">
        <f t="shared" si="10"/>
        <v>#VALUE!</v>
      </c>
      <c r="N87" s="43" t="e" vm="1">
        <f t="shared" si="7"/>
        <v>#VALUE!</v>
      </c>
      <c r="O87" s="43" t="e" vm="2">
        <f>[1]!genUniform($I$9,$I$10)</f>
        <v>#VALUE!</v>
      </c>
      <c r="P87" s="43" t="e" vm="1">
        <f t="shared" si="11"/>
        <v>#VALUE!</v>
      </c>
      <c r="Q87" s="43" t="e" vm="1">
        <f t="shared" si="8"/>
        <v>#VALUE!</v>
      </c>
    </row>
    <row r="88" spans="1:17">
      <c r="A88" s="43">
        <v>78</v>
      </c>
      <c r="C88" s="43" t="e" vm="2">
        <f>[1]!GenLimitNormal($C$9,$C$10,0,1000,0)</f>
        <v>#VALUE!</v>
      </c>
      <c r="D88" s="43" t="e" vm="2">
        <f>[1]!GenBetaPERT(0,$D$9,1)</f>
        <v>#VALUE!</v>
      </c>
      <c r="E88" s="43" t="e" vm="2">
        <f>[1]!GenLognormal(E$9,E$10)</f>
        <v>#VALUE!</v>
      </c>
      <c r="F88" s="43" t="e" vm="2">
        <f>[1]!GenLognormal($F$9,$F$10)</f>
        <v>#VALUE!</v>
      </c>
      <c r="G88" s="43" t="e" vm="2">
        <f>[1]!GenLognormal($G$9,$G$10)</f>
        <v>#VALUE!</v>
      </c>
      <c r="H88" s="43" t="e" vm="2">
        <f>[1]!genNormal($H$9,$H$10)</f>
        <v>#VALUE!</v>
      </c>
      <c r="I88" s="43" t="e" vm="2">
        <f>[1]!genUniform($I$9,$I$10)</f>
        <v>#VALUE!</v>
      </c>
      <c r="J88" s="43" t="e" vm="1">
        <f t="shared" si="9"/>
        <v>#VALUE!</v>
      </c>
      <c r="K88" s="43" t="e" vm="1">
        <f t="shared" si="6"/>
        <v>#VALUE!</v>
      </c>
      <c r="L88" s="43" t="e" vm="2">
        <f>[1]!genUniform($I$9,$I$10)</f>
        <v>#VALUE!</v>
      </c>
      <c r="M88" s="43" t="e" vm="1">
        <f t="shared" si="10"/>
        <v>#VALUE!</v>
      </c>
      <c r="N88" s="43" t="e" vm="1">
        <f t="shared" si="7"/>
        <v>#VALUE!</v>
      </c>
      <c r="O88" s="43" t="e" vm="2">
        <f>[1]!genUniform($I$9,$I$10)</f>
        <v>#VALUE!</v>
      </c>
      <c r="P88" s="43" t="e" vm="1">
        <f t="shared" si="11"/>
        <v>#VALUE!</v>
      </c>
      <c r="Q88" s="43" t="e" vm="1">
        <f t="shared" si="8"/>
        <v>#VALUE!</v>
      </c>
    </row>
    <row r="89" spans="1:17">
      <c r="A89" s="43">
        <v>79</v>
      </c>
      <c r="C89" s="43" t="e" vm="2">
        <f>[1]!GenLimitNormal($C$9,$C$10,0,1000,0)</f>
        <v>#VALUE!</v>
      </c>
      <c r="D89" s="43" t="e" vm="2">
        <f>[1]!GenBetaPERT(0,$D$9,1)</f>
        <v>#VALUE!</v>
      </c>
      <c r="E89" s="43" t="e" vm="2">
        <f>[1]!GenLognormal(E$9,E$10)</f>
        <v>#VALUE!</v>
      </c>
      <c r="F89" s="43" t="e" vm="2">
        <f>[1]!GenLognormal($F$9,$F$10)</f>
        <v>#VALUE!</v>
      </c>
      <c r="G89" s="43" t="e" vm="2">
        <f>[1]!GenLognormal($G$9,$G$10)</f>
        <v>#VALUE!</v>
      </c>
      <c r="H89" s="43" t="e" vm="2">
        <f>[1]!genNormal($H$9,$H$10)</f>
        <v>#VALUE!</v>
      </c>
      <c r="I89" s="43" t="e" vm="2">
        <f>[1]!genUniform($I$9,$I$10)</f>
        <v>#VALUE!</v>
      </c>
      <c r="J89" s="43" t="e" vm="1">
        <f t="shared" si="9"/>
        <v>#VALUE!</v>
      </c>
      <c r="K89" s="43" t="e" vm="1">
        <f t="shared" si="6"/>
        <v>#VALUE!</v>
      </c>
      <c r="L89" s="43" t="e" vm="2">
        <f>[1]!genUniform($I$9,$I$10)</f>
        <v>#VALUE!</v>
      </c>
      <c r="M89" s="43" t="e" vm="1">
        <f t="shared" si="10"/>
        <v>#VALUE!</v>
      </c>
      <c r="N89" s="43" t="e" vm="1">
        <f t="shared" si="7"/>
        <v>#VALUE!</v>
      </c>
      <c r="O89" s="43" t="e" vm="2">
        <f>[1]!genUniform($I$9,$I$10)</f>
        <v>#VALUE!</v>
      </c>
      <c r="P89" s="43" t="e" vm="1">
        <f t="shared" si="11"/>
        <v>#VALUE!</v>
      </c>
      <c r="Q89" s="43" t="e" vm="1">
        <f t="shared" si="8"/>
        <v>#VALUE!</v>
      </c>
    </row>
    <row r="90" spans="1:17">
      <c r="A90" s="43">
        <v>80</v>
      </c>
      <c r="C90" s="43" t="e" vm="2">
        <f>[1]!GenLimitNormal($C$9,$C$10,0,1000,0)</f>
        <v>#VALUE!</v>
      </c>
      <c r="D90" s="43" t="e" vm="2">
        <f>[1]!GenBetaPERT(0,$D$9,1)</f>
        <v>#VALUE!</v>
      </c>
      <c r="E90" s="43" t="e" vm="2">
        <f>[1]!GenLognormal(E$9,E$10)</f>
        <v>#VALUE!</v>
      </c>
      <c r="F90" s="43" t="e" vm="2">
        <f>[1]!GenLognormal($F$9,$F$10)</f>
        <v>#VALUE!</v>
      </c>
      <c r="G90" s="43" t="e" vm="2">
        <f>[1]!GenLognormal($G$9,$G$10)</f>
        <v>#VALUE!</v>
      </c>
      <c r="H90" s="43" t="e" vm="2">
        <f>[1]!genNormal($H$9,$H$10)</f>
        <v>#VALUE!</v>
      </c>
      <c r="I90" s="43" t="e" vm="2">
        <f>[1]!genUniform($I$9,$I$10)</f>
        <v>#VALUE!</v>
      </c>
      <c r="J90" s="43" t="e" vm="1">
        <f t="shared" si="9"/>
        <v>#VALUE!</v>
      </c>
      <c r="K90" s="43" t="e" vm="1">
        <f t="shared" si="6"/>
        <v>#VALUE!</v>
      </c>
      <c r="L90" s="43" t="e" vm="2">
        <f>[1]!genUniform($I$9,$I$10)</f>
        <v>#VALUE!</v>
      </c>
      <c r="M90" s="43" t="e" vm="1">
        <f t="shared" si="10"/>
        <v>#VALUE!</v>
      </c>
      <c r="N90" s="43" t="e" vm="1">
        <f t="shared" si="7"/>
        <v>#VALUE!</v>
      </c>
      <c r="O90" s="43" t="e" vm="2">
        <f>[1]!genUniform($I$9,$I$10)</f>
        <v>#VALUE!</v>
      </c>
      <c r="P90" s="43" t="e" vm="1">
        <f t="shared" si="11"/>
        <v>#VALUE!</v>
      </c>
      <c r="Q90" s="43" t="e" vm="1">
        <f t="shared" si="8"/>
        <v>#VALUE!</v>
      </c>
    </row>
    <row r="91" spans="1:17">
      <c r="A91" s="43">
        <v>81</v>
      </c>
      <c r="C91" s="43" t="e" vm="2">
        <f>[1]!GenLimitNormal($C$9,$C$10,0,1000,0)</f>
        <v>#VALUE!</v>
      </c>
      <c r="D91" s="43" t="e" vm="2">
        <f>[1]!GenBetaPERT(0,$D$9,1)</f>
        <v>#VALUE!</v>
      </c>
      <c r="E91" s="43" t="e" vm="2">
        <f>[1]!GenLognormal(E$9,E$10)</f>
        <v>#VALUE!</v>
      </c>
      <c r="F91" s="43" t="e" vm="2">
        <f>[1]!GenLognormal($F$9,$F$10)</f>
        <v>#VALUE!</v>
      </c>
      <c r="G91" s="43" t="e" vm="2">
        <f>[1]!GenLognormal($G$9,$G$10)</f>
        <v>#VALUE!</v>
      </c>
      <c r="H91" s="43" t="e" vm="2">
        <f>[1]!genNormal($H$9,$H$10)</f>
        <v>#VALUE!</v>
      </c>
      <c r="I91" s="43" t="e" vm="2">
        <f>[1]!genUniform($I$9,$I$10)</f>
        <v>#VALUE!</v>
      </c>
      <c r="J91" s="43" t="e" vm="1">
        <f t="shared" si="9"/>
        <v>#VALUE!</v>
      </c>
      <c r="K91" s="43" t="e" vm="1">
        <f t="shared" si="6"/>
        <v>#VALUE!</v>
      </c>
      <c r="L91" s="43" t="e" vm="2">
        <f>[1]!genUniform($I$9,$I$10)</f>
        <v>#VALUE!</v>
      </c>
      <c r="M91" s="43" t="e" vm="1">
        <f t="shared" si="10"/>
        <v>#VALUE!</v>
      </c>
      <c r="N91" s="43" t="e" vm="1">
        <f t="shared" si="7"/>
        <v>#VALUE!</v>
      </c>
      <c r="O91" s="43" t="e" vm="2">
        <f>[1]!genUniform($I$9,$I$10)</f>
        <v>#VALUE!</v>
      </c>
      <c r="P91" s="43" t="e" vm="1">
        <f t="shared" si="11"/>
        <v>#VALUE!</v>
      </c>
      <c r="Q91" s="43" t="e" vm="1">
        <f t="shared" si="8"/>
        <v>#VALUE!</v>
      </c>
    </row>
    <row r="92" spans="1:17">
      <c r="A92" s="43">
        <v>82</v>
      </c>
      <c r="C92" s="43" t="e" vm="2">
        <f>[1]!GenLimitNormal($C$9,$C$10,0,1000,0)</f>
        <v>#VALUE!</v>
      </c>
      <c r="D92" s="43" t="e" vm="2">
        <f>[1]!GenBetaPERT(0,$D$9,1)</f>
        <v>#VALUE!</v>
      </c>
      <c r="E92" s="43" t="e" vm="2">
        <f>[1]!GenLognormal(E$9,E$10)</f>
        <v>#VALUE!</v>
      </c>
      <c r="F92" s="43" t="e" vm="2">
        <f>[1]!GenLognormal($F$9,$F$10)</f>
        <v>#VALUE!</v>
      </c>
      <c r="G92" s="43" t="e" vm="2">
        <f>[1]!GenLognormal($G$9,$G$10)</f>
        <v>#VALUE!</v>
      </c>
      <c r="H92" s="43" t="e" vm="2">
        <f>[1]!genNormal($H$9,$H$10)</f>
        <v>#VALUE!</v>
      </c>
      <c r="I92" s="43" t="e" vm="2">
        <f>[1]!genUniform($I$9,$I$10)</f>
        <v>#VALUE!</v>
      </c>
      <c r="J92" s="43" t="e" vm="1">
        <f t="shared" si="9"/>
        <v>#VALUE!</v>
      </c>
      <c r="K92" s="43" t="e" vm="1">
        <f t="shared" si="6"/>
        <v>#VALUE!</v>
      </c>
      <c r="L92" s="43" t="e" vm="2">
        <f>[1]!genUniform($I$9,$I$10)</f>
        <v>#VALUE!</v>
      </c>
      <c r="M92" s="43" t="e" vm="1">
        <f t="shared" si="10"/>
        <v>#VALUE!</v>
      </c>
      <c r="N92" s="43" t="e" vm="1">
        <f t="shared" si="7"/>
        <v>#VALUE!</v>
      </c>
      <c r="O92" s="43" t="e" vm="2">
        <f>[1]!genUniform($I$9,$I$10)</f>
        <v>#VALUE!</v>
      </c>
      <c r="P92" s="43" t="e" vm="1">
        <f t="shared" si="11"/>
        <v>#VALUE!</v>
      </c>
      <c r="Q92" s="43" t="e" vm="1">
        <f t="shared" si="8"/>
        <v>#VALUE!</v>
      </c>
    </row>
    <row r="93" spans="1:17">
      <c r="A93" s="43">
        <v>83</v>
      </c>
      <c r="C93" s="43" t="e" vm="2">
        <f>[1]!GenLimitNormal($C$9,$C$10,0,1000,0)</f>
        <v>#VALUE!</v>
      </c>
      <c r="D93" s="43" t="e" vm="2">
        <f>[1]!GenBetaPERT(0,$D$9,1)</f>
        <v>#VALUE!</v>
      </c>
      <c r="E93" s="43" t="e" vm="2">
        <f>[1]!GenLognormal(E$9,E$10)</f>
        <v>#VALUE!</v>
      </c>
      <c r="F93" s="43" t="e" vm="2">
        <f>[1]!GenLognormal($F$9,$F$10)</f>
        <v>#VALUE!</v>
      </c>
      <c r="G93" s="43" t="e" vm="2">
        <f>[1]!GenLognormal($G$9,$G$10)</f>
        <v>#VALUE!</v>
      </c>
      <c r="H93" s="43" t="e" vm="2">
        <f>[1]!genNormal($H$9,$H$10)</f>
        <v>#VALUE!</v>
      </c>
      <c r="I93" s="43" t="e" vm="2">
        <f>[1]!genUniform($I$9,$I$10)</f>
        <v>#VALUE!</v>
      </c>
      <c r="J93" s="43" t="e" vm="1">
        <f t="shared" si="9"/>
        <v>#VALUE!</v>
      </c>
      <c r="K93" s="43" t="e" vm="1">
        <f t="shared" si="6"/>
        <v>#VALUE!</v>
      </c>
      <c r="L93" s="43" t="e" vm="2">
        <f>[1]!genUniform($I$9,$I$10)</f>
        <v>#VALUE!</v>
      </c>
      <c r="M93" s="43" t="e" vm="1">
        <f t="shared" si="10"/>
        <v>#VALUE!</v>
      </c>
      <c r="N93" s="43" t="e" vm="1">
        <f t="shared" si="7"/>
        <v>#VALUE!</v>
      </c>
      <c r="O93" s="43" t="e" vm="2">
        <f>[1]!genUniform($I$9,$I$10)</f>
        <v>#VALUE!</v>
      </c>
      <c r="P93" s="43" t="e" vm="1">
        <f t="shared" si="11"/>
        <v>#VALUE!</v>
      </c>
      <c r="Q93" s="43" t="e" vm="1">
        <f t="shared" si="8"/>
        <v>#VALUE!</v>
      </c>
    </row>
    <row r="94" spans="1:17">
      <c r="A94" s="43">
        <v>84</v>
      </c>
      <c r="C94" s="43" t="e" vm="2">
        <f>[1]!GenLimitNormal($C$9,$C$10,0,1000,0)</f>
        <v>#VALUE!</v>
      </c>
      <c r="D94" s="43" t="e" vm="2">
        <f>[1]!GenBetaPERT(0,$D$9,1)</f>
        <v>#VALUE!</v>
      </c>
      <c r="E94" s="43" t="e" vm="2">
        <f>[1]!GenLognormal(E$9,E$10)</f>
        <v>#VALUE!</v>
      </c>
      <c r="F94" s="43" t="e" vm="2">
        <f>[1]!GenLognormal($F$9,$F$10)</f>
        <v>#VALUE!</v>
      </c>
      <c r="G94" s="43" t="e" vm="2">
        <f>[1]!GenLognormal($G$9,$G$10)</f>
        <v>#VALUE!</v>
      </c>
      <c r="H94" s="43" t="e" vm="2">
        <f>[1]!genNormal($H$9,$H$10)</f>
        <v>#VALUE!</v>
      </c>
      <c r="I94" s="43" t="e" vm="2">
        <f>[1]!genUniform($I$9,$I$10)</f>
        <v>#VALUE!</v>
      </c>
      <c r="J94" s="43" t="e" vm="1">
        <f t="shared" si="9"/>
        <v>#VALUE!</v>
      </c>
      <c r="K94" s="43" t="e" vm="1">
        <f t="shared" si="6"/>
        <v>#VALUE!</v>
      </c>
      <c r="L94" s="43" t="e" vm="2">
        <f>[1]!genUniform($I$9,$I$10)</f>
        <v>#VALUE!</v>
      </c>
      <c r="M94" s="43" t="e" vm="1">
        <f t="shared" si="10"/>
        <v>#VALUE!</v>
      </c>
      <c r="N94" s="43" t="e" vm="1">
        <f t="shared" si="7"/>
        <v>#VALUE!</v>
      </c>
      <c r="O94" s="43" t="e" vm="2">
        <f>[1]!genUniform($I$9,$I$10)</f>
        <v>#VALUE!</v>
      </c>
      <c r="P94" s="43" t="e" vm="1">
        <f t="shared" si="11"/>
        <v>#VALUE!</v>
      </c>
      <c r="Q94" s="43" t="e" vm="1">
        <f t="shared" si="8"/>
        <v>#VALUE!</v>
      </c>
    </row>
    <row r="95" spans="1:17">
      <c r="A95" s="43">
        <v>85</v>
      </c>
      <c r="C95" s="43" t="e" vm="2">
        <f>[1]!GenLimitNormal($C$9,$C$10,0,1000,0)</f>
        <v>#VALUE!</v>
      </c>
      <c r="D95" s="43" t="e" vm="2">
        <f>[1]!GenBetaPERT(0,$D$9,1)</f>
        <v>#VALUE!</v>
      </c>
      <c r="E95" s="43" t="e" vm="2">
        <f>[1]!GenLognormal(E$9,E$10)</f>
        <v>#VALUE!</v>
      </c>
      <c r="F95" s="43" t="e" vm="2">
        <f>[1]!GenLognormal($F$9,$F$10)</f>
        <v>#VALUE!</v>
      </c>
      <c r="G95" s="43" t="e" vm="2">
        <f>[1]!GenLognormal($G$9,$G$10)</f>
        <v>#VALUE!</v>
      </c>
      <c r="H95" s="43" t="e" vm="2">
        <f>[1]!genNormal($H$9,$H$10)</f>
        <v>#VALUE!</v>
      </c>
      <c r="I95" s="43" t="e" vm="2">
        <f>[1]!genUniform($I$9,$I$10)</f>
        <v>#VALUE!</v>
      </c>
      <c r="J95" s="43" t="e" vm="1">
        <f t="shared" si="9"/>
        <v>#VALUE!</v>
      </c>
      <c r="K95" s="43" t="e" vm="1">
        <f t="shared" si="6"/>
        <v>#VALUE!</v>
      </c>
      <c r="L95" s="43" t="e" vm="2">
        <f>[1]!genUniform($I$9,$I$10)</f>
        <v>#VALUE!</v>
      </c>
      <c r="M95" s="43" t="e" vm="1">
        <f t="shared" si="10"/>
        <v>#VALUE!</v>
      </c>
      <c r="N95" s="43" t="e" vm="1">
        <f t="shared" si="7"/>
        <v>#VALUE!</v>
      </c>
      <c r="O95" s="43" t="e" vm="2">
        <f>[1]!genUniform($I$9,$I$10)</f>
        <v>#VALUE!</v>
      </c>
      <c r="P95" s="43" t="e" vm="1">
        <f t="shared" si="11"/>
        <v>#VALUE!</v>
      </c>
      <c r="Q95" s="43" t="e" vm="1">
        <f t="shared" si="8"/>
        <v>#VALUE!</v>
      </c>
    </row>
    <row r="96" spans="1:17">
      <c r="A96" s="43">
        <v>86</v>
      </c>
      <c r="C96" s="43" t="e" vm="2">
        <f>[1]!GenLimitNormal($C$9,$C$10,0,1000,0)</f>
        <v>#VALUE!</v>
      </c>
      <c r="D96" s="43" t="e" vm="2">
        <f>[1]!GenBetaPERT(0,$D$9,1)</f>
        <v>#VALUE!</v>
      </c>
      <c r="E96" s="43" t="e" vm="2">
        <f>[1]!GenLognormal(E$9,E$10)</f>
        <v>#VALUE!</v>
      </c>
      <c r="F96" s="43" t="e" vm="2">
        <f>[1]!GenLognormal($F$9,$F$10)</f>
        <v>#VALUE!</v>
      </c>
      <c r="G96" s="43" t="e" vm="2">
        <f>[1]!GenLognormal($G$9,$G$10)</f>
        <v>#VALUE!</v>
      </c>
      <c r="H96" s="43" t="e" vm="2">
        <f>[1]!genNormal($H$9,$H$10)</f>
        <v>#VALUE!</v>
      </c>
      <c r="I96" s="43" t="e" vm="2">
        <f>[1]!genUniform($I$9,$I$10)</f>
        <v>#VALUE!</v>
      </c>
      <c r="J96" s="43" t="e" vm="1">
        <f t="shared" si="9"/>
        <v>#VALUE!</v>
      </c>
      <c r="K96" s="43" t="e" vm="1">
        <f t="shared" si="6"/>
        <v>#VALUE!</v>
      </c>
      <c r="L96" s="43" t="e" vm="2">
        <f>[1]!genUniform($I$9,$I$10)</f>
        <v>#VALUE!</v>
      </c>
      <c r="M96" s="43" t="e" vm="1">
        <f t="shared" si="10"/>
        <v>#VALUE!</v>
      </c>
      <c r="N96" s="43" t="e" vm="1">
        <f t="shared" si="7"/>
        <v>#VALUE!</v>
      </c>
      <c r="O96" s="43" t="e" vm="2">
        <f>[1]!genUniform($I$9,$I$10)</f>
        <v>#VALUE!</v>
      </c>
      <c r="P96" s="43" t="e" vm="1">
        <f t="shared" si="11"/>
        <v>#VALUE!</v>
      </c>
      <c r="Q96" s="43" t="e" vm="1">
        <f t="shared" si="8"/>
        <v>#VALUE!</v>
      </c>
    </row>
    <row r="97" spans="1:17">
      <c r="A97" s="43">
        <v>87</v>
      </c>
      <c r="C97" s="43" t="e" vm="2">
        <f>[1]!GenLimitNormal($C$9,$C$10,0,1000,0)</f>
        <v>#VALUE!</v>
      </c>
      <c r="D97" s="43" t="e" vm="2">
        <f>[1]!GenBetaPERT(0,$D$9,1)</f>
        <v>#VALUE!</v>
      </c>
      <c r="E97" s="43" t="e" vm="2">
        <f>[1]!GenLognormal(E$9,E$10)</f>
        <v>#VALUE!</v>
      </c>
      <c r="F97" s="43" t="e" vm="2">
        <f>[1]!GenLognormal($F$9,$F$10)</f>
        <v>#VALUE!</v>
      </c>
      <c r="G97" s="43" t="e" vm="2">
        <f>[1]!GenLognormal($G$9,$G$10)</f>
        <v>#VALUE!</v>
      </c>
      <c r="H97" s="43" t="e" vm="2">
        <f>[1]!genNormal($H$9,$H$10)</f>
        <v>#VALUE!</v>
      </c>
      <c r="I97" s="43" t="e" vm="2">
        <f>[1]!genUniform($I$9,$I$10)</f>
        <v>#VALUE!</v>
      </c>
      <c r="J97" s="43" t="e" vm="1">
        <f t="shared" si="9"/>
        <v>#VALUE!</v>
      </c>
      <c r="K97" s="43" t="e" vm="1">
        <f t="shared" si="6"/>
        <v>#VALUE!</v>
      </c>
      <c r="L97" s="43" t="e" vm="2">
        <f>[1]!genUniform($I$9,$I$10)</f>
        <v>#VALUE!</v>
      </c>
      <c r="M97" s="43" t="e" vm="1">
        <f t="shared" si="10"/>
        <v>#VALUE!</v>
      </c>
      <c r="N97" s="43" t="e" vm="1">
        <f t="shared" si="7"/>
        <v>#VALUE!</v>
      </c>
      <c r="O97" s="43" t="e" vm="2">
        <f>[1]!genUniform($I$9,$I$10)</f>
        <v>#VALUE!</v>
      </c>
      <c r="P97" s="43" t="e" vm="1">
        <f t="shared" si="11"/>
        <v>#VALUE!</v>
      </c>
      <c r="Q97" s="43" t="e" vm="1">
        <f t="shared" si="8"/>
        <v>#VALUE!</v>
      </c>
    </row>
    <row r="98" spans="1:17">
      <c r="A98" s="43">
        <v>88</v>
      </c>
      <c r="C98" s="43" t="e" vm="2">
        <f>[1]!GenLimitNormal($C$9,$C$10,0,1000,0)</f>
        <v>#VALUE!</v>
      </c>
      <c r="D98" s="43" t="e" vm="2">
        <f>[1]!GenBetaPERT(0,$D$9,1)</f>
        <v>#VALUE!</v>
      </c>
      <c r="E98" s="43" t="e" vm="2">
        <f>[1]!GenLognormal(E$9,E$10)</f>
        <v>#VALUE!</v>
      </c>
      <c r="F98" s="43" t="e" vm="2">
        <f>[1]!GenLognormal($F$9,$F$10)</f>
        <v>#VALUE!</v>
      </c>
      <c r="G98" s="43" t="e" vm="2">
        <f>[1]!GenLognormal($G$9,$G$10)</f>
        <v>#VALUE!</v>
      </c>
      <c r="H98" s="43" t="e" vm="2">
        <f>[1]!genNormal($H$9,$H$10)</f>
        <v>#VALUE!</v>
      </c>
      <c r="I98" s="43" t="e" vm="2">
        <f>[1]!genUniform($I$9,$I$10)</f>
        <v>#VALUE!</v>
      </c>
      <c r="J98" s="43" t="e" vm="1">
        <f t="shared" si="9"/>
        <v>#VALUE!</v>
      </c>
      <c r="K98" s="43" t="e" vm="1">
        <f t="shared" si="6"/>
        <v>#VALUE!</v>
      </c>
      <c r="L98" s="43" t="e" vm="2">
        <f>[1]!genUniform($I$9,$I$10)</f>
        <v>#VALUE!</v>
      </c>
      <c r="M98" s="43" t="e" vm="1">
        <f t="shared" si="10"/>
        <v>#VALUE!</v>
      </c>
      <c r="N98" s="43" t="e" vm="1">
        <f t="shared" si="7"/>
        <v>#VALUE!</v>
      </c>
      <c r="O98" s="43" t="e" vm="2">
        <f>[1]!genUniform($I$9,$I$10)</f>
        <v>#VALUE!</v>
      </c>
      <c r="P98" s="43" t="e" vm="1">
        <f t="shared" si="11"/>
        <v>#VALUE!</v>
      </c>
      <c r="Q98" s="43" t="e" vm="1">
        <f t="shared" si="8"/>
        <v>#VALUE!</v>
      </c>
    </row>
    <row r="99" spans="1:17">
      <c r="A99" s="43">
        <v>89</v>
      </c>
      <c r="C99" s="43" t="e" vm="2">
        <f>[1]!GenLimitNormal($C$9,$C$10,0,1000,0)</f>
        <v>#VALUE!</v>
      </c>
      <c r="D99" s="43" t="e" vm="2">
        <f>[1]!GenBetaPERT(0,$D$9,1)</f>
        <v>#VALUE!</v>
      </c>
      <c r="E99" s="43" t="e" vm="2">
        <f>[1]!GenLognormal(E$9,E$10)</f>
        <v>#VALUE!</v>
      </c>
      <c r="F99" s="43" t="e" vm="2">
        <f>[1]!GenLognormal($F$9,$F$10)</f>
        <v>#VALUE!</v>
      </c>
      <c r="G99" s="43" t="e" vm="2">
        <f>[1]!GenLognormal($G$9,$G$10)</f>
        <v>#VALUE!</v>
      </c>
      <c r="H99" s="43" t="e" vm="2">
        <f>[1]!genNormal($H$9,$H$10)</f>
        <v>#VALUE!</v>
      </c>
      <c r="I99" s="43" t="e" vm="2">
        <f>[1]!genUniform($I$9,$I$10)</f>
        <v>#VALUE!</v>
      </c>
      <c r="J99" s="43" t="e" vm="1">
        <f t="shared" si="9"/>
        <v>#VALUE!</v>
      </c>
      <c r="K99" s="43" t="e" vm="1">
        <f t="shared" si="6"/>
        <v>#VALUE!</v>
      </c>
      <c r="L99" s="43" t="e" vm="2">
        <f>[1]!genUniform($I$9,$I$10)</f>
        <v>#VALUE!</v>
      </c>
      <c r="M99" s="43" t="e" vm="1">
        <f t="shared" si="10"/>
        <v>#VALUE!</v>
      </c>
      <c r="N99" s="43" t="e" vm="1">
        <f t="shared" si="7"/>
        <v>#VALUE!</v>
      </c>
      <c r="O99" s="43" t="e" vm="2">
        <f>[1]!genUniform($I$9,$I$10)</f>
        <v>#VALUE!</v>
      </c>
      <c r="P99" s="43" t="e" vm="1">
        <f t="shared" si="11"/>
        <v>#VALUE!</v>
      </c>
      <c r="Q99" s="43" t="e" vm="1">
        <f t="shared" si="8"/>
        <v>#VALUE!</v>
      </c>
    </row>
    <row r="100" spans="1:17">
      <c r="A100" s="43">
        <v>90</v>
      </c>
      <c r="C100" s="43" t="e" vm="2">
        <f>[1]!GenLimitNormal($C$9,$C$10,0,1000,0)</f>
        <v>#VALUE!</v>
      </c>
      <c r="D100" s="43" t="e" vm="2">
        <f>[1]!GenBetaPERT(0,$D$9,1)</f>
        <v>#VALUE!</v>
      </c>
      <c r="E100" s="43" t="e" vm="2">
        <f>[1]!GenLognormal(E$9,E$10)</f>
        <v>#VALUE!</v>
      </c>
      <c r="F100" s="43" t="e" vm="2">
        <f>[1]!GenLognormal($F$9,$F$10)</f>
        <v>#VALUE!</v>
      </c>
      <c r="G100" s="43" t="e" vm="2">
        <f>[1]!GenLognormal($G$9,$G$10)</f>
        <v>#VALUE!</v>
      </c>
      <c r="H100" s="43" t="e" vm="2">
        <f>[1]!genNormal($H$9,$H$10)</f>
        <v>#VALUE!</v>
      </c>
      <c r="I100" s="43" t="e" vm="2">
        <f>[1]!genUniform($I$9,$I$10)</f>
        <v>#VALUE!</v>
      </c>
      <c r="J100" s="43" t="e" vm="1">
        <f t="shared" si="9"/>
        <v>#VALUE!</v>
      </c>
      <c r="K100" s="43" t="e" vm="1">
        <f t="shared" si="6"/>
        <v>#VALUE!</v>
      </c>
      <c r="L100" s="43" t="e" vm="2">
        <f>[1]!genUniform($I$9,$I$10)</f>
        <v>#VALUE!</v>
      </c>
      <c r="M100" s="43" t="e" vm="1">
        <f t="shared" si="10"/>
        <v>#VALUE!</v>
      </c>
      <c r="N100" s="43" t="e" vm="1">
        <f t="shared" si="7"/>
        <v>#VALUE!</v>
      </c>
      <c r="O100" s="43" t="e" vm="2">
        <f>[1]!genUniform($I$9,$I$10)</f>
        <v>#VALUE!</v>
      </c>
      <c r="P100" s="43" t="e" vm="1">
        <f t="shared" si="11"/>
        <v>#VALUE!</v>
      </c>
      <c r="Q100" s="43" t="e" vm="1">
        <f t="shared" si="8"/>
        <v>#VALUE!</v>
      </c>
    </row>
    <row r="101" spans="1:17">
      <c r="A101" s="43">
        <v>91</v>
      </c>
      <c r="C101" s="43" t="e" vm="2">
        <f>[1]!GenLimitNormal($C$9,$C$10,0,1000,0)</f>
        <v>#VALUE!</v>
      </c>
      <c r="D101" s="43" t="e" vm="2">
        <f>[1]!GenBetaPERT(0,$D$9,1)</f>
        <v>#VALUE!</v>
      </c>
      <c r="E101" s="43" t="e" vm="2">
        <f>[1]!GenLognormal(E$9,E$10)</f>
        <v>#VALUE!</v>
      </c>
      <c r="F101" s="43" t="e" vm="2">
        <f>[1]!GenLognormal($F$9,$F$10)</f>
        <v>#VALUE!</v>
      </c>
      <c r="G101" s="43" t="e" vm="2">
        <f>[1]!GenLognormal($G$9,$G$10)</f>
        <v>#VALUE!</v>
      </c>
      <c r="H101" s="43" t="e" vm="2">
        <f>[1]!genNormal($H$9,$H$10)</f>
        <v>#VALUE!</v>
      </c>
      <c r="I101" s="43" t="e" vm="2">
        <f>[1]!genUniform($I$9,$I$10)</f>
        <v>#VALUE!</v>
      </c>
      <c r="J101" s="43" t="e" vm="1">
        <f t="shared" si="9"/>
        <v>#VALUE!</v>
      </c>
      <c r="K101" s="43" t="e" vm="1">
        <f t="shared" si="6"/>
        <v>#VALUE!</v>
      </c>
      <c r="L101" s="43" t="e" vm="2">
        <f>[1]!genUniform($I$9,$I$10)</f>
        <v>#VALUE!</v>
      </c>
      <c r="M101" s="43" t="e" vm="1">
        <f t="shared" si="10"/>
        <v>#VALUE!</v>
      </c>
      <c r="N101" s="43" t="e" vm="1">
        <f t="shared" si="7"/>
        <v>#VALUE!</v>
      </c>
      <c r="O101" s="43" t="e" vm="2">
        <f>[1]!genUniform($I$9,$I$10)</f>
        <v>#VALUE!</v>
      </c>
      <c r="P101" s="43" t="e" vm="1">
        <f t="shared" si="11"/>
        <v>#VALUE!</v>
      </c>
      <c r="Q101" s="43" t="e" vm="1">
        <f t="shared" si="8"/>
        <v>#VALUE!</v>
      </c>
    </row>
    <row r="102" spans="1:17">
      <c r="A102" s="43">
        <v>92</v>
      </c>
      <c r="C102" s="43" t="e" vm="2">
        <f>[1]!GenLimitNormal($C$9,$C$10,0,1000,0)</f>
        <v>#VALUE!</v>
      </c>
      <c r="D102" s="43" t="e" vm="2">
        <f>[1]!GenBetaPERT(0,$D$9,1)</f>
        <v>#VALUE!</v>
      </c>
      <c r="E102" s="43" t="e" vm="2">
        <f>[1]!GenLognormal(E$9,E$10)</f>
        <v>#VALUE!</v>
      </c>
      <c r="F102" s="43" t="e" vm="2">
        <f>[1]!GenLognormal($F$9,$F$10)</f>
        <v>#VALUE!</v>
      </c>
      <c r="G102" s="43" t="e" vm="2">
        <f>[1]!GenLognormal($G$9,$G$10)</f>
        <v>#VALUE!</v>
      </c>
      <c r="H102" s="43" t="e" vm="2">
        <f>[1]!genNormal($H$9,$H$10)</f>
        <v>#VALUE!</v>
      </c>
      <c r="I102" s="43" t="e" vm="2">
        <f>[1]!genUniform($I$9,$I$10)</f>
        <v>#VALUE!</v>
      </c>
      <c r="J102" s="43" t="e" vm="1">
        <f t="shared" si="9"/>
        <v>#VALUE!</v>
      </c>
      <c r="K102" s="43" t="e" vm="1">
        <f t="shared" si="6"/>
        <v>#VALUE!</v>
      </c>
      <c r="L102" s="43" t="e" vm="2">
        <f>[1]!genUniform($I$9,$I$10)</f>
        <v>#VALUE!</v>
      </c>
      <c r="M102" s="43" t="e" vm="1">
        <f t="shared" si="10"/>
        <v>#VALUE!</v>
      </c>
      <c r="N102" s="43" t="e" vm="1">
        <f t="shared" si="7"/>
        <v>#VALUE!</v>
      </c>
      <c r="O102" s="43" t="e" vm="2">
        <f>[1]!genUniform($I$9,$I$10)</f>
        <v>#VALUE!</v>
      </c>
      <c r="P102" s="43" t="e" vm="1">
        <f t="shared" si="11"/>
        <v>#VALUE!</v>
      </c>
      <c r="Q102" s="43" t="e" vm="1">
        <f t="shared" si="8"/>
        <v>#VALUE!</v>
      </c>
    </row>
    <row r="103" spans="1:17">
      <c r="A103" s="43">
        <v>93</v>
      </c>
      <c r="C103" s="43" t="e" vm="2">
        <f>[1]!GenLimitNormal($C$9,$C$10,0,1000,0)</f>
        <v>#VALUE!</v>
      </c>
      <c r="D103" s="43" t="e" vm="2">
        <f>[1]!GenBetaPERT(0,$D$9,1)</f>
        <v>#VALUE!</v>
      </c>
      <c r="E103" s="43" t="e" vm="2">
        <f>[1]!GenLognormal(E$9,E$10)</f>
        <v>#VALUE!</v>
      </c>
      <c r="F103" s="43" t="e" vm="2">
        <f>[1]!GenLognormal($F$9,$F$10)</f>
        <v>#VALUE!</v>
      </c>
      <c r="G103" s="43" t="e" vm="2">
        <f>[1]!GenLognormal($G$9,$G$10)</f>
        <v>#VALUE!</v>
      </c>
      <c r="H103" s="43" t="e" vm="2">
        <f>[1]!genNormal($H$9,$H$10)</f>
        <v>#VALUE!</v>
      </c>
      <c r="I103" s="43" t="e" vm="2">
        <f>[1]!genUniform($I$9,$I$10)</f>
        <v>#VALUE!</v>
      </c>
      <c r="J103" s="43" t="e" vm="1">
        <f t="shared" si="9"/>
        <v>#VALUE!</v>
      </c>
      <c r="K103" s="43" t="e" vm="1">
        <f t="shared" si="6"/>
        <v>#VALUE!</v>
      </c>
      <c r="L103" s="43" t="e" vm="2">
        <f>[1]!genUniform($I$9,$I$10)</f>
        <v>#VALUE!</v>
      </c>
      <c r="M103" s="43" t="e" vm="1">
        <f t="shared" si="10"/>
        <v>#VALUE!</v>
      </c>
      <c r="N103" s="43" t="e" vm="1">
        <f t="shared" si="7"/>
        <v>#VALUE!</v>
      </c>
      <c r="O103" s="43" t="e" vm="2">
        <f>[1]!genUniform($I$9,$I$10)</f>
        <v>#VALUE!</v>
      </c>
      <c r="P103" s="43" t="e" vm="1">
        <f t="shared" si="11"/>
        <v>#VALUE!</v>
      </c>
      <c r="Q103" s="43" t="e" vm="1">
        <f t="shared" si="8"/>
        <v>#VALUE!</v>
      </c>
    </row>
    <row r="104" spans="1:17">
      <c r="A104" s="43">
        <v>94</v>
      </c>
      <c r="C104" s="43" t="e" vm="2">
        <f>[1]!GenLimitNormal($C$9,$C$10,0,1000,0)</f>
        <v>#VALUE!</v>
      </c>
      <c r="D104" s="43" t="e" vm="2">
        <f>[1]!GenBetaPERT(0,$D$9,1)</f>
        <v>#VALUE!</v>
      </c>
      <c r="E104" s="43" t="e" vm="2">
        <f>[1]!GenLognormal(E$9,E$10)</f>
        <v>#VALUE!</v>
      </c>
      <c r="F104" s="43" t="e" vm="2">
        <f>[1]!GenLognormal($F$9,$F$10)</f>
        <v>#VALUE!</v>
      </c>
      <c r="G104" s="43" t="e" vm="2">
        <f>[1]!GenLognormal($G$9,$G$10)</f>
        <v>#VALUE!</v>
      </c>
      <c r="H104" s="43" t="e" vm="2">
        <f>[1]!genNormal($H$9,$H$10)</f>
        <v>#VALUE!</v>
      </c>
      <c r="I104" s="43" t="e" vm="2">
        <f>[1]!genUniform($I$9,$I$10)</f>
        <v>#VALUE!</v>
      </c>
      <c r="J104" s="43" t="e" vm="1">
        <f t="shared" si="9"/>
        <v>#VALUE!</v>
      </c>
      <c r="K104" s="43" t="e" vm="1">
        <f t="shared" si="6"/>
        <v>#VALUE!</v>
      </c>
      <c r="L104" s="43" t="e" vm="2">
        <f>[1]!genUniform($I$9,$I$10)</f>
        <v>#VALUE!</v>
      </c>
      <c r="M104" s="43" t="e" vm="1">
        <f t="shared" si="10"/>
        <v>#VALUE!</v>
      </c>
      <c r="N104" s="43" t="e" vm="1">
        <f t="shared" si="7"/>
        <v>#VALUE!</v>
      </c>
      <c r="O104" s="43" t="e" vm="2">
        <f>[1]!genUniform($I$9,$I$10)</f>
        <v>#VALUE!</v>
      </c>
      <c r="P104" s="43" t="e" vm="1">
        <f t="shared" si="11"/>
        <v>#VALUE!</v>
      </c>
      <c r="Q104" s="43" t="e" vm="1">
        <f t="shared" si="8"/>
        <v>#VALUE!</v>
      </c>
    </row>
    <row r="105" spans="1:17">
      <c r="A105" s="43">
        <v>95</v>
      </c>
      <c r="C105" s="43" t="e" vm="2">
        <f>[1]!GenLimitNormal($C$9,$C$10,0,1000,0)</f>
        <v>#VALUE!</v>
      </c>
      <c r="D105" s="43" t="e" vm="2">
        <f>[1]!GenBetaPERT(0,$D$9,1)</f>
        <v>#VALUE!</v>
      </c>
      <c r="E105" s="43" t="e" vm="2">
        <f>[1]!GenLognormal(E$9,E$10)</f>
        <v>#VALUE!</v>
      </c>
      <c r="F105" s="43" t="e" vm="2">
        <f>[1]!GenLognormal($F$9,$F$10)</f>
        <v>#VALUE!</v>
      </c>
      <c r="G105" s="43" t="e" vm="2">
        <f>[1]!GenLognormal($G$9,$G$10)</f>
        <v>#VALUE!</v>
      </c>
      <c r="H105" s="43" t="e" vm="2">
        <f>[1]!genNormal($H$9,$H$10)</f>
        <v>#VALUE!</v>
      </c>
      <c r="I105" s="43" t="e" vm="2">
        <f>[1]!genUniform($I$9,$I$10)</f>
        <v>#VALUE!</v>
      </c>
      <c r="J105" s="43" t="e" vm="1">
        <f t="shared" si="9"/>
        <v>#VALUE!</v>
      </c>
      <c r="K105" s="43" t="e" vm="1">
        <f t="shared" si="6"/>
        <v>#VALUE!</v>
      </c>
      <c r="L105" s="43" t="e" vm="2">
        <f>[1]!genUniform($I$9,$I$10)</f>
        <v>#VALUE!</v>
      </c>
      <c r="M105" s="43" t="e" vm="1">
        <f t="shared" si="10"/>
        <v>#VALUE!</v>
      </c>
      <c r="N105" s="43" t="e" vm="1">
        <f t="shared" si="7"/>
        <v>#VALUE!</v>
      </c>
      <c r="O105" s="43" t="e" vm="2">
        <f>[1]!genUniform($I$9,$I$10)</f>
        <v>#VALUE!</v>
      </c>
      <c r="P105" s="43" t="e" vm="1">
        <f t="shared" si="11"/>
        <v>#VALUE!</v>
      </c>
      <c r="Q105" s="43" t="e" vm="1">
        <f t="shared" si="8"/>
        <v>#VALUE!</v>
      </c>
    </row>
    <row r="106" spans="1:17">
      <c r="A106" s="43">
        <v>96</v>
      </c>
      <c r="C106" s="43" t="e" vm="2">
        <f>[1]!GenLimitNormal($C$9,$C$10,0,1000,0)</f>
        <v>#VALUE!</v>
      </c>
      <c r="D106" s="43" t="e" vm="2">
        <f>[1]!GenBetaPERT(0,$D$9,1)</f>
        <v>#VALUE!</v>
      </c>
      <c r="E106" s="43" t="e" vm="2">
        <f>[1]!GenLognormal(E$9,E$10)</f>
        <v>#VALUE!</v>
      </c>
      <c r="F106" s="43" t="e" vm="2">
        <f>[1]!GenLognormal($F$9,$F$10)</f>
        <v>#VALUE!</v>
      </c>
      <c r="G106" s="43" t="e" vm="2">
        <f>[1]!GenLognormal($G$9,$G$10)</f>
        <v>#VALUE!</v>
      </c>
      <c r="H106" s="43" t="e" vm="2">
        <f>[1]!genNormal($H$9,$H$10)</f>
        <v>#VALUE!</v>
      </c>
      <c r="I106" s="43" t="e" vm="2">
        <f>[1]!genUniform($I$9,$I$10)</f>
        <v>#VALUE!</v>
      </c>
      <c r="J106" s="43" t="e" vm="1">
        <f t="shared" si="9"/>
        <v>#VALUE!</v>
      </c>
      <c r="K106" s="43" t="e" vm="1">
        <f t="shared" si="6"/>
        <v>#VALUE!</v>
      </c>
      <c r="L106" s="43" t="e" vm="2">
        <f>[1]!genUniform($I$9,$I$10)</f>
        <v>#VALUE!</v>
      </c>
      <c r="M106" s="43" t="e" vm="1">
        <f t="shared" si="10"/>
        <v>#VALUE!</v>
      </c>
      <c r="N106" s="43" t="e" vm="1">
        <f t="shared" si="7"/>
        <v>#VALUE!</v>
      </c>
      <c r="O106" s="43" t="e" vm="2">
        <f>[1]!genUniform($I$9,$I$10)</f>
        <v>#VALUE!</v>
      </c>
      <c r="P106" s="43" t="e" vm="1">
        <f t="shared" si="11"/>
        <v>#VALUE!</v>
      </c>
      <c r="Q106" s="43" t="e" vm="1">
        <f t="shared" si="8"/>
        <v>#VALUE!</v>
      </c>
    </row>
    <row r="107" spans="1:17">
      <c r="A107" s="43">
        <v>97</v>
      </c>
      <c r="C107" s="43" t="e" vm="2">
        <f>[1]!GenLimitNormal($C$9,$C$10,0,1000,0)</f>
        <v>#VALUE!</v>
      </c>
      <c r="D107" s="43" t="e" vm="2">
        <f>[1]!GenBetaPERT(0,$D$9,1)</f>
        <v>#VALUE!</v>
      </c>
      <c r="E107" s="43" t="e" vm="2">
        <f>[1]!GenLognormal(E$9,E$10)</f>
        <v>#VALUE!</v>
      </c>
      <c r="F107" s="43" t="e" vm="2">
        <f>[1]!GenLognormal($F$9,$F$10)</f>
        <v>#VALUE!</v>
      </c>
      <c r="G107" s="43" t="e" vm="2">
        <f>[1]!GenLognormal($G$9,$G$10)</f>
        <v>#VALUE!</v>
      </c>
      <c r="H107" s="43" t="e" vm="2">
        <f>[1]!genNormal($H$9,$H$10)</f>
        <v>#VALUE!</v>
      </c>
      <c r="I107" s="43" t="e" vm="2">
        <f>[1]!genUniform($I$9,$I$10)</f>
        <v>#VALUE!</v>
      </c>
      <c r="J107" s="43" t="e" vm="1">
        <f t="shared" si="9"/>
        <v>#VALUE!</v>
      </c>
      <c r="K107" s="43" t="e" vm="1">
        <f t="shared" si="6"/>
        <v>#VALUE!</v>
      </c>
      <c r="L107" s="43" t="e" vm="2">
        <f>[1]!genUniform($I$9,$I$10)</f>
        <v>#VALUE!</v>
      </c>
      <c r="M107" s="43" t="e" vm="1">
        <f t="shared" si="10"/>
        <v>#VALUE!</v>
      </c>
      <c r="N107" s="43" t="e" vm="1">
        <f t="shared" si="7"/>
        <v>#VALUE!</v>
      </c>
      <c r="O107" s="43" t="e" vm="2">
        <f>[1]!genUniform($I$9,$I$10)</f>
        <v>#VALUE!</v>
      </c>
      <c r="P107" s="43" t="e" vm="1">
        <f t="shared" si="11"/>
        <v>#VALUE!</v>
      </c>
      <c r="Q107" s="43" t="e" vm="1">
        <f t="shared" si="8"/>
        <v>#VALUE!</v>
      </c>
    </row>
    <row r="108" spans="1:17">
      <c r="A108" s="43">
        <v>98</v>
      </c>
      <c r="C108" s="43" t="e" vm="2">
        <f>[1]!GenLimitNormal($C$9,$C$10,0,1000,0)</f>
        <v>#VALUE!</v>
      </c>
      <c r="D108" s="43" t="e" vm="2">
        <f>[1]!GenBetaPERT(0,$D$9,1)</f>
        <v>#VALUE!</v>
      </c>
      <c r="E108" s="43" t="e" vm="2">
        <f>[1]!GenLognormal(E$9,E$10)</f>
        <v>#VALUE!</v>
      </c>
      <c r="F108" s="43" t="e" vm="2">
        <f>[1]!GenLognormal($F$9,$F$10)</f>
        <v>#VALUE!</v>
      </c>
      <c r="G108" s="43" t="e" vm="2">
        <f>[1]!GenLognormal($G$9,$G$10)</f>
        <v>#VALUE!</v>
      </c>
      <c r="H108" s="43" t="e" vm="2">
        <f>[1]!genNormal($H$9,$H$10)</f>
        <v>#VALUE!</v>
      </c>
      <c r="I108" s="43" t="e" vm="2">
        <f>[1]!genUniform($I$9,$I$10)</f>
        <v>#VALUE!</v>
      </c>
      <c r="J108" s="43" t="e" vm="1">
        <f t="shared" si="9"/>
        <v>#VALUE!</v>
      </c>
      <c r="K108" s="43" t="e" vm="1">
        <f t="shared" si="6"/>
        <v>#VALUE!</v>
      </c>
      <c r="L108" s="43" t="e" vm="2">
        <f>[1]!genUniform($I$9,$I$10)</f>
        <v>#VALUE!</v>
      </c>
      <c r="M108" s="43" t="e" vm="1">
        <f t="shared" si="10"/>
        <v>#VALUE!</v>
      </c>
      <c r="N108" s="43" t="e" vm="1">
        <f t="shared" si="7"/>
        <v>#VALUE!</v>
      </c>
      <c r="O108" s="43" t="e" vm="2">
        <f>[1]!genUniform($I$9,$I$10)</f>
        <v>#VALUE!</v>
      </c>
      <c r="P108" s="43" t="e" vm="1">
        <f t="shared" si="11"/>
        <v>#VALUE!</v>
      </c>
      <c r="Q108" s="43" t="e" vm="1">
        <f t="shared" si="8"/>
        <v>#VALUE!</v>
      </c>
    </row>
    <row r="109" spans="1:17">
      <c r="A109" s="43">
        <v>99</v>
      </c>
      <c r="C109" s="43" t="e" vm="2">
        <f>[1]!GenLimitNormal($C$9,$C$10,0,1000,0)</f>
        <v>#VALUE!</v>
      </c>
      <c r="D109" s="43" t="e" vm="2">
        <f>[1]!GenBetaPERT(0,$D$9,1)</f>
        <v>#VALUE!</v>
      </c>
      <c r="E109" s="43" t="e" vm="2">
        <f>[1]!GenLognormal(E$9,E$10)</f>
        <v>#VALUE!</v>
      </c>
      <c r="F109" s="43" t="e" vm="2">
        <f>[1]!GenLognormal($F$9,$F$10)</f>
        <v>#VALUE!</v>
      </c>
      <c r="G109" s="43" t="e" vm="2">
        <f>[1]!GenLognormal($G$9,$G$10)</f>
        <v>#VALUE!</v>
      </c>
      <c r="H109" s="43" t="e" vm="2">
        <f>[1]!genNormal($H$9,$H$10)</f>
        <v>#VALUE!</v>
      </c>
      <c r="I109" s="43" t="e" vm="2">
        <f>[1]!genUniform($I$9,$I$10)</f>
        <v>#VALUE!</v>
      </c>
      <c r="J109" s="43" t="e" vm="1">
        <f t="shared" si="9"/>
        <v>#VALUE!</v>
      </c>
      <c r="K109" s="43" t="e" vm="1">
        <f t="shared" si="6"/>
        <v>#VALUE!</v>
      </c>
      <c r="L109" s="43" t="e" vm="2">
        <f>[1]!genUniform($I$9,$I$10)</f>
        <v>#VALUE!</v>
      </c>
      <c r="M109" s="43" t="e" vm="1">
        <f t="shared" si="10"/>
        <v>#VALUE!</v>
      </c>
      <c r="N109" s="43" t="e" vm="1">
        <f t="shared" si="7"/>
        <v>#VALUE!</v>
      </c>
      <c r="O109" s="43" t="e" vm="2">
        <f>[1]!genUniform($I$9,$I$10)</f>
        <v>#VALUE!</v>
      </c>
      <c r="P109" s="43" t="e" vm="1">
        <f t="shared" si="11"/>
        <v>#VALUE!</v>
      </c>
      <c r="Q109" s="43" t="e" vm="1">
        <f t="shared" si="8"/>
        <v>#VALUE!</v>
      </c>
    </row>
    <row r="110" spans="1:17">
      <c r="A110" s="43">
        <v>100</v>
      </c>
      <c r="C110" s="43" t="e" vm="2">
        <f>[1]!GenLimitNormal($C$9,$C$10,0,1000,0)</f>
        <v>#VALUE!</v>
      </c>
      <c r="D110" s="43" t="e" vm="2">
        <f>[1]!GenBetaPERT(0,$D$9,1)</f>
        <v>#VALUE!</v>
      </c>
      <c r="E110" s="43" t="e" vm="2">
        <f>[1]!GenLognormal(E$9,E$10)</f>
        <v>#VALUE!</v>
      </c>
      <c r="F110" s="43" t="e" vm="2">
        <f>[1]!GenLognormal($F$9,$F$10)</f>
        <v>#VALUE!</v>
      </c>
      <c r="G110" s="43" t="e" vm="2">
        <f>[1]!GenLognormal($G$9,$G$10)</f>
        <v>#VALUE!</v>
      </c>
      <c r="H110" s="43" t="e" vm="2">
        <f>[1]!genNormal($H$9,$H$10)</f>
        <v>#VALUE!</v>
      </c>
      <c r="I110" s="43" t="e" vm="2">
        <f>[1]!genUniform($I$9,$I$10)</f>
        <v>#VALUE!</v>
      </c>
      <c r="J110" s="43" t="e" vm="1">
        <f t="shared" si="9"/>
        <v>#VALUE!</v>
      </c>
      <c r="K110" s="43" t="e" vm="1">
        <f t="shared" si="6"/>
        <v>#VALUE!</v>
      </c>
      <c r="L110" s="43" t="e" vm="2">
        <f>[1]!genUniform($I$9,$I$10)</f>
        <v>#VALUE!</v>
      </c>
      <c r="M110" s="43" t="e" vm="1">
        <f t="shared" si="10"/>
        <v>#VALUE!</v>
      </c>
      <c r="N110" s="43" t="e" vm="1">
        <f t="shared" si="7"/>
        <v>#VALUE!</v>
      </c>
      <c r="O110" s="43" t="e" vm="2">
        <f>[1]!genUniform($I$9,$I$10)</f>
        <v>#VALUE!</v>
      </c>
      <c r="P110" s="43" t="e" vm="1">
        <f t="shared" si="11"/>
        <v>#VALUE!</v>
      </c>
      <c r="Q110" s="43" t="e" vm="1">
        <f t="shared" si="8"/>
        <v>#VALUE!</v>
      </c>
    </row>
    <row r="111" spans="1:17">
      <c r="A111" s="43">
        <v>101</v>
      </c>
      <c r="C111" s="43" t="e" vm="2">
        <f>[1]!GenLimitNormal($C$9,$C$10,0,1000,0)</f>
        <v>#VALUE!</v>
      </c>
      <c r="D111" s="43" t="e" vm="2">
        <f>[1]!GenBetaPERT(0,$D$9,1)</f>
        <v>#VALUE!</v>
      </c>
      <c r="E111" s="43" t="e" vm="2">
        <f>[1]!GenLognormal(E$9,E$10)</f>
        <v>#VALUE!</v>
      </c>
      <c r="F111" s="43" t="e" vm="2">
        <f>[1]!GenLognormal($F$9,$F$10)</f>
        <v>#VALUE!</v>
      </c>
      <c r="G111" s="43" t="e" vm="2">
        <f>[1]!GenLognormal($G$9,$G$10)</f>
        <v>#VALUE!</v>
      </c>
      <c r="H111" s="43" t="e" vm="2">
        <f>[1]!genNormal($H$9,$H$10)</f>
        <v>#VALUE!</v>
      </c>
      <c r="I111" s="43" t="e" vm="2">
        <f>[1]!genUniform($I$9,$I$10)</f>
        <v>#VALUE!</v>
      </c>
      <c r="J111" s="43" t="e" vm="1">
        <f t="shared" si="9"/>
        <v>#VALUE!</v>
      </c>
      <c r="K111" s="43" t="e" vm="1">
        <f t="shared" si="6"/>
        <v>#VALUE!</v>
      </c>
      <c r="L111" s="43" t="e" vm="2">
        <f>[1]!genUniform($I$9,$I$10)</f>
        <v>#VALUE!</v>
      </c>
      <c r="M111" s="43" t="e" vm="1">
        <f t="shared" si="10"/>
        <v>#VALUE!</v>
      </c>
      <c r="N111" s="43" t="e" vm="1">
        <f t="shared" si="7"/>
        <v>#VALUE!</v>
      </c>
      <c r="O111" s="43" t="e" vm="2">
        <f>[1]!genUniform($I$9,$I$10)</f>
        <v>#VALUE!</v>
      </c>
      <c r="P111" s="43" t="e" vm="1">
        <f t="shared" si="11"/>
        <v>#VALUE!</v>
      </c>
      <c r="Q111" s="43" t="e" vm="1">
        <f t="shared" si="8"/>
        <v>#VALUE!</v>
      </c>
    </row>
    <row r="112" spans="1:17">
      <c r="A112" s="43">
        <v>102</v>
      </c>
      <c r="C112" s="43" t="e" vm="2">
        <f>[1]!GenLimitNormal($C$9,$C$10,0,1000,0)</f>
        <v>#VALUE!</v>
      </c>
      <c r="D112" s="43" t="e" vm="2">
        <f>[1]!GenBetaPERT(0,$D$9,1)</f>
        <v>#VALUE!</v>
      </c>
      <c r="E112" s="43" t="e" vm="2">
        <f>[1]!GenLognormal(E$9,E$10)</f>
        <v>#VALUE!</v>
      </c>
      <c r="F112" s="43" t="e" vm="2">
        <f>[1]!GenLognormal($F$9,$F$10)</f>
        <v>#VALUE!</v>
      </c>
      <c r="G112" s="43" t="e" vm="2">
        <f>[1]!GenLognormal($G$9,$G$10)</f>
        <v>#VALUE!</v>
      </c>
      <c r="H112" s="43" t="e" vm="2">
        <f>[1]!genNormal($H$9,$H$10)</f>
        <v>#VALUE!</v>
      </c>
      <c r="I112" s="43" t="e" vm="2">
        <f>[1]!genUniform($I$9,$I$10)</f>
        <v>#VALUE!</v>
      </c>
      <c r="J112" s="43" t="e" vm="1">
        <f t="shared" si="9"/>
        <v>#VALUE!</v>
      </c>
      <c r="K112" s="43" t="e" vm="1">
        <f t="shared" si="6"/>
        <v>#VALUE!</v>
      </c>
      <c r="L112" s="43" t="e" vm="2">
        <f>[1]!genUniform($I$9,$I$10)</f>
        <v>#VALUE!</v>
      </c>
      <c r="M112" s="43" t="e" vm="1">
        <f t="shared" si="10"/>
        <v>#VALUE!</v>
      </c>
      <c r="N112" s="43" t="e" vm="1">
        <f t="shared" si="7"/>
        <v>#VALUE!</v>
      </c>
      <c r="O112" s="43" t="e" vm="2">
        <f>[1]!genUniform($I$9,$I$10)</f>
        <v>#VALUE!</v>
      </c>
      <c r="P112" s="43" t="e" vm="1">
        <f t="shared" si="11"/>
        <v>#VALUE!</v>
      </c>
      <c r="Q112" s="43" t="e" vm="1">
        <f t="shared" si="8"/>
        <v>#VALUE!</v>
      </c>
    </row>
    <row r="113" spans="1:17">
      <c r="A113" s="43">
        <v>103</v>
      </c>
      <c r="C113" s="43" t="e" vm="2">
        <f>[1]!GenLimitNormal($C$9,$C$10,0,1000,0)</f>
        <v>#VALUE!</v>
      </c>
      <c r="D113" s="43" t="e" vm="2">
        <f>[1]!GenBetaPERT(0,$D$9,1)</f>
        <v>#VALUE!</v>
      </c>
      <c r="E113" s="43" t="e" vm="2">
        <f>[1]!GenLognormal(E$9,E$10)</f>
        <v>#VALUE!</v>
      </c>
      <c r="F113" s="43" t="e" vm="2">
        <f>[1]!GenLognormal($F$9,$F$10)</f>
        <v>#VALUE!</v>
      </c>
      <c r="G113" s="43" t="e" vm="2">
        <f>[1]!GenLognormal($G$9,$G$10)</f>
        <v>#VALUE!</v>
      </c>
      <c r="H113" s="43" t="e" vm="2">
        <f>[1]!genNormal($H$9,$H$10)</f>
        <v>#VALUE!</v>
      </c>
      <c r="I113" s="43" t="e" vm="2">
        <f>[1]!genUniform($I$9,$I$10)</f>
        <v>#VALUE!</v>
      </c>
      <c r="J113" s="43" t="e" vm="1">
        <f t="shared" si="9"/>
        <v>#VALUE!</v>
      </c>
      <c r="K113" s="43" t="e" vm="1">
        <f t="shared" si="6"/>
        <v>#VALUE!</v>
      </c>
      <c r="L113" s="43" t="e" vm="2">
        <f>[1]!genUniform($I$9,$I$10)</f>
        <v>#VALUE!</v>
      </c>
      <c r="M113" s="43" t="e" vm="1">
        <f t="shared" si="10"/>
        <v>#VALUE!</v>
      </c>
      <c r="N113" s="43" t="e" vm="1">
        <f t="shared" si="7"/>
        <v>#VALUE!</v>
      </c>
      <c r="O113" s="43" t="e" vm="2">
        <f>[1]!genUniform($I$9,$I$10)</f>
        <v>#VALUE!</v>
      </c>
      <c r="P113" s="43" t="e" vm="1">
        <f t="shared" si="11"/>
        <v>#VALUE!</v>
      </c>
      <c r="Q113" s="43" t="e" vm="1">
        <f t="shared" si="8"/>
        <v>#VALUE!</v>
      </c>
    </row>
    <row r="114" spans="1:17">
      <c r="A114" s="43">
        <v>104</v>
      </c>
      <c r="C114" s="43" t="e" vm="2">
        <f>[1]!GenLimitNormal($C$9,$C$10,0,1000,0)</f>
        <v>#VALUE!</v>
      </c>
      <c r="D114" s="43" t="e" vm="2">
        <f>[1]!GenBetaPERT(0,$D$9,1)</f>
        <v>#VALUE!</v>
      </c>
      <c r="E114" s="43" t="e" vm="2">
        <f>[1]!GenLognormal(E$9,E$10)</f>
        <v>#VALUE!</v>
      </c>
      <c r="F114" s="43" t="e" vm="2">
        <f>[1]!GenLognormal($F$9,$F$10)</f>
        <v>#VALUE!</v>
      </c>
      <c r="G114" s="43" t="e" vm="2">
        <f>[1]!GenLognormal($G$9,$G$10)</f>
        <v>#VALUE!</v>
      </c>
      <c r="H114" s="43" t="e" vm="2">
        <f>[1]!genNormal($H$9,$H$10)</f>
        <v>#VALUE!</v>
      </c>
      <c r="I114" s="43" t="e" vm="2">
        <f>[1]!genUniform($I$9,$I$10)</f>
        <v>#VALUE!</v>
      </c>
      <c r="J114" s="43" t="e" vm="1">
        <f t="shared" si="9"/>
        <v>#VALUE!</v>
      </c>
      <c r="K114" s="43" t="e" vm="1">
        <f t="shared" si="6"/>
        <v>#VALUE!</v>
      </c>
      <c r="L114" s="43" t="e" vm="2">
        <f>[1]!genUniform($I$9,$I$10)</f>
        <v>#VALUE!</v>
      </c>
      <c r="M114" s="43" t="e" vm="1">
        <f t="shared" si="10"/>
        <v>#VALUE!</v>
      </c>
      <c r="N114" s="43" t="e" vm="1">
        <f t="shared" si="7"/>
        <v>#VALUE!</v>
      </c>
      <c r="O114" s="43" t="e" vm="2">
        <f>[1]!genUniform($I$9,$I$10)</f>
        <v>#VALUE!</v>
      </c>
      <c r="P114" s="43" t="e" vm="1">
        <f t="shared" si="11"/>
        <v>#VALUE!</v>
      </c>
      <c r="Q114" s="43" t="e" vm="1">
        <f t="shared" si="8"/>
        <v>#VALUE!</v>
      </c>
    </row>
    <row r="115" spans="1:17">
      <c r="A115" s="43">
        <v>105</v>
      </c>
      <c r="C115" s="43" t="e" vm="2">
        <f>[1]!GenLimitNormal($C$9,$C$10,0,1000,0)</f>
        <v>#VALUE!</v>
      </c>
      <c r="D115" s="43" t="e" vm="2">
        <f>[1]!GenBetaPERT(0,$D$9,1)</f>
        <v>#VALUE!</v>
      </c>
      <c r="E115" s="43" t="e" vm="2">
        <f>[1]!GenLognormal(E$9,E$10)</f>
        <v>#VALUE!</v>
      </c>
      <c r="F115" s="43" t="e" vm="2">
        <f>[1]!GenLognormal($F$9,$F$10)</f>
        <v>#VALUE!</v>
      </c>
      <c r="G115" s="43" t="e" vm="2">
        <f>[1]!GenLognormal($G$9,$G$10)</f>
        <v>#VALUE!</v>
      </c>
      <c r="H115" s="43" t="e" vm="2">
        <f>[1]!genNormal($H$9,$H$10)</f>
        <v>#VALUE!</v>
      </c>
      <c r="I115" s="43" t="e" vm="2">
        <f>[1]!genUniform($I$9,$I$10)</f>
        <v>#VALUE!</v>
      </c>
      <c r="J115" s="43" t="e" vm="1">
        <f t="shared" si="9"/>
        <v>#VALUE!</v>
      </c>
      <c r="K115" s="43" t="e" vm="1">
        <f t="shared" si="6"/>
        <v>#VALUE!</v>
      </c>
      <c r="L115" s="43" t="e" vm="2">
        <f>[1]!genUniform($I$9,$I$10)</f>
        <v>#VALUE!</v>
      </c>
      <c r="M115" s="43" t="e" vm="1">
        <f t="shared" si="10"/>
        <v>#VALUE!</v>
      </c>
      <c r="N115" s="43" t="e" vm="1">
        <f t="shared" si="7"/>
        <v>#VALUE!</v>
      </c>
      <c r="O115" s="43" t="e" vm="2">
        <f>[1]!genUniform($I$9,$I$10)</f>
        <v>#VALUE!</v>
      </c>
      <c r="P115" s="43" t="e" vm="1">
        <f t="shared" si="11"/>
        <v>#VALUE!</v>
      </c>
      <c r="Q115" s="43" t="e" vm="1">
        <f t="shared" si="8"/>
        <v>#VALUE!</v>
      </c>
    </row>
    <row r="116" spans="1:17">
      <c r="A116" s="43">
        <v>106</v>
      </c>
      <c r="C116" s="43" t="e" vm="2">
        <f>[1]!GenLimitNormal($C$9,$C$10,0,1000,0)</f>
        <v>#VALUE!</v>
      </c>
      <c r="D116" s="43" t="e" vm="2">
        <f>[1]!GenBetaPERT(0,$D$9,1)</f>
        <v>#VALUE!</v>
      </c>
      <c r="E116" s="43" t="e" vm="2">
        <f>[1]!GenLognormal(E$9,E$10)</f>
        <v>#VALUE!</v>
      </c>
      <c r="F116" s="43" t="e" vm="2">
        <f>[1]!GenLognormal($F$9,$F$10)</f>
        <v>#VALUE!</v>
      </c>
      <c r="G116" s="43" t="e" vm="2">
        <f>[1]!GenLognormal($G$9,$G$10)</f>
        <v>#VALUE!</v>
      </c>
      <c r="H116" s="43" t="e" vm="2">
        <f>[1]!genNormal($H$9,$H$10)</f>
        <v>#VALUE!</v>
      </c>
      <c r="I116" s="43" t="e" vm="2">
        <f>[1]!genUniform($I$9,$I$10)</f>
        <v>#VALUE!</v>
      </c>
      <c r="J116" s="43" t="e" vm="1">
        <f t="shared" si="9"/>
        <v>#VALUE!</v>
      </c>
      <c r="K116" s="43" t="e" vm="1">
        <f t="shared" si="6"/>
        <v>#VALUE!</v>
      </c>
      <c r="L116" s="43" t="e" vm="2">
        <f>[1]!genUniform($I$9,$I$10)</f>
        <v>#VALUE!</v>
      </c>
      <c r="M116" s="43" t="e" vm="1">
        <f t="shared" si="10"/>
        <v>#VALUE!</v>
      </c>
      <c r="N116" s="43" t="e" vm="1">
        <f t="shared" si="7"/>
        <v>#VALUE!</v>
      </c>
      <c r="O116" s="43" t="e" vm="2">
        <f>[1]!genUniform($I$9,$I$10)</f>
        <v>#VALUE!</v>
      </c>
      <c r="P116" s="43" t="e" vm="1">
        <f t="shared" si="11"/>
        <v>#VALUE!</v>
      </c>
      <c r="Q116" s="43" t="e" vm="1">
        <f t="shared" si="8"/>
        <v>#VALUE!</v>
      </c>
    </row>
    <row r="117" spans="1:17">
      <c r="A117" s="43">
        <v>107</v>
      </c>
      <c r="C117" s="43" t="e" vm="2">
        <f>[1]!GenLimitNormal($C$9,$C$10,0,1000,0)</f>
        <v>#VALUE!</v>
      </c>
      <c r="D117" s="43" t="e" vm="2">
        <f>[1]!GenBetaPERT(0,$D$9,1)</f>
        <v>#VALUE!</v>
      </c>
      <c r="E117" s="43" t="e" vm="2">
        <f>[1]!GenLognormal(E$9,E$10)</f>
        <v>#VALUE!</v>
      </c>
      <c r="F117" s="43" t="e" vm="2">
        <f>[1]!GenLognormal($F$9,$F$10)</f>
        <v>#VALUE!</v>
      </c>
      <c r="G117" s="43" t="e" vm="2">
        <f>[1]!GenLognormal($G$9,$G$10)</f>
        <v>#VALUE!</v>
      </c>
      <c r="H117" s="43" t="e" vm="2">
        <f>[1]!genNormal($H$9,$H$10)</f>
        <v>#VALUE!</v>
      </c>
      <c r="I117" s="43" t="e" vm="2">
        <f>[1]!genUniform($I$9,$I$10)</f>
        <v>#VALUE!</v>
      </c>
      <c r="J117" s="43" t="e" vm="1">
        <f t="shared" si="9"/>
        <v>#VALUE!</v>
      </c>
      <c r="K117" s="43" t="e" vm="1">
        <f t="shared" si="6"/>
        <v>#VALUE!</v>
      </c>
      <c r="L117" s="43" t="e" vm="2">
        <f>[1]!genUniform($I$9,$I$10)</f>
        <v>#VALUE!</v>
      </c>
      <c r="M117" s="43" t="e" vm="1">
        <f t="shared" si="10"/>
        <v>#VALUE!</v>
      </c>
      <c r="N117" s="43" t="e" vm="1">
        <f t="shared" si="7"/>
        <v>#VALUE!</v>
      </c>
      <c r="O117" s="43" t="e" vm="2">
        <f>[1]!genUniform($I$9,$I$10)</f>
        <v>#VALUE!</v>
      </c>
      <c r="P117" s="43" t="e" vm="1">
        <f t="shared" si="11"/>
        <v>#VALUE!</v>
      </c>
      <c r="Q117" s="43" t="e" vm="1">
        <f t="shared" si="8"/>
        <v>#VALUE!</v>
      </c>
    </row>
    <row r="118" spans="1:17">
      <c r="A118" s="43">
        <v>108</v>
      </c>
      <c r="C118" s="43" t="e" vm="2">
        <f>[1]!GenLimitNormal($C$9,$C$10,0,1000,0)</f>
        <v>#VALUE!</v>
      </c>
      <c r="D118" s="43" t="e" vm="2">
        <f>[1]!GenBetaPERT(0,$D$9,1)</f>
        <v>#VALUE!</v>
      </c>
      <c r="E118" s="43" t="e" vm="2">
        <f>[1]!GenLognormal(E$9,E$10)</f>
        <v>#VALUE!</v>
      </c>
      <c r="F118" s="43" t="e" vm="2">
        <f>[1]!GenLognormal($F$9,$F$10)</f>
        <v>#VALUE!</v>
      </c>
      <c r="G118" s="43" t="e" vm="2">
        <f>[1]!GenLognormal($G$9,$G$10)</f>
        <v>#VALUE!</v>
      </c>
      <c r="H118" s="43" t="e" vm="2">
        <f>[1]!genNormal($H$9,$H$10)</f>
        <v>#VALUE!</v>
      </c>
      <c r="I118" s="43" t="e" vm="2">
        <f>[1]!genUniform($I$9,$I$10)</f>
        <v>#VALUE!</v>
      </c>
      <c r="J118" s="43" t="e" vm="1">
        <f t="shared" si="9"/>
        <v>#VALUE!</v>
      </c>
      <c r="K118" s="43" t="e" vm="1">
        <f t="shared" si="6"/>
        <v>#VALUE!</v>
      </c>
      <c r="L118" s="43" t="e" vm="2">
        <f>[1]!genUniform($I$9,$I$10)</f>
        <v>#VALUE!</v>
      </c>
      <c r="M118" s="43" t="e" vm="1">
        <f t="shared" si="10"/>
        <v>#VALUE!</v>
      </c>
      <c r="N118" s="43" t="e" vm="1">
        <f t="shared" si="7"/>
        <v>#VALUE!</v>
      </c>
      <c r="O118" s="43" t="e" vm="2">
        <f>[1]!genUniform($I$9,$I$10)</f>
        <v>#VALUE!</v>
      </c>
      <c r="P118" s="43" t="e" vm="1">
        <f t="shared" si="11"/>
        <v>#VALUE!</v>
      </c>
      <c r="Q118" s="43" t="e" vm="1">
        <f t="shared" si="8"/>
        <v>#VALUE!</v>
      </c>
    </row>
    <row r="119" spans="1:17">
      <c r="A119" s="43">
        <v>109</v>
      </c>
      <c r="C119" s="43" t="e" vm="2">
        <f>[1]!GenLimitNormal($C$9,$C$10,0,1000,0)</f>
        <v>#VALUE!</v>
      </c>
      <c r="D119" s="43" t="e" vm="2">
        <f>[1]!GenBetaPERT(0,$D$9,1)</f>
        <v>#VALUE!</v>
      </c>
      <c r="E119" s="43" t="e" vm="2">
        <f>[1]!GenLognormal(E$9,E$10)</f>
        <v>#VALUE!</v>
      </c>
      <c r="F119" s="43" t="e" vm="2">
        <f>[1]!GenLognormal($F$9,$F$10)</f>
        <v>#VALUE!</v>
      </c>
      <c r="G119" s="43" t="e" vm="2">
        <f>[1]!GenLognormal($G$9,$G$10)</f>
        <v>#VALUE!</v>
      </c>
      <c r="H119" s="43" t="e" vm="2">
        <f>[1]!genNormal($H$9,$H$10)</f>
        <v>#VALUE!</v>
      </c>
      <c r="I119" s="43" t="e" vm="2">
        <f>[1]!genUniform($I$9,$I$10)</f>
        <v>#VALUE!</v>
      </c>
      <c r="J119" s="43" t="e" vm="1">
        <f t="shared" si="9"/>
        <v>#VALUE!</v>
      </c>
      <c r="K119" s="43" t="e" vm="1">
        <f t="shared" si="6"/>
        <v>#VALUE!</v>
      </c>
      <c r="L119" s="43" t="e" vm="2">
        <f>[1]!genUniform($I$9,$I$10)</f>
        <v>#VALUE!</v>
      </c>
      <c r="M119" s="43" t="e" vm="1">
        <f t="shared" si="10"/>
        <v>#VALUE!</v>
      </c>
      <c r="N119" s="43" t="e" vm="1">
        <f t="shared" si="7"/>
        <v>#VALUE!</v>
      </c>
      <c r="O119" s="43" t="e" vm="2">
        <f>[1]!genUniform($I$9,$I$10)</f>
        <v>#VALUE!</v>
      </c>
      <c r="P119" s="43" t="e" vm="1">
        <f t="shared" si="11"/>
        <v>#VALUE!</v>
      </c>
      <c r="Q119" s="43" t="e" vm="1">
        <f t="shared" si="8"/>
        <v>#VALUE!</v>
      </c>
    </row>
    <row r="120" spans="1:17">
      <c r="A120" s="43">
        <v>110</v>
      </c>
      <c r="C120" s="43" t="e" vm="2">
        <f>[1]!GenLimitNormal($C$9,$C$10,0,1000,0)</f>
        <v>#VALUE!</v>
      </c>
      <c r="D120" s="43" t="e" vm="2">
        <f>[1]!GenBetaPERT(0,$D$9,1)</f>
        <v>#VALUE!</v>
      </c>
      <c r="E120" s="43" t="e" vm="2">
        <f>[1]!GenLognormal(E$9,E$10)</f>
        <v>#VALUE!</v>
      </c>
      <c r="F120" s="43" t="e" vm="2">
        <f>[1]!GenLognormal($F$9,$F$10)</f>
        <v>#VALUE!</v>
      </c>
      <c r="G120" s="43" t="e" vm="2">
        <f>[1]!GenLognormal($G$9,$G$10)</f>
        <v>#VALUE!</v>
      </c>
      <c r="H120" s="43" t="e" vm="2">
        <f>[1]!genNormal($H$9,$H$10)</f>
        <v>#VALUE!</v>
      </c>
      <c r="I120" s="43" t="e" vm="2">
        <f>[1]!genUniform($I$9,$I$10)</f>
        <v>#VALUE!</v>
      </c>
      <c r="J120" s="43" t="e" vm="1">
        <f t="shared" si="9"/>
        <v>#VALUE!</v>
      </c>
      <c r="K120" s="43" t="e" vm="1">
        <f t="shared" si="6"/>
        <v>#VALUE!</v>
      </c>
      <c r="L120" s="43" t="e" vm="2">
        <f>[1]!genUniform($I$9,$I$10)</f>
        <v>#VALUE!</v>
      </c>
      <c r="M120" s="43" t="e" vm="1">
        <f t="shared" si="10"/>
        <v>#VALUE!</v>
      </c>
      <c r="N120" s="43" t="e" vm="1">
        <f t="shared" si="7"/>
        <v>#VALUE!</v>
      </c>
      <c r="O120" s="43" t="e" vm="2">
        <f>[1]!genUniform($I$9,$I$10)</f>
        <v>#VALUE!</v>
      </c>
      <c r="P120" s="43" t="e" vm="1">
        <f t="shared" si="11"/>
        <v>#VALUE!</v>
      </c>
      <c r="Q120" s="43" t="e" vm="1">
        <f t="shared" si="8"/>
        <v>#VALUE!</v>
      </c>
    </row>
    <row r="121" spans="1:17">
      <c r="A121" s="43">
        <v>111</v>
      </c>
      <c r="C121" s="43" t="e" vm="2">
        <f>[1]!GenLimitNormal($C$9,$C$10,0,1000,0)</f>
        <v>#VALUE!</v>
      </c>
      <c r="D121" s="43" t="e" vm="2">
        <f>[1]!GenBetaPERT(0,$D$9,1)</f>
        <v>#VALUE!</v>
      </c>
      <c r="E121" s="43" t="e" vm="2">
        <f>[1]!GenLognormal(E$9,E$10)</f>
        <v>#VALUE!</v>
      </c>
      <c r="F121" s="43" t="e" vm="2">
        <f>[1]!GenLognormal($F$9,$F$10)</f>
        <v>#VALUE!</v>
      </c>
      <c r="G121" s="43" t="e" vm="2">
        <f>[1]!GenLognormal($G$9,$G$10)</f>
        <v>#VALUE!</v>
      </c>
      <c r="H121" s="43" t="e" vm="2">
        <f>[1]!genNormal($H$9,$H$10)</f>
        <v>#VALUE!</v>
      </c>
      <c r="I121" s="43" t="e" vm="2">
        <f>[1]!genUniform($I$9,$I$10)</f>
        <v>#VALUE!</v>
      </c>
      <c r="J121" s="43" t="e" vm="1">
        <f t="shared" si="9"/>
        <v>#VALUE!</v>
      </c>
      <c r="K121" s="43" t="e" vm="1">
        <f t="shared" si="6"/>
        <v>#VALUE!</v>
      </c>
      <c r="L121" s="43" t="e" vm="2">
        <f>[1]!genUniform($I$9,$I$10)</f>
        <v>#VALUE!</v>
      </c>
      <c r="M121" s="43" t="e" vm="1">
        <f t="shared" si="10"/>
        <v>#VALUE!</v>
      </c>
      <c r="N121" s="43" t="e" vm="1">
        <f t="shared" si="7"/>
        <v>#VALUE!</v>
      </c>
      <c r="O121" s="43" t="e" vm="2">
        <f>[1]!genUniform($I$9,$I$10)</f>
        <v>#VALUE!</v>
      </c>
      <c r="P121" s="43" t="e" vm="1">
        <f t="shared" si="11"/>
        <v>#VALUE!</v>
      </c>
      <c r="Q121" s="43" t="e" vm="1">
        <f t="shared" si="8"/>
        <v>#VALUE!</v>
      </c>
    </row>
    <row r="122" spans="1:17">
      <c r="A122" s="43">
        <v>112</v>
      </c>
      <c r="C122" s="43" t="e" vm="2">
        <f>[1]!GenLimitNormal($C$9,$C$10,0,1000,0)</f>
        <v>#VALUE!</v>
      </c>
      <c r="D122" s="43" t="e" vm="2">
        <f>[1]!GenBetaPERT(0,$D$9,1)</f>
        <v>#VALUE!</v>
      </c>
      <c r="E122" s="43" t="e" vm="2">
        <f>[1]!GenLognormal(E$9,E$10)</f>
        <v>#VALUE!</v>
      </c>
      <c r="F122" s="43" t="e" vm="2">
        <f>[1]!GenLognormal($F$9,$F$10)</f>
        <v>#VALUE!</v>
      </c>
      <c r="G122" s="43" t="e" vm="2">
        <f>[1]!GenLognormal($G$9,$G$10)</f>
        <v>#VALUE!</v>
      </c>
      <c r="H122" s="43" t="e" vm="2">
        <f>[1]!genNormal($H$9,$H$10)</f>
        <v>#VALUE!</v>
      </c>
      <c r="I122" s="43" t="e" vm="2">
        <f>[1]!genUniform($I$9,$I$10)</f>
        <v>#VALUE!</v>
      </c>
      <c r="J122" s="43" t="e" vm="1">
        <f t="shared" si="9"/>
        <v>#VALUE!</v>
      </c>
      <c r="K122" s="43" t="e" vm="1">
        <f t="shared" si="6"/>
        <v>#VALUE!</v>
      </c>
      <c r="L122" s="43" t="e" vm="2">
        <f>[1]!genUniform($I$9,$I$10)</f>
        <v>#VALUE!</v>
      </c>
      <c r="M122" s="43" t="e" vm="1">
        <f t="shared" si="10"/>
        <v>#VALUE!</v>
      </c>
      <c r="N122" s="43" t="e" vm="1">
        <f t="shared" si="7"/>
        <v>#VALUE!</v>
      </c>
      <c r="O122" s="43" t="e" vm="2">
        <f>[1]!genUniform($I$9,$I$10)</f>
        <v>#VALUE!</v>
      </c>
      <c r="P122" s="43" t="e" vm="1">
        <f t="shared" si="11"/>
        <v>#VALUE!</v>
      </c>
      <c r="Q122" s="43" t="e" vm="1">
        <f t="shared" si="8"/>
        <v>#VALUE!</v>
      </c>
    </row>
    <row r="123" spans="1:17">
      <c r="A123" s="43">
        <v>113</v>
      </c>
      <c r="C123" s="43" t="e" vm="2">
        <f>[1]!GenLimitNormal($C$9,$C$10,0,1000,0)</f>
        <v>#VALUE!</v>
      </c>
      <c r="D123" s="43" t="e" vm="2">
        <f>[1]!GenBetaPERT(0,$D$9,1)</f>
        <v>#VALUE!</v>
      </c>
      <c r="E123" s="43" t="e" vm="2">
        <f>[1]!GenLognormal(E$9,E$10)</f>
        <v>#VALUE!</v>
      </c>
      <c r="F123" s="43" t="e" vm="2">
        <f>[1]!GenLognormal($F$9,$F$10)</f>
        <v>#VALUE!</v>
      </c>
      <c r="G123" s="43" t="e" vm="2">
        <f>[1]!GenLognormal($G$9,$G$10)</f>
        <v>#VALUE!</v>
      </c>
      <c r="H123" s="43" t="e" vm="2">
        <f>[1]!genNormal($H$9,$H$10)</f>
        <v>#VALUE!</v>
      </c>
      <c r="I123" s="43" t="e" vm="2">
        <f>[1]!genUniform($I$9,$I$10)</f>
        <v>#VALUE!</v>
      </c>
      <c r="J123" s="43" t="e" vm="1">
        <f t="shared" si="9"/>
        <v>#VALUE!</v>
      </c>
      <c r="K123" s="43" t="e" vm="1">
        <f t="shared" si="6"/>
        <v>#VALUE!</v>
      </c>
      <c r="L123" s="43" t="e" vm="2">
        <f>[1]!genUniform($I$9,$I$10)</f>
        <v>#VALUE!</v>
      </c>
      <c r="M123" s="43" t="e" vm="1">
        <f t="shared" si="10"/>
        <v>#VALUE!</v>
      </c>
      <c r="N123" s="43" t="e" vm="1">
        <f t="shared" si="7"/>
        <v>#VALUE!</v>
      </c>
      <c r="O123" s="43" t="e" vm="2">
        <f>[1]!genUniform($I$9,$I$10)</f>
        <v>#VALUE!</v>
      </c>
      <c r="P123" s="43" t="e" vm="1">
        <f t="shared" si="11"/>
        <v>#VALUE!</v>
      </c>
      <c r="Q123" s="43" t="e" vm="1">
        <f t="shared" si="8"/>
        <v>#VALUE!</v>
      </c>
    </row>
    <row r="124" spans="1:17">
      <c r="A124" s="43">
        <v>114</v>
      </c>
      <c r="C124" s="43" t="e" vm="2">
        <f>[1]!GenLimitNormal($C$9,$C$10,0,1000,0)</f>
        <v>#VALUE!</v>
      </c>
      <c r="D124" s="43" t="e" vm="2">
        <f>[1]!GenBetaPERT(0,$D$9,1)</f>
        <v>#VALUE!</v>
      </c>
      <c r="E124" s="43" t="e" vm="2">
        <f>[1]!GenLognormal(E$9,E$10)</f>
        <v>#VALUE!</v>
      </c>
      <c r="F124" s="43" t="e" vm="2">
        <f>[1]!GenLognormal($F$9,$F$10)</f>
        <v>#VALUE!</v>
      </c>
      <c r="G124" s="43" t="e" vm="2">
        <f>[1]!GenLognormal($G$9,$G$10)</f>
        <v>#VALUE!</v>
      </c>
      <c r="H124" s="43" t="e" vm="2">
        <f>[1]!genNormal($H$9,$H$10)</f>
        <v>#VALUE!</v>
      </c>
      <c r="I124" s="43" t="e" vm="2">
        <f>[1]!genUniform($I$9,$I$10)</f>
        <v>#VALUE!</v>
      </c>
      <c r="J124" s="43" t="e" vm="1">
        <f t="shared" si="9"/>
        <v>#VALUE!</v>
      </c>
      <c r="K124" s="43" t="e" vm="1">
        <f t="shared" si="6"/>
        <v>#VALUE!</v>
      </c>
      <c r="L124" s="43" t="e" vm="2">
        <f>[1]!genUniform($I$9,$I$10)</f>
        <v>#VALUE!</v>
      </c>
      <c r="M124" s="43" t="e" vm="1">
        <f t="shared" si="10"/>
        <v>#VALUE!</v>
      </c>
      <c r="N124" s="43" t="e" vm="1">
        <f t="shared" si="7"/>
        <v>#VALUE!</v>
      </c>
      <c r="O124" s="43" t="e" vm="2">
        <f>[1]!genUniform($I$9,$I$10)</f>
        <v>#VALUE!</v>
      </c>
      <c r="P124" s="43" t="e" vm="1">
        <f t="shared" si="11"/>
        <v>#VALUE!</v>
      </c>
      <c r="Q124" s="43" t="e" vm="1">
        <f t="shared" si="8"/>
        <v>#VALUE!</v>
      </c>
    </row>
    <row r="125" spans="1:17">
      <c r="A125" s="43">
        <v>115</v>
      </c>
      <c r="C125" s="43" t="e" vm="2">
        <f>[1]!GenLimitNormal($C$9,$C$10,0,1000,0)</f>
        <v>#VALUE!</v>
      </c>
      <c r="D125" s="43" t="e" vm="2">
        <f>[1]!GenBetaPERT(0,$D$9,1)</f>
        <v>#VALUE!</v>
      </c>
      <c r="E125" s="43" t="e" vm="2">
        <f>[1]!GenLognormal(E$9,E$10)</f>
        <v>#VALUE!</v>
      </c>
      <c r="F125" s="43" t="e" vm="2">
        <f>[1]!GenLognormal($F$9,$F$10)</f>
        <v>#VALUE!</v>
      </c>
      <c r="G125" s="43" t="e" vm="2">
        <f>[1]!GenLognormal($G$9,$G$10)</f>
        <v>#VALUE!</v>
      </c>
      <c r="H125" s="43" t="e" vm="2">
        <f>[1]!genNormal($H$9,$H$10)</f>
        <v>#VALUE!</v>
      </c>
      <c r="I125" s="43" t="e" vm="2">
        <f>[1]!genUniform($I$9,$I$10)</f>
        <v>#VALUE!</v>
      </c>
      <c r="J125" s="43" t="e" vm="1">
        <f t="shared" si="9"/>
        <v>#VALUE!</v>
      </c>
      <c r="K125" s="43" t="e" vm="1">
        <f t="shared" si="6"/>
        <v>#VALUE!</v>
      </c>
      <c r="L125" s="43" t="e" vm="2">
        <f>[1]!genUniform($I$9,$I$10)</f>
        <v>#VALUE!</v>
      </c>
      <c r="M125" s="43" t="e" vm="1">
        <f t="shared" si="10"/>
        <v>#VALUE!</v>
      </c>
      <c r="N125" s="43" t="e" vm="1">
        <f t="shared" si="7"/>
        <v>#VALUE!</v>
      </c>
      <c r="O125" s="43" t="e" vm="2">
        <f>[1]!genUniform($I$9,$I$10)</f>
        <v>#VALUE!</v>
      </c>
      <c r="P125" s="43" t="e" vm="1">
        <f t="shared" si="11"/>
        <v>#VALUE!</v>
      </c>
      <c r="Q125" s="43" t="e" vm="1">
        <f t="shared" si="8"/>
        <v>#VALUE!</v>
      </c>
    </row>
    <row r="126" spans="1:17">
      <c r="A126" s="43">
        <v>116</v>
      </c>
      <c r="C126" s="43" t="e" vm="2">
        <f>[1]!GenLimitNormal($C$9,$C$10,0,1000,0)</f>
        <v>#VALUE!</v>
      </c>
      <c r="D126" s="43" t="e" vm="2">
        <f>[1]!GenBetaPERT(0,$D$9,1)</f>
        <v>#VALUE!</v>
      </c>
      <c r="E126" s="43" t="e" vm="2">
        <f>[1]!GenLognormal(E$9,E$10)</f>
        <v>#VALUE!</v>
      </c>
      <c r="F126" s="43" t="e" vm="2">
        <f>[1]!GenLognormal($F$9,$F$10)</f>
        <v>#VALUE!</v>
      </c>
      <c r="G126" s="43" t="e" vm="2">
        <f>[1]!GenLognormal($G$9,$G$10)</f>
        <v>#VALUE!</v>
      </c>
      <c r="H126" s="43" t="e" vm="2">
        <f>[1]!genNormal($H$9,$H$10)</f>
        <v>#VALUE!</v>
      </c>
      <c r="I126" s="43" t="e" vm="2">
        <f>[1]!genUniform($I$9,$I$10)</f>
        <v>#VALUE!</v>
      </c>
      <c r="J126" s="43" t="e" vm="1">
        <f t="shared" si="9"/>
        <v>#VALUE!</v>
      </c>
      <c r="K126" s="43" t="e" vm="1">
        <f t="shared" si="6"/>
        <v>#VALUE!</v>
      </c>
      <c r="L126" s="43" t="e" vm="2">
        <f>[1]!genUniform($I$9,$I$10)</f>
        <v>#VALUE!</v>
      </c>
      <c r="M126" s="43" t="e" vm="1">
        <f t="shared" si="10"/>
        <v>#VALUE!</v>
      </c>
      <c r="N126" s="43" t="e" vm="1">
        <f t="shared" si="7"/>
        <v>#VALUE!</v>
      </c>
      <c r="O126" s="43" t="e" vm="2">
        <f>[1]!genUniform($I$9,$I$10)</f>
        <v>#VALUE!</v>
      </c>
      <c r="P126" s="43" t="e" vm="1">
        <f t="shared" si="11"/>
        <v>#VALUE!</v>
      </c>
      <c r="Q126" s="43" t="e" vm="1">
        <f t="shared" si="8"/>
        <v>#VALUE!</v>
      </c>
    </row>
    <row r="127" spans="1:17">
      <c r="A127" s="43">
        <v>117</v>
      </c>
      <c r="C127" s="43" t="e" vm="2">
        <f>[1]!GenLimitNormal($C$9,$C$10,0,1000,0)</f>
        <v>#VALUE!</v>
      </c>
      <c r="D127" s="43" t="e" vm="2">
        <f>[1]!GenBetaPERT(0,$D$9,1)</f>
        <v>#VALUE!</v>
      </c>
      <c r="E127" s="43" t="e" vm="2">
        <f>[1]!GenLognormal(E$9,E$10)</f>
        <v>#VALUE!</v>
      </c>
      <c r="F127" s="43" t="e" vm="2">
        <f>[1]!GenLognormal($F$9,$F$10)</f>
        <v>#VALUE!</v>
      </c>
      <c r="G127" s="43" t="e" vm="2">
        <f>[1]!GenLognormal($G$9,$G$10)</f>
        <v>#VALUE!</v>
      </c>
      <c r="H127" s="43" t="e" vm="2">
        <f>[1]!genNormal($H$9,$H$10)</f>
        <v>#VALUE!</v>
      </c>
      <c r="I127" s="43" t="e" vm="2">
        <f>[1]!genUniform($I$9,$I$10)</f>
        <v>#VALUE!</v>
      </c>
      <c r="J127" s="43" t="e" vm="1">
        <f t="shared" si="9"/>
        <v>#VALUE!</v>
      </c>
      <c r="K127" s="43" t="e" vm="1">
        <f t="shared" si="6"/>
        <v>#VALUE!</v>
      </c>
      <c r="L127" s="43" t="e" vm="2">
        <f>[1]!genUniform($I$9,$I$10)</f>
        <v>#VALUE!</v>
      </c>
      <c r="M127" s="43" t="e" vm="1">
        <f t="shared" si="10"/>
        <v>#VALUE!</v>
      </c>
      <c r="N127" s="43" t="e" vm="1">
        <f t="shared" si="7"/>
        <v>#VALUE!</v>
      </c>
      <c r="O127" s="43" t="e" vm="2">
        <f>[1]!genUniform($I$9,$I$10)</f>
        <v>#VALUE!</v>
      </c>
      <c r="P127" s="43" t="e" vm="1">
        <f t="shared" si="11"/>
        <v>#VALUE!</v>
      </c>
      <c r="Q127" s="43" t="e" vm="1">
        <f t="shared" si="8"/>
        <v>#VALUE!</v>
      </c>
    </row>
    <row r="128" spans="1:17">
      <c r="A128" s="43">
        <v>118</v>
      </c>
      <c r="C128" s="43" t="e" vm="2">
        <f>[1]!GenLimitNormal($C$9,$C$10,0,1000,0)</f>
        <v>#VALUE!</v>
      </c>
      <c r="D128" s="43" t="e" vm="2">
        <f>[1]!GenBetaPERT(0,$D$9,1)</f>
        <v>#VALUE!</v>
      </c>
      <c r="E128" s="43" t="e" vm="2">
        <f>[1]!GenLognormal(E$9,E$10)</f>
        <v>#VALUE!</v>
      </c>
      <c r="F128" s="43" t="e" vm="2">
        <f>[1]!GenLognormal($F$9,$F$10)</f>
        <v>#VALUE!</v>
      </c>
      <c r="G128" s="43" t="e" vm="2">
        <f>[1]!GenLognormal($G$9,$G$10)</f>
        <v>#VALUE!</v>
      </c>
      <c r="H128" s="43" t="e" vm="2">
        <f>[1]!genNormal($H$9,$H$10)</f>
        <v>#VALUE!</v>
      </c>
      <c r="I128" s="43" t="e" vm="2">
        <f>[1]!genUniform($I$9,$I$10)</f>
        <v>#VALUE!</v>
      </c>
      <c r="J128" s="43" t="e" vm="1">
        <f t="shared" si="9"/>
        <v>#VALUE!</v>
      </c>
      <c r="K128" s="43" t="e" vm="1">
        <f t="shared" si="6"/>
        <v>#VALUE!</v>
      </c>
      <c r="L128" s="43" t="e" vm="2">
        <f>[1]!genUniform($I$9,$I$10)</f>
        <v>#VALUE!</v>
      </c>
      <c r="M128" s="43" t="e" vm="1">
        <f t="shared" si="10"/>
        <v>#VALUE!</v>
      </c>
      <c r="N128" s="43" t="e" vm="1">
        <f t="shared" si="7"/>
        <v>#VALUE!</v>
      </c>
      <c r="O128" s="43" t="e" vm="2">
        <f>[1]!genUniform($I$9,$I$10)</f>
        <v>#VALUE!</v>
      </c>
      <c r="P128" s="43" t="e" vm="1">
        <f t="shared" si="11"/>
        <v>#VALUE!</v>
      </c>
      <c r="Q128" s="43" t="e" vm="1">
        <f t="shared" si="8"/>
        <v>#VALUE!</v>
      </c>
    </row>
    <row r="129" spans="1:17">
      <c r="A129" s="43">
        <v>119</v>
      </c>
      <c r="C129" s="43" t="e" vm="2">
        <f>[1]!GenLimitNormal($C$9,$C$10,0,1000,0)</f>
        <v>#VALUE!</v>
      </c>
      <c r="D129" s="43" t="e" vm="2">
        <f>[1]!GenBetaPERT(0,$D$9,1)</f>
        <v>#VALUE!</v>
      </c>
      <c r="E129" s="43" t="e" vm="2">
        <f>[1]!GenLognormal(E$9,E$10)</f>
        <v>#VALUE!</v>
      </c>
      <c r="F129" s="43" t="e" vm="2">
        <f>[1]!GenLognormal($F$9,$F$10)</f>
        <v>#VALUE!</v>
      </c>
      <c r="G129" s="43" t="e" vm="2">
        <f>[1]!GenLognormal($G$9,$G$10)</f>
        <v>#VALUE!</v>
      </c>
      <c r="H129" s="43" t="e" vm="2">
        <f>[1]!genNormal($H$9,$H$10)</f>
        <v>#VALUE!</v>
      </c>
      <c r="I129" s="43" t="e" vm="2">
        <f>[1]!genUniform($I$9,$I$10)</f>
        <v>#VALUE!</v>
      </c>
      <c r="J129" s="43" t="e" vm="1">
        <f t="shared" si="9"/>
        <v>#VALUE!</v>
      </c>
      <c r="K129" s="43" t="e" vm="1">
        <f t="shared" si="6"/>
        <v>#VALUE!</v>
      </c>
      <c r="L129" s="43" t="e" vm="2">
        <f>[1]!genUniform($I$9,$I$10)</f>
        <v>#VALUE!</v>
      </c>
      <c r="M129" s="43" t="e" vm="1">
        <f t="shared" si="10"/>
        <v>#VALUE!</v>
      </c>
      <c r="N129" s="43" t="e" vm="1">
        <f t="shared" si="7"/>
        <v>#VALUE!</v>
      </c>
      <c r="O129" s="43" t="e" vm="2">
        <f>[1]!genUniform($I$9,$I$10)</f>
        <v>#VALUE!</v>
      </c>
      <c r="P129" s="43" t="e" vm="1">
        <f t="shared" si="11"/>
        <v>#VALUE!</v>
      </c>
      <c r="Q129" s="43" t="e" vm="1">
        <f t="shared" si="8"/>
        <v>#VALUE!</v>
      </c>
    </row>
    <row r="130" spans="1:17">
      <c r="A130" s="43">
        <v>120</v>
      </c>
      <c r="C130" s="43" t="e" vm="2">
        <f>[1]!GenLimitNormal($C$9,$C$10,0,1000,0)</f>
        <v>#VALUE!</v>
      </c>
      <c r="D130" s="43" t="e" vm="2">
        <f>[1]!GenBetaPERT(0,$D$9,1)</f>
        <v>#VALUE!</v>
      </c>
      <c r="E130" s="43" t="e" vm="2">
        <f>[1]!GenLognormal(E$9,E$10)</f>
        <v>#VALUE!</v>
      </c>
      <c r="F130" s="43" t="e" vm="2">
        <f>[1]!GenLognormal($F$9,$F$10)</f>
        <v>#VALUE!</v>
      </c>
      <c r="G130" s="43" t="e" vm="2">
        <f>[1]!GenLognormal($G$9,$G$10)</f>
        <v>#VALUE!</v>
      </c>
      <c r="H130" s="43" t="e" vm="2">
        <f>[1]!genNormal($H$9,$H$10)</f>
        <v>#VALUE!</v>
      </c>
      <c r="I130" s="43" t="e" vm="2">
        <f>[1]!genUniform($I$9,$I$10)</f>
        <v>#VALUE!</v>
      </c>
      <c r="J130" s="43" t="e" vm="1">
        <f t="shared" si="9"/>
        <v>#VALUE!</v>
      </c>
      <c r="K130" s="43" t="e" vm="1">
        <f t="shared" si="6"/>
        <v>#VALUE!</v>
      </c>
      <c r="L130" s="43" t="e" vm="2">
        <f>[1]!genUniform($I$9,$I$10)</f>
        <v>#VALUE!</v>
      </c>
      <c r="M130" s="43" t="e" vm="1">
        <f t="shared" si="10"/>
        <v>#VALUE!</v>
      </c>
      <c r="N130" s="43" t="e" vm="1">
        <f t="shared" si="7"/>
        <v>#VALUE!</v>
      </c>
      <c r="O130" s="43" t="e" vm="2">
        <f>[1]!genUniform($I$9,$I$10)</f>
        <v>#VALUE!</v>
      </c>
      <c r="P130" s="43" t="e" vm="1">
        <f t="shared" si="11"/>
        <v>#VALUE!</v>
      </c>
      <c r="Q130" s="43" t="e" vm="1">
        <f t="shared" si="8"/>
        <v>#VALUE!</v>
      </c>
    </row>
    <row r="131" spans="1:17">
      <c r="A131" s="43">
        <v>121</v>
      </c>
      <c r="C131" s="43" t="e" vm="2">
        <f>[1]!GenLimitNormal($C$9,$C$10,0,1000,0)</f>
        <v>#VALUE!</v>
      </c>
      <c r="D131" s="43" t="e" vm="2">
        <f>[1]!GenBetaPERT(0,$D$9,1)</f>
        <v>#VALUE!</v>
      </c>
      <c r="E131" s="43" t="e" vm="2">
        <f>[1]!GenLognormal(E$9,E$10)</f>
        <v>#VALUE!</v>
      </c>
      <c r="F131" s="43" t="e" vm="2">
        <f>[1]!GenLognormal($F$9,$F$10)</f>
        <v>#VALUE!</v>
      </c>
      <c r="G131" s="43" t="e" vm="2">
        <f>[1]!GenLognormal($G$9,$G$10)</f>
        <v>#VALUE!</v>
      </c>
      <c r="H131" s="43" t="e" vm="2">
        <f>[1]!genNormal($H$9,$H$10)</f>
        <v>#VALUE!</v>
      </c>
      <c r="I131" s="43" t="e" vm="2">
        <f>[1]!genUniform($I$9,$I$10)</f>
        <v>#VALUE!</v>
      </c>
      <c r="J131" s="43" t="e" vm="1">
        <f t="shared" si="9"/>
        <v>#VALUE!</v>
      </c>
      <c r="K131" s="43" t="e" vm="1">
        <f t="shared" si="6"/>
        <v>#VALUE!</v>
      </c>
      <c r="L131" s="43" t="e" vm="2">
        <f>[1]!genUniform($I$9,$I$10)</f>
        <v>#VALUE!</v>
      </c>
      <c r="M131" s="43" t="e" vm="1">
        <f t="shared" si="10"/>
        <v>#VALUE!</v>
      </c>
      <c r="N131" s="43" t="e" vm="1">
        <f t="shared" si="7"/>
        <v>#VALUE!</v>
      </c>
      <c r="O131" s="43" t="e" vm="2">
        <f>[1]!genUniform($I$9,$I$10)</f>
        <v>#VALUE!</v>
      </c>
      <c r="P131" s="43" t="e" vm="1">
        <f t="shared" si="11"/>
        <v>#VALUE!</v>
      </c>
      <c r="Q131" s="43" t="e" vm="1">
        <f t="shared" si="8"/>
        <v>#VALUE!</v>
      </c>
    </row>
    <row r="132" spans="1:17">
      <c r="A132" s="43">
        <v>122</v>
      </c>
      <c r="C132" s="43" t="e" vm="2">
        <f>[1]!GenLimitNormal($C$9,$C$10,0,1000,0)</f>
        <v>#VALUE!</v>
      </c>
      <c r="D132" s="43" t="e" vm="2">
        <f>[1]!GenBetaPERT(0,$D$9,1)</f>
        <v>#VALUE!</v>
      </c>
      <c r="E132" s="43" t="e" vm="2">
        <f>[1]!GenLognormal(E$9,E$10)</f>
        <v>#VALUE!</v>
      </c>
      <c r="F132" s="43" t="e" vm="2">
        <f>[1]!GenLognormal($F$9,$F$10)</f>
        <v>#VALUE!</v>
      </c>
      <c r="G132" s="43" t="e" vm="2">
        <f>[1]!GenLognormal($G$9,$G$10)</f>
        <v>#VALUE!</v>
      </c>
      <c r="H132" s="43" t="e" vm="2">
        <f>[1]!genNormal($H$9,$H$10)</f>
        <v>#VALUE!</v>
      </c>
      <c r="I132" s="43" t="e" vm="2">
        <f>[1]!genUniform($I$9,$I$10)</f>
        <v>#VALUE!</v>
      </c>
      <c r="J132" s="43" t="e" vm="1">
        <f t="shared" si="9"/>
        <v>#VALUE!</v>
      </c>
      <c r="K132" s="43" t="e" vm="1">
        <f t="shared" si="6"/>
        <v>#VALUE!</v>
      </c>
      <c r="L132" s="43" t="e" vm="2">
        <f>[1]!genUniform($I$9,$I$10)</f>
        <v>#VALUE!</v>
      </c>
      <c r="M132" s="43" t="e" vm="1">
        <f t="shared" si="10"/>
        <v>#VALUE!</v>
      </c>
      <c r="N132" s="43" t="e" vm="1">
        <f t="shared" si="7"/>
        <v>#VALUE!</v>
      </c>
      <c r="O132" s="43" t="e" vm="2">
        <f>[1]!genUniform($I$9,$I$10)</f>
        <v>#VALUE!</v>
      </c>
      <c r="P132" s="43" t="e" vm="1">
        <f t="shared" si="11"/>
        <v>#VALUE!</v>
      </c>
      <c r="Q132" s="43" t="e" vm="1">
        <f t="shared" si="8"/>
        <v>#VALUE!</v>
      </c>
    </row>
    <row r="133" spans="1:17">
      <c r="A133" s="43">
        <v>123</v>
      </c>
      <c r="C133" s="43" t="e" vm="2">
        <f>[1]!GenLimitNormal($C$9,$C$10,0,1000,0)</f>
        <v>#VALUE!</v>
      </c>
      <c r="D133" s="43" t="e" vm="2">
        <f>[1]!GenBetaPERT(0,$D$9,1)</f>
        <v>#VALUE!</v>
      </c>
      <c r="E133" s="43" t="e" vm="2">
        <f>[1]!GenLognormal(E$9,E$10)</f>
        <v>#VALUE!</v>
      </c>
      <c r="F133" s="43" t="e" vm="2">
        <f>[1]!GenLognormal($F$9,$F$10)</f>
        <v>#VALUE!</v>
      </c>
      <c r="G133" s="43" t="e" vm="2">
        <f>[1]!GenLognormal($G$9,$G$10)</f>
        <v>#VALUE!</v>
      </c>
      <c r="H133" s="43" t="e" vm="2">
        <f>[1]!genNormal($H$9,$H$10)</f>
        <v>#VALUE!</v>
      </c>
      <c r="I133" s="43" t="e" vm="2">
        <f>[1]!genUniform($I$9,$I$10)</f>
        <v>#VALUE!</v>
      </c>
      <c r="J133" s="43" t="e" vm="1">
        <f t="shared" si="9"/>
        <v>#VALUE!</v>
      </c>
      <c r="K133" s="43" t="e" vm="1">
        <f t="shared" si="6"/>
        <v>#VALUE!</v>
      </c>
      <c r="L133" s="43" t="e" vm="2">
        <f>[1]!genUniform($I$9,$I$10)</f>
        <v>#VALUE!</v>
      </c>
      <c r="M133" s="43" t="e" vm="1">
        <f t="shared" si="10"/>
        <v>#VALUE!</v>
      </c>
      <c r="N133" s="43" t="e" vm="1">
        <f t="shared" si="7"/>
        <v>#VALUE!</v>
      </c>
      <c r="O133" s="43" t="e" vm="2">
        <f>[1]!genUniform($I$9,$I$10)</f>
        <v>#VALUE!</v>
      </c>
      <c r="P133" s="43" t="e" vm="1">
        <f t="shared" si="11"/>
        <v>#VALUE!</v>
      </c>
      <c r="Q133" s="43" t="e" vm="1">
        <f t="shared" si="8"/>
        <v>#VALUE!</v>
      </c>
    </row>
    <row r="134" spans="1:17">
      <c r="A134" s="43">
        <v>124</v>
      </c>
      <c r="C134" s="43" t="e" vm="2">
        <f>[1]!GenLimitNormal($C$9,$C$10,0,1000,0)</f>
        <v>#VALUE!</v>
      </c>
      <c r="D134" s="43" t="e" vm="2">
        <f>[1]!GenBetaPERT(0,$D$9,1)</f>
        <v>#VALUE!</v>
      </c>
      <c r="E134" s="43" t="e" vm="2">
        <f>[1]!GenLognormal(E$9,E$10)</f>
        <v>#VALUE!</v>
      </c>
      <c r="F134" s="43" t="e" vm="2">
        <f>[1]!GenLognormal($F$9,$F$10)</f>
        <v>#VALUE!</v>
      </c>
      <c r="G134" s="43" t="e" vm="2">
        <f>[1]!GenLognormal($G$9,$G$10)</f>
        <v>#VALUE!</v>
      </c>
      <c r="H134" s="43" t="e" vm="2">
        <f>[1]!genNormal($H$9,$H$10)</f>
        <v>#VALUE!</v>
      </c>
      <c r="I134" s="43" t="e" vm="2">
        <f>[1]!genUniform($I$9,$I$10)</f>
        <v>#VALUE!</v>
      </c>
      <c r="J134" s="43" t="e" vm="1">
        <f t="shared" si="9"/>
        <v>#VALUE!</v>
      </c>
      <c r="K134" s="43" t="e" vm="1">
        <f t="shared" si="6"/>
        <v>#VALUE!</v>
      </c>
      <c r="L134" s="43" t="e" vm="2">
        <f>[1]!genUniform($I$9,$I$10)</f>
        <v>#VALUE!</v>
      </c>
      <c r="M134" s="43" t="e" vm="1">
        <f t="shared" si="10"/>
        <v>#VALUE!</v>
      </c>
      <c r="N134" s="43" t="e" vm="1">
        <f t="shared" si="7"/>
        <v>#VALUE!</v>
      </c>
      <c r="O134" s="43" t="e" vm="2">
        <f>[1]!genUniform($I$9,$I$10)</f>
        <v>#VALUE!</v>
      </c>
      <c r="P134" s="43" t="e" vm="1">
        <f t="shared" si="11"/>
        <v>#VALUE!</v>
      </c>
      <c r="Q134" s="43" t="e" vm="1">
        <f t="shared" si="8"/>
        <v>#VALUE!</v>
      </c>
    </row>
    <row r="135" spans="1:17">
      <c r="A135" s="43">
        <v>125</v>
      </c>
      <c r="C135" s="43" t="e" vm="2">
        <f>[1]!GenLimitNormal($C$9,$C$10,0,1000,0)</f>
        <v>#VALUE!</v>
      </c>
      <c r="D135" s="43" t="e" vm="2">
        <f>[1]!GenBetaPERT(0,$D$9,1)</f>
        <v>#VALUE!</v>
      </c>
      <c r="E135" s="43" t="e" vm="2">
        <f>[1]!GenLognormal(E$9,E$10)</f>
        <v>#VALUE!</v>
      </c>
      <c r="F135" s="43" t="e" vm="2">
        <f>[1]!GenLognormal($F$9,$F$10)</f>
        <v>#VALUE!</v>
      </c>
      <c r="G135" s="43" t="e" vm="2">
        <f>[1]!GenLognormal($G$9,$G$10)</f>
        <v>#VALUE!</v>
      </c>
      <c r="H135" s="43" t="e" vm="2">
        <f>[1]!genNormal($H$9,$H$10)</f>
        <v>#VALUE!</v>
      </c>
      <c r="I135" s="43" t="e" vm="2">
        <f>[1]!genUniform($I$9,$I$10)</f>
        <v>#VALUE!</v>
      </c>
      <c r="J135" s="43" t="e" vm="1">
        <f t="shared" si="9"/>
        <v>#VALUE!</v>
      </c>
      <c r="K135" s="43" t="e" vm="1">
        <f t="shared" si="6"/>
        <v>#VALUE!</v>
      </c>
      <c r="L135" s="43" t="e" vm="2">
        <f>[1]!genUniform($I$9,$I$10)</f>
        <v>#VALUE!</v>
      </c>
      <c r="M135" s="43" t="e" vm="1">
        <f t="shared" si="10"/>
        <v>#VALUE!</v>
      </c>
      <c r="N135" s="43" t="e" vm="1">
        <f t="shared" si="7"/>
        <v>#VALUE!</v>
      </c>
      <c r="O135" s="43" t="e" vm="2">
        <f>[1]!genUniform($I$9,$I$10)</f>
        <v>#VALUE!</v>
      </c>
      <c r="P135" s="43" t="e" vm="1">
        <f t="shared" si="11"/>
        <v>#VALUE!</v>
      </c>
      <c r="Q135" s="43" t="e" vm="1">
        <f t="shared" si="8"/>
        <v>#VALUE!</v>
      </c>
    </row>
    <row r="136" spans="1:17">
      <c r="A136" s="43">
        <v>126</v>
      </c>
      <c r="C136" s="43" t="e" vm="2">
        <f>[1]!GenLimitNormal($C$9,$C$10,0,1000,0)</f>
        <v>#VALUE!</v>
      </c>
      <c r="D136" s="43" t="e" vm="2">
        <f>[1]!GenBetaPERT(0,$D$9,1)</f>
        <v>#VALUE!</v>
      </c>
      <c r="E136" s="43" t="e" vm="2">
        <f>[1]!GenLognormal(E$9,E$10)</f>
        <v>#VALUE!</v>
      </c>
      <c r="F136" s="43" t="e" vm="2">
        <f>[1]!GenLognormal($F$9,$F$10)</f>
        <v>#VALUE!</v>
      </c>
      <c r="G136" s="43" t="e" vm="2">
        <f>[1]!GenLognormal($G$9,$G$10)</f>
        <v>#VALUE!</v>
      </c>
      <c r="H136" s="43" t="e" vm="2">
        <f>[1]!genNormal($H$9,$H$10)</f>
        <v>#VALUE!</v>
      </c>
      <c r="I136" s="43" t="e" vm="2">
        <f>[1]!genUniform($I$9,$I$10)</f>
        <v>#VALUE!</v>
      </c>
      <c r="J136" s="43" t="e" vm="1">
        <f t="shared" si="9"/>
        <v>#VALUE!</v>
      </c>
      <c r="K136" s="43" t="e" vm="1">
        <f t="shared" si="6"/>
        <v>#VALUE!</v>
      </c>
      <c r="L136" s="43" t="e" vm="2">
        <f>[1]!genUniform($I$9,$I$10)</f>
        <v>#VALUE!</v>
      </c>
      <c r="M136" s="43" t="e" vm="1">
        <f t="shared" si="10"/>
        <v>#VALUE!</v>
      </c>
      <c r="N136" s="43" t="e" vm="1">
        <f t="shared" si="7"/>
        <v>#VALUE!</v>
      </c>
      <c r="O136" s="43" t="e" vm="2">
        <f>[1]!genUniform($I$9,$I$10)</f>
        <v>#VALUE!</v>
      </c>
      <c r="P136" s="43" t="e" vm="1">
        <f t="shared" si="11"/>
        <v>#VALUE!</v>
      </c>
      <c r="Q136" s="43" t="e" vm="1">
        <f t="shared" si="8"/>
        <v>#VALUE!</v>
      </c>
    </row>
    <row r="137" spans="1:17">
      <c r="A137" s="43">
        <v>127</v>
      </c>
      <c r="C137" s="43" t="e" vm="2">
        <f>[1]!GenLimitNormal($C$9,$C$10,0,1000,0)</f>
        <v>#VALUE!</v>
      </c>
      <c r="D137" s="43" t="e" vm="2">
        <f>[1]!GenBetaPERT(0,$D$9,1)</f>
        <v>#VALUE!</v>
      </c>
      <c r="E137" s="43" t="e" vm="2">
        <f>[1]!GenLognormal(E$9,E$10)</f>
        <v>#VALUE!</v>
      </c>
      <c r="F137" s="43" t="e" vm="2">
        <f>[1]!GenLognormal($F$9,$F$10)</f>
        <v>#VALUE!</v>
      </c>
      <c r="G137" s="43" t="e" vm="2">
        <f>[1]!GenLognormal($G$9,$G$10)</f>
        <v>#VALUE!</v>
      </c>
      <c r="H137" s="43" t="e" vm="2">
        <f>[1]!genNormal($H$9,$H$10)</f>
        <v>#VALUE!</v>
      </c>
      <c r="I137" s="43" t="e" vm="2">
        <f>[1]!genUniform($I$9,$I$10)</f>
        <v>#VALUE!</v>
      </c>
      <c r="J137" s="43" t="e" vm="1">
        <f t="shared" si="9"/>
        <v>#VALUE!</v>
      </c>
      <c r="K137" s="43" t="e" vm="1">
        <f t="shared" si="6"/>
        <v>#VALUE!</v>
      </c>
      <c r="L137" s="43" t="e" vm="2">
        <f>[1]!genUniform($I$9,$I$10)</f>
        <v>#VALUE!</v>
      </c>
      <c r="M137" s="43" t="e" vm="1">
        <f t="shared" si="10"/>
        <v>#VALUE!</v>
      </c>
      <c r="N137" s="43" t="e" vm="1">
        <f t="shared" si="7"/>
        <v>#VALUE!</v>
      </c>
      <c r="O137" s="43" t="e" vm="2">
        <f>[1]!genUniform($I$9,$I$10)</f>
        <v>#VALUE!</v>
      </c>
      <c r="P137" s="43" t="e" vm="1">
        <f t="shared" si="11"/>
        <v>#VALUE!</v>
      </c>
      <c r="Q137" s="43" t="e" vm="1">
        <f t="shared" si="8"/>
        <v>#VALUE!</v>
      </c>
    </row>
    <row r="138" spans="1:17">
      <c r="A138" s="43">
        <v>128</v>
      </c>
      <c r="C138" s="43" t="e" vm="2">
        <f>[1]!GenLimitNormal($C$9,$C$10,0,1000,0)</f>
        <v>#VALUE!</v>
      </c>
      <c r="D138" s="43" t="e" vm="2">
        <f>[1]!GenBetaPERT(0,$D$9,1)</f>
        <v>#VALUE!</v>
      </c>
      <c r="E138" s="43" t="e" vm="2">
        <f>[1]!GenLognormal(E$9,E$10)</f>
        <v>#VALUE!</v>
      </c>
      <c r="F138" s="43" t="e" vm="2">
        <f>[1]!GenLognormal($F$9,$F$10)</f>
        <v>#VALUE!</v>
      </c>
      <c r="G138" s="43" t="e" vm="2">
        <f>[1]!GenLognormal($G$9,$G$10)</f>
        <v>#VALUE!</v>
      </c>
      <c r="H138" s="43" t="e" vm="2">
        <f>[1]!genNormal($H$9,$H$10)</f>
        <v>#VALUE!</v>
      </c>
      <c r="I138" s="43" t="e" vm="2">
        <f>[1]!genUniform($I$9,$I$10)</f>
        <v>#VALUE!</v>
      </c>
      <c r="J138" s="43" t="e" vm="1">
        <f t="shared" si="9"/>
        <v>#VALUE!</v>
      </c>
      <c r="K138" s="43" t="e" vm="1">
        <f t="shared" si="6"/>
        <v>#VALUE!</v>
      </c>
      <c r="L138" s="43" t="e" vm="2">
        <f>[1]!genUniform($I$9,$I$10)</f>
        <v>#VALUE!</v>
      </c>
      <c r="M138" s="43" t="e" vm="1">
        <f t="shared" si="10"/>
        <v>#VALUE!</v>
      </c>
      <c r="N138" s="43" t="e" vm="1">
        <f t="shared" si="7"/>
        <v>#VALUE!</v>
      </c>
      <c r="O138" s="43" t="e" vm="2">
        <f>[1]!genUniform($I$9,$I$10)</f>
        <v>#VALUE!</v>
      </c>
      <c r="P138" s="43" t="e" vm="1">
        <f t="shared" si="11"/>
        <v>#VALUE!</v>
      </c>
      <c r="Q138" s="43" t="e" vm="1">
        <f t="shared" si="8"/>
        <v>#VALUE!</v>
      </c>
    </row>
    <row r="139" spans="1:17">
      <c r="A139" s="43">
        <v>129</v>
      </c>
      <c r="C139" s="43" t="e" vm="2">
        <f>[1]!GenLimitNormal($C$9,$C$10,0,1000,0)</f>
        <v>#VALUE!</v>
      </c>
      <c r="D139" s="43" t="e" vm="2">
        <f>[1]!GenBetaPERT(0,$D$9,1)</f>
        <v>#VALUE!</v>
      </c>
      <c r="E139" s="43" t="e" vm="2">
        <f>[1]!GenLognormal(E$9,E$10)</f>
        <v>#VALUE!</v>
      </c>
      <c r="F139" s="43" t="e" vm="2">
        <f>[1]!GenLognormal($F$9,$F$10)</f>
        <v>#VALUE!</v>
      </c>
      <c r="G139" s="43" t="e" vm="2">
        <f>[1]!GenLognormal($G$9,$G$10)</f>
        <v>#VALUE!</v>
      </c>
      <c r="H139" s="43" t="e" vm="2">
        <f>[1]!genNormal($H$9,$H$10)</f>
        <v>#VALUE!</v>
      </c>
      <c r="I139" s="43" t="e" vm="2">
        <f>[1]!genUniform($I$9,$I$10)</f>
        <v>#VALUE!</v>
      </c>
      <c r="J139" s="43" t="e" vm="1">
        <f t="shared" si="9"/>
        <v>#VALUE!</v>
      </c>
      <c r="K139" s="43" t="e" vm="1">
        <f t="shared" ref="K139:K202" si="12">($C139+$D139*(($J139/($H139*365))/$G139)+(1-$D139)*($F139*$E139))</f>
        <v>#VALUE!</v>
      </c>
      <c r="L139" s="43" t="e" vm="2">
        <f>[1]!genUniform($I$9,$I$10)</f>
        <v>#VALUE!</v>
      </c>
      <c r="M139" s="43" t="e" vm="1">
        <f t="shared" si="10"/>
        <v>#VALUE!</v>
      </c>
      <c r="N139" s="43" t="e" vm="1">
        <f t="shared" ref="N139:N202" si="13">($C139+$D139*(($M139/($H139*365))/$G139)+(1-$D139)*($F139*$E139))</f>
        <v>#VALUE!</v>
      </c>
      <c r="O139" s="43" t="e" vm="2">
        <f>[1]!genUniform($I$9,$I$10)</f>
        <v>#VALUE!</v>
      </c>
      <c r="P139" s="43" t="e" vm="1">
        <f t="shared" si="11"/>
        <v>#VALUE!</v>
      </c>
      <c r="Q139" s="43" t="e" vm="1">
        <f t="shared" ref="Q139:Q202" si="14">($C139+$D139*(($P139/($H139*365))/$G139)+(1-$D139)*($F139*$E139))</f>
        <v>#VALUE!</v>
      </c>
    </row>
    <row r="140" spans="1:17">
      <c r="A140" s="43">
        <v>130</v>
      </c>
      <c r="C140" s="43" t="e" vm="2">
        <f>[1]!GenLimitNormal($C$9,$C$10,0,1000,0)</f>
        <v>#VALUE!</v>
      </c>
      <c r="D140" s="43" t="e" vm="2">
        <f>[1]!GenBetaPERT(0,$D$9,1)</f>
        <v>#VALUE!</v>
      </c>
      <c r="E140" s="43" t="e" vm="2">
        <f>[1]!GenLognormal(E$9,E$10)</f>
        <v>#VALUE!</v>
      </c>
      <c r="F140" s="43" t="e" vm="2">
        <f>[1]!GenLognormal($F$9,$F$10)</f>
        <v>#VALUE!</v>
      </c>
      <c r="G140" s="43" t="e" vm="2">
        <f>[1]!GenLognormal($G$9,$G$10)</f>
        <v>#VALUE!</v>
      </c>
      <c r="H140" s="43" t="e" vm="2">
        <f>[1]!genNormal($H$9,$H$10)</f>
        <v>#VALUE!</v>
      </c>
      <c r="I140" s="43" t="e" vm="2">
        <f>[1]!genUniform($I$9,$I$10)</f>
        <v>#VALUE!</v>
      </c>
      <c r="J140" s="43" t="e" vm="1">
        <f t="shared" ref="J140:J203" si="15">_xlfn.LOGNORM.INV($I140,$J$9,$J$10)*1000</f>
        <v>#VALUE!</v>
      </c>
      <c r="K140" s="43" t="e" vm="1">
        <f t="shared" si="12"/>
        <v>#VALUE!</v>
      </c>
      <c r="L140" s="43" t="e" vm="2">
        <f>[1]!genUniform($I$9,$I$10)</f>
        <v>#VALUE!</v>
      </c>
      <c r="M140" s="43" t="e" vm="1">
        <f t="shared" ref="M140:M203" si="16">_xlfn.LOGNORM.INV($L140,$M$9,$M$10)*1000</f>
        <v>#VALUE!</v>
      </c>
      <c r="N140" s="43" t="e" vm="1">
        <f t="shared" si="13"/>
        <v>#VALUE!</v>
      </c>
      <c r="O140" s="43" t="e" vm="2">
        <f>[1]!genUniform($I$9,$I$10)</f>
        <v>#VALUE!</v>
      </c>
      <c r="P140" s="43" t="e" vm="1">
        <f t="shared" ref="P140:P203" si="17">_xlfn.LOGNORM.INV($O140,$P$9,$P$10)*1000</f>
        <v>#VALUE!</v>
      </c>
      <c r="Q140" s="43" t="e" vm="1">
        <f t="shared" si="14"/>
        <v>#VALUE!</v>
      </c>
    </row>
    <row r="141" spans="1:17">
      <c r="A141" s="43">
        <v>131</v>
      </c>
      <c r="C141" s="43" t="e" vm="2">
        <f>[1]!GenLimitNormal($C$9,$C$10,0,1000,0)</f>
        <v>#VALUE!</v>
      </c>
      <c r="D141" s="43" t="e" vm="2">
        <f>[1]!GenBetaPERT(0,$D$9,1)</f>
        <v>#VALUE!</v>
      </c>
      <c r="E141" s="43" t="e" vm="2">
        <f>[1]!GenLognormal(E$9,E$10)</f>
        <v>#VALUE!</v>
      </c>
      <c r="F141" s="43" t="e" vm="2">
        <f>[1]!GenLognormal($F$9,$F$10)</f>
        <v>#VALUE!</v>
      </c>
      <c r="G141" s="43" t="e" vm="2">
        <f>[1]!GenLognormal($G$9,$G$10)</f>
        <v>#VALUE!</v>
      </c>
      <c r="H141" s="43" t="e" vm="2">
        <f>[1]!genNormal($H$9,$H$10)</f>
        <v>#VALUE!</v>
      </c>
      <c r="I141" s="43" t="e" vm="2">
        <f>[1]!genUniform($I$9,$I$10)</f>
        <v>#VALUE!</v>
      </c>
      <c r="J141" s="43" t="e" vm="1">
        <f t="shared" si="15"/>
        <v>#VALUE!</v>
      </c>
      <c r="K141" s="43" t="e" vm="1">
        <f t="shared" si="12"/>
        <v>#VALUE!</v>
      </c>
      <c r="L141" s="43" t="e" vm="2">
        <f>[1]!genUniform($I$9,$I$10)</f>
        <v>#VALUE!</v>
      </c>
      <c r="M141" s="43" t="e" vm="1">
        <f t="shared" si="16"/>
        <v>#VALUE!</v>
      </c>
      <c r="N141" s="43" t="e" vm="1">
        <f t="shared" si="13"/>
        <v>#VALUE!</v>
      </c>
      <c r="O141" s="43" t="e" vm="2">
        <f>[1]!genUniform($I$9,$I$10)</f>
        <v>#VALUE!</v>
      </c>
      <c r="P141" s="43" t="e" vm="1">
        <f t="shared" si="17"/>
        <v>#VALUE!</v>
      </c>
      <c r="Q141" s="43" t="e" vm="1">
        <f t="shared" si="14"/>
        <v>#VALUE!</v>
      </c>
    </row>
    <row r="142" spans="1:17">
      <c r="A142" s="43">
        <v>132</v>
      </c>
      <c r="C142" s="43" t="e" vm="2">
        <f>[1]!GenLimitNormal($C$9,$C$10,0,1000,0)</f>
        <v>#VALUE!</v>
      </c>
      <c r="D142" s="43" t="e" vm="2">
        <f>[1]!GenBetaPERT(0,$D$9,1)</f>
        <v>#VALUE!</v>
      </c>
      <c r="E142" s="43" t="e" vm="2">
        <f>[1]!GenLognormal(E$9,E$10)</f>
        <v>#VALUE!</v>
      </c>
      <c r="F142" s="43" t="e" vm="2">
        <f>[1]!GenLognormal($F$9,$F$10)</f>
        <v>#VALUE!</v>
      </c>
      <c r="G142" s="43" t="e" vm="2">
        <f>[1]!GenLognormal($G$9,$G$10)</f>
        <v>#VALUE!</v>
      </c>
      <c r="H142" s="43" t="e" vm="2">
        <f>[1]!genNormal($H$9,$H$10)</f>
        <v>#VALUE!</v>
      </c>
      <c r="I142" s="43" t="e" vm="2">
        <f>[1]!genUniform($I$9,$I$10)</f>
        <v>#VALUE!</v>
      </c>
      <c r="J142" s="43" t="e" vm="1">
        <f t="shared" si="15"/>
        <v>#VALUE!</v>
      </c>
      <c r="K142" s="43" t="e" vm="1">
        <f t="shared" si="12"/>
        <v>#VALUE!</v>
      </c>
      <c r="L142" s="43" t="e" vm="2">
        <f>[1]!genUniform($I$9,$I$10)</f>
        <v>#VALUE!</v>
      </c>
      <c r="M142" s="43" t="e" vm="1">
        <f t="shared" si="16"/>
        <v>#VALUE!</v>
      </c>
      <c r="N142" s="43" t="e" vm="1">
        <f t="shared" si="13"/>
        <v>#VALUE!</v>
      </c>
      <c r="O142" s="43" t="e" vm="2">
        <f>[1]!genUniform($I$9,$I$10)</f>
        <v>#VALUE!</v>
      </c>
      <c r="P142" s="43" t="e" vm="1">
        <f t="shared" si="17"/>
        <v>#VALUE!</v>
      </c>
      <c r="Q142" s="43" t="e" vm="1">
        <f t="shared" si="14"/>
        <v>#VALUE!</v>
      </c>
    </row>
    <row r="143" spans="1:17">
      <c r="A143" s="43">
        <v>133</v>
      </c>
      <c r="C143" s="43" t="e" vm="2">
        <f>[1]!GenLimitNormal($C$9,$C$10,0,1000,0)</f>
        <v>#VALUE!</v>
      </c>
      <c r="D143" s="43" t="e" vm="2">
        <f>[1]!GenBetaPERT(0,$D$9,1)</f>
        <v>#VALUE!</v>
      </c>
      <c r="E143" s="43" t="e" vm="2">
        <f>[1]!GenLognormal(E$9,E$10)</f>
        <v>#VALUE!</v>
      </c>
      <c r="F143" s="43" t="e" vm="2">
        <f>[1]!GenLognormal($F$9,$F$10)</f>
        <v>#VALUE!</v>
      </c>
      <c r="G143" s="43" t="e" vm="2">
        <f>[1]!GenLognormal($G$9,$G$10)</f>
        <v>#VALUE!</v>
      </c>
      <c r="H143" s="43" t="e" vm="2">
        <f>[1]!genNormal($H$9,$H$10)</f>
        <v>#VALUE!</v>
      </c>
      <c r="I143" s="43" t="e" vm="2">
        <f>[1]!genUniform($I$9,$I$10)</f>
        <v>#VALUE!</v>
      </c>
      <c r="J143" s="43" t="e" vm="1">
        <f t="shared" si="15"/>
        <v>#VALUE!</v>
      </c>
      <c r="K143" s="43" t="e" vm="1">
        <f t="shared" si="12"/>
        <v>#VALUE!</v>
      </c>
      <c r="L143" s="43" t="e" vm="2">
        <f>[1]!genUniform($I$9,$I$10)</f>
        <v>#VALUE!</v>
      </c>
      <c r="M143" s="43" t="e" vm="1">
        <f t="shared" si="16"/>
        <v>#VALUE!</v>
      </c>
      <c r="N143" s="43" t="e" vm="1">
        <f t="shared" si="13"/>
        <v>#VALUE!</v>
      </c>
      <c r="O143" s="43" t="e" vm="2">
        <f>[1]!genUniform($I$9,$I$10)</f>
        <v>#VALUE!</v>
      </c>
      <c r="P143" s="43" t="e" vm="1">
        <f t="shared" si="17"/>
        <v>#VALUE!</v>
      </c>
      <c r="Q143" s="43" t="e" vm="1">
        <f t="shared" si="14"/>
        <v>#VALUE!</v>
      </c>
    </row>
    <row r="144" spans="1:17">
      <c r="A144" s="43">
        <v>134</v>
      </c>
      <c r="C144" s="43" t="e" vm="2">
        <f>[1]!GenLimitNormal($C$9,$C$10,0,1000,0)</f>
        <v>#VALUE!</v>
      </c>
      <c r="D144" s="43" t="e" vm="2">
        <f>[1]!GenBetaPERT(0,$D$9,1)</f>
        <v>#VALUE!</v>
      </c>
      <c r="E144" s="43" t="e" vm="2">
        <f>[1]!GenLognormal(E$9,E$10)</f>
        <v>#VALUE!</v>
      </c>
      <c r="F144" s="43" t="e" vm="2">
        <f>[1]!GenLognormal($F$9,$F$10)</f>
        <v>#VALUE!</v>
      </c>
      <c r="G144" s="43" t="e" vm="2">
        <f>[1]!GenLognormal($G$9,$G$10)</f>
        <v>#VALUE!</v>
      </c>
      <c r="H144" s="43" t="e" vm="2">
        <f>[1]!genNormal($H$9,$H$10)</f>
        <v>#VALUE!</v>
      </c>
      <c r="I144" s="43" t="e" vm="2">
        <f>[1]!genUniform($I$9,$I$10)</f>
        <v>#VALUE!</v>
      </c>
      <c r="J144" s="43" t="e" vm="1">
        <f t="shared" si="15"/>
        <v>#VALUE!</v>
      </c>
      <c r="K144" s="43" t="e" vm="1">
        <f t="shared" si="12"/>
        <v>#VALUE!</v>
      </c>
      <c r="L144" s="43" t="e" vm="2">
        <f>[1]!genUniform($I$9,$I$10)</f>
        <v>#VALUE!</v>
      </c>
      <c r="M144" s="43" t="e" vm="1">
        <f t="shared" si="16"/>
        <v>#VALUE!</v>
      </c>
      <c r="N144" s="43" t="e" vm="1">
        <f t="shared" si="13"/>
        <v>#VALUE!</v>
      </c>
      <c r="O144" s="43" t="e" vm="2">
        <f>[1]!genUniform($I$9,$I$10)</f>
        <v>#VALUE!</v>
      </c>
      <c r="P144" s="43" t="e" vm="1">
        <f t="shared" si="17"/>
        <v>#VALUE!</v>
      </c>
      <c r="Q144" s="43" t="e" vm="1">
        <f t="shared" si="14"/>
        <v>#VALUE!</v>
      </c>
    </row>
    <row r="145" spans="1:17">
      <c r="A145" s="43">
        <v>135</v>
      </c>
      <c r="C145" s="43" t="e" vm="2">
        <f>[1]!GenLimitNormal($C$9,$C$10,0,1000,0)</f>
        <v>#VALUE!</v>
      </c>
      <c r="D145" s="43" t="e" vm="2">
        <f>[1]!GenBetaPERT(0,$D$9,1)</f>
        <v>#VALUE!</v>
      </c>
      <c r="E145" s="43" t="e" vm="2">
        <f>[1]!GenLognormal(E$9,E$10)</f>
        <v>#VALUE!</v>
      </c>
      <c r="F145" s="43" t="e" vm="2">
        <f>[1]!GenLognormal($F$9,$F$10)</f>
        <v>#VALUE!</v>
      </c>
      <c r="G145" s="43" t="e" vm="2">
        <f>[1]!GenLognormal($G$9,$G$10)</f>
        <v>#VALUE!</v>
      </c>
      <c r="H145" s="43" t="e" vm="2">
        <f>[1]!genNormal($H$9,$H$10)</f>
        <v>#VALUE!</v>
      </c>
      <c r="I145" s="43" t="e" vm="2">
        <f>[1]!genUniform($I$9,$I$10)</f>
        <v>#VALUE!</v>
      </c>
      <c r="J145" s="43" t="e" vm="1">
        <f t="shared" si="15"/>
        <v>#VALUE!</v>
      </c>
      <c r="K145" s="43" t="e" vm="1">
        <f t="shared" si="12"/>
        <v>#VALUE!</v>
      </c>
      <c r="L145" s="43" t="e" vm="2">
        <f>[1]!genUniform($I$9,$I$10)</f>
        <v>#VALUE!</v>
      </c>
      <c r="M145" s="43" t="e" vm="1">
        <f t="shared" si="16"/>
        <v>#VALUE!</v>
      </c>
      <c r="N145" s="43" t="e" vm="1">
        <f t="shared" si="13"/>
        <v>#VALUE!</v>
      </c>
      <c r="O145" s="43" t="e" vm="2">
        <f>[1]!genUniform($I$9,$I$10)</f>
        <v>#VALUE!</v>
      </c>
      <c r="P145" s="43" t="e" vm="1">
        <f t="shared" si="17"/>
        <v>#VALUE!</v>
      </c>
      <c r="Q145" s="43" t="e" vm="1">
        <f t="shared" si="14"/>
        <v>#VALUE!</v>
      </c>
    </row>
    <row r="146" spans="1:17">
      <c r="A146" s="43">
        <v>136</v>
      </c>
      <c r="C146" s="43" t="e" vm="2">
        <f>[1]!GenLimitNormal($C$9,$C$10,0,1000,0)</f>
        <v>#VALUE!</v>
      </c>
      <c r="D146" s="43" t="e" vm="2">
        <f>[1]!GenBetaPERT(0,$D$9,1)</f>
        <v>#VALUE!</v>
      </c>
      <c r="E146" s="43" t="e" vm="2">
        <f>[1]!GenLognormal(E$9,E$10)</f>
        <v>#VALUE!</v>
      </c>
      <c r="F146" s="43" t="e" vm="2">
        <f>[1]!GenLognormal($F$9,$F$10)</f>
        <v>#VALUE!</v>
      </c>
      <c r="G146" s="43" t="e" vm="2">
        <f>[1]!GenLognormal($G$9,$G$10)</f>
        <v>#VALUE!</v>
      </c>
      <c r="H146" s="43" t="e" vm="2">
        <f>[1]!genNormal($H$9,$H$10)</f>
        <v>#VALUE!</v>
      </c>
      <c r="I146" s="43" t="e" vm="2">
        <f>[1]!genUniform($I$9,$I$10)</f>
        <v>#VALUE!</v>
      </c>
      <c r="J146" s="43" t="e" vm="1">
        <f t="shared" si="15"/>
        <v>#VALUE!</v>
      </c>
      <c r="K146" s="43" t="e" vm="1">
        <f t="shared" si="12"/>
        <v>#VALUE!</v>
      </c>
      <c r="L146" s="43" t="e" vm="2">
        <f>[1]!genUniform($I$9,$I$10)</f>
        <v>#VALUE!</v>
      </c>
      <c r="M146" s="43" t="e" vm="1">
        <f t="shared" si="16"/>
        <v>#VALUE!</v>
      </c>
      <c r="N146" s="43" t="e" vm="1">
        <f t="shared" si="13"/>
        <v>#VALUE!</v>
      </c>
      <c r="O146" s="43" t="e" vm="2">
        <f>[1]!genUniform($I$9,$I$10)</f>
        <v>#VALUE!</v>
      </c>
      <c r="P146" s="43" t="e" vm="1">
        <f t="shared" si="17"/>
        <v>#VALUE!</v>
      </c>
      <c r="Q146" s="43" t="e" vm="1">
        <f t="shared" si="14"/>
        <v>#VALUE!</v>
      </c>
    </row>
    <row r="147" spans="1:17">
      <c r="A147" s="43">
        <v>137</v>
      </c>
      <c r="C147" s="43" t="e" vm="2">
        <f>[1]!GenLimitNormal($C$9,$C$10,0,1000,0)</f>
        <v>#VALUE!</v>
      </c>
      <c r="D147" s="43" t="e" vm="2">
        <f>[1]!GenBetaPERT(0,$D$9,1)</f>
        <v>#VALUE!</v>
      </c>
      <c r="E147" s="43" t="e" vm="2">
        <f>[1]!GenLognormal(E$9,E$10)</f>
        <v>#VALUE!</v>
      </c>
      <c r="F147" s="43" t="e" vm="2">
        <f>[1]!GenLognormal($F$9,$F$10)</f>
        <v>#VALUE!</v>
      </c>
      <c r="G147" s="43" t="e" vm="2">
        <f>[1]!GenLognormal($G$9,$G$10)</f>
        <v>#VALUE!</v>
      </c>
      <c r="H147" s="43" t="e" vm="2">
        <f>[1]!genNormal($H$9,$H$10)</f>
        <v>#VALUE!</v>
      </c>
      <c r="I147" s="43" t="e" vm="2">
        <f>[1]!genUniform($I$9,$I$10)</f>
        <v>#VALUE!</v>
      </c>
      <c r="J147" s="43" t="e" vm="1">
        <f t="shared" si="15"/>
        <v>#VALUE!</v>
      </c>
      <c r="K147" s="43" t="e" vm="1">
        <f t="shared" si="12"/>
        <v>#VALUE!</v>
      </c>
      <c r="L147" s="43" t="e" vm="2">
        <f>[1]!genUniform($I$9,$I$10)</f>
        <v>#VALUE!</v>
      </c>
      <c r="M147" s="43" t="e" vm="1">
        <f t="shared" si="16"/>
        <v>#VALUE!</v>
      </c>
      <c r="N147" s="43" t="e" vm="1">
        <f t="shared" si="13"/>
        <v>#VALUE!</v>
      </c>
      <c r="O147" s="43" t="e" vm="2">
        <f>[1]!genUniform($I$9,$I$10)</f>
        <v>#VALUE!</v>
      </c>
      <c r="P147" s="43" t="e" vm="1">
        <f t="shared" si="17"/>
        <v>#VALUE!</v>
      </c>
      <c r="Q147" s="43" t="e" vm="1">
        <f t="shared" si="14"/>
        <v>#VALUE!</v>
      </c>
    </row>
    <row r="148" spans="1:17">
      <c r="A148" s="43">
        <v>138</v>
      </c>
      <c r="C148" s="43" t="e" vm="2">
        <f>[1]!GenLimitNormal($C$9,$C$10,0,1000,0)</f>
        <v>#VALUE!</v>
      </c>
      <c r="D148" s="43" t="e" vm="2">
        <f>[1]!GenBetaPERT(0,$D$9,1)</f>
        <v>#VALUE!</v>
      </c>
      <c r="E148" s="43" t="e" vm="2">
        <f>[1]!GenLognormal(E$9,E$10)</f>
        <v>#VALUE!</v>
      </c>
      <c r="F148" s="43" t="e" vm="2">
        <f>[1]!GenLognormal($F$9,$F$10)</f>
        <v>#VALUE!</v>
      </c>
      <c r="G148" s="43" t="e" vm="2">
        <f>[1]!GenLognormal($G$9,$G$10)</f>
        <v>#VALUE!</v>
      </c>
      <c r="H148" s="43" t="e" vm="2">
        <f>[1]!genNormal($H$9,$H$10)</f>
        <v>#VALUE!</v>
      </c>
      <c r="I148" s="43" t="e" vm="2">
        <f>[1]!genUniform($I$9,$I$10)</f>
        <v>#VALUE!</v>
      </c>
      <c r="J148" s="43" t="e" vm="1">
        <f t="shared" si="15"/>
        <v>#VALUE!</v>
      </c>
      <c r="K148" s="43" t="e" vm="1">
        <f t="shared" si="12"/>
        <v>#VALUE!</v>
      </c>
      <c r="L148" s="43" t="e" vm="2">
        <f>[1]!genUniform($I$9,$I$10)</f>
        <v>#VALUE!</v>
      </c>
      <c r="M148" s="43" t="e" vm="1">
        <f t="shared" si="16"/>
        <v>#VALUE!</v>
      </c>
      <c r="N148" s="43" t="e" vm="1">
        <f t="shared" si="13"/>
        <v>#VALUE!</v>
      </c>
      <c r="O148" s="43" t="e" vm="2">
        <f>[1]!genUniform($I$9,$I$10)</f>
        <v>#VALUE!</v>
      </c>
      <c r="P148" s="43" t="e" vm="1">
        <f t="shared" si="17"/>
        <v>#VALUE!</v>
      </c>
      <c r="Q148" s="43" t="e" vm="1">
        <f t="shared" si="14"/>
        <v>#VALUE!</v>
      </c>
    </row>
    <row r="149" spans="1:17">
      <c r="A149" s="43">
        <v>139</v>
      </c>
      <c r="C149" s="43" t="e" vm="2">
        <f>[1]!GenLimitNormal($C$9,$C$10,0,1000,0)</f>
        <v>#VALUE!</v>
      </c>
      <c r="D149" s="43" t="e" vm="2">
        <f>[1]!GenBetaPERT(0,$D$9,1)</f>
        <v>#VALUE!</v>
      </c>
      <c r="E149" s="43" t="e" vm="2">
        <f>[1]!GenLognormal(E$9,E$10)</f>
        <v>#VALUE!</v>
      </c>
      <c r="F149" s="43" t="e" vm="2">
        <f>[1]!GenLognormal($F$9,$F$10)</f>
        <v>#VALUE!</v>
      </c>
      <c r="G149" s="43" t="e" vm="2">
        <f>[1]!GenLognormal($G$9,$G$10)</f>
        <v>#VALUE!</v>
      </c>
      <c r="H149" s="43" t="e" vm="2">
        <f>[1]!genNormal($H$9,$H$10)</f>
        <v>#VALUE!</v>
      </c>
      <c r="I149" s="43" t="e" vm="2">
        <f>[1]!genUniform($I$9,$I$10)</f>
        <v>#VALUE!</v>
      </c>
      <c r="J149" s="43" t="e" vm="1">
        <f t="shared" si="15"/>
        <v>#VALUE!</v>
      </c>
      <c r="K149" s="43" t="e" vm="1">
        <f t="shared" si="12"/>
        <v>#VALUE!</v>
      </c>
      <c r="L149" s="43" t="e" vm="2">
        <f>[1]!genUniform($I$9,$I$10)</f>
        <v>#VALUE!</v>
      </c>
      <c r="M149" s="43" t="e" vm="1">
        <f t="shared" si="16"/>
        <v>#VALUE!</v>
      </c>
      <c r="N149" s="43" t="e" vm="1">
        <f t="shared" si="13"/>
        <v>#VALUE!</v>
      </c>
      <c r="O149" s="43" t="e" vm="2">
        <f>[1]!genUniform($I$9,$I$10)</f>
        <v>#VALUE!</v>
      </c>
      <c r="P149" s="43" t="e" vm="1">
        <f t="shared" si="17"/>
        <v>#VALUE!</v>
      </c>
      <c r="Q149" s="43" t="e" vm="1">
        <f t="shared" si="14"/>
        <v>#VALUE!</v>
      </c>
    </row>
    <row r="150" spans="1:17">
      <c r="A150" s="43">
        <v>140</v>
      </c>
      <c r="C150" s="43" t="e" vm="2">
        <f>[1]!GenLimitNormal($C$9,$C$10,0,1000,0)</f>
        <v>#VALUE!</v>
      </c>
      <c r="D150" s="43" t="e" vm="2">
        <f>[1]!GenBetaPERT(0,$D$9,1)</f>
        <v>#VALUE!</v>
      </c>
      <c r="E150" s="43" t="e" vm="2">
        <f>[1]!GenLognormal(E$9,E$10)</f>
        <v>#VALUE!</v>
      </c>
      <c r="F150" s="43" t="e" vm="2">
        <f>[1]!GenLognormal($F$9,$F$10)</f>
        <v>#VALUE!</v>
      </c>
      <c r="G150" s="43" t="e" vm="2">
        <f>[1]!GenLognormal($G$9,$G$10)</f>
        <v>#VALUE!</v>
      </c>
      <c r="H150" s="43" t="e" vm="2">
        <f>[1]!genNormal($H$9,$H$10)</f>
        <v>#VALUE!</v>
      </c>
      <c r="I150" s="43" t="e" vm="2">
        <f>[1]!genUniform($I$9,$I$10)</f>
        <v>#VALUE!</v>
      </c>
      <c r="J150" s="43" t="e" vm="1">
        <f t="shared" si="15"/>
        <v>#VALUE!</v>
      </c>
      <c r="K150" s="43" t="e" vm="1">
        <f t="shared" si="12"/>
        <v>#VALUE!</v>
      </c>
      <c r="L150" s="43" t="e" vm="2">
        <f>[1]!genUniform($I$9,$I$10)</f>
        <v>#VALUE!</v>
      </c>
      <c r="M150" s="43" t="e" vm="1">
        <f t="shared" si="16"/>
        <v>#VALUE!</v>
      </c>
      <c r="N150" s="43" t="e" vm="1">
        <f t="shared" si="13"/>
        <v>#VALUE!</v>
      </c>
      <c r="O150" s="43" t="e" vm="2">
        <f>[1]!genUniform($I$9,$I$10)</f>
        <v>#VALUE!</v>
      </c>
      <c r="P150" s="43" t="e" vm="1">
        <f t="shared" si="17"/>
        <v>#VALUE!</v>
      </c>
      <c r="Q150" s="43" t="e" vm="1">
        <f t="shared" si="14"/>
        <v>#VALUE!</v>
      </c>
    </row>
    <row r="151" spans="1:17">
      <c r="A151" s="43">
        <v>141</v>
      </c>
      <c r="C151" s="43" t="e" vm="2">
        <f>[1]!GenLimitNormal($C$9,$C$10,0,1000,0)</f>
        <v>#VALUE!</v>
      </c>
      <c r="D151" s="43" t="e" vm="2">
        <f>[1]!GenBetaPERT(0,$D$9,1)</f>
        <v>#VALUE!</v>
      </c>
      <c r="E151" s="43" t="e" vm="2">
        <f>[1]!GenLognormal(E$9,E$10)</f>
        <v>#VALUE!</v>
      </c>
      <c r="F151" s="43" t="e" vm="2">
        <f>[1]!GenLognormal($F$9,$F$10)</f>
        <v>#VALUE!</v>
      </c>
      <c r="G151" s="43" t="e" vm="2">
        <f>[1]!GenLognormal($G$9,$G$10)</f>
        <v>#VALUE!</v>
      </c>
      <c r="H151" s="43" t="e" vm="2">
        <f>[1]!genNormal($H$9,$H$10)</f>
        <v>#VALUE!</v>
      </c>
      <c r="I151" s="43" t="e" vm="2">
        <f>[1]!genUniform($I$9,$I$10)</f>
        <v>#VALUE!</v>
      </c>
      <c r="J151" s="43" t="e" vm="1">
        <f t="shared" si="15"/>
        <v>#VALUE!</v>
      </c>
      <c r="K151" s="43" t="e" vm="1">
        <f t="shared" si="12"/>
        <v>#VALUE!</v>
      </c>
      <c r="L151" s="43" t="e" vm="2">
        <f>[1]!genUniform($I$9,$I$10)</f>
        <v>#VALUE!</v>
      </c>
      <c r="M151" s="43" t="e" vm="1">
        <f t="shared" si="16"/>
        <v>#VALUE!</v>
      </c>
      <c r="N151" s="43" t="e" vm="1">
        <f t="shared" si="13"/>
        <v>#VALUE!</v>
      </c>
      <c r="O151" s="43" t="e" vm="2">
        <f>[1]!genUniform($I$9,$I$10)</f>
        <v>#VALUE!</v>
      </c>
      <c r="P151" s="43" t="e" vm="1">
        <f t="shared" si="17"/>
        <v>#VALUE!</v>
      </c>
      <c r="Q151" s="43" t="e" vm="1">
        <f t="shared" si="14"/>
        <v>#VALUE!</v>
      </c>
    </row>
    <row r="152" spans="1:17">
      <c r="A152" s="43">
        <v>142</v>
      </c>
      <c r="C152" s="43" t="e" vm="2">
        <f>[1]!GenLimitNormal($C$9,$C$10,0,1000,0)</f>
        <v>#VALUE!</v>
      </c>
      <c r="D152" s="43" t="e" vm="2">
        <f>[1]!GenBetaPERT(0,$D$9,1)</f>
        <v>#VALUE!</v>
      </c>
      <c r="E152" s="43" t="e" vm="2">
        <f>[1]!GenLognormal(E$9,E$10)</f>
        <v>#VALUE!</v>
      </c>
      <c r="F152" s="43" t="e" vm="2">
        <f>[1]!GenLognormal($F$9,$F$10)</f>
        <v>#VALUE!</v>
      </c>
      <c r="G152" s="43" t="e" vm="2">
        <f>[1]!GenLognormal($G$9,$G$10)</f>
        <v>#VALUE!</v>
      </c>
      <c r="H152" s="43" t="e" vm="2">
        <f>[1]!genNormal($H$9,$H$10)</f>
        <v>#VALUE!</v>
      </c>
      <c r="I152" s="43" t="e" vm="2">
        <f>[1]!genUniform($I$9,$I$10)</f>
        <v>#VALUE!</v>
      </c>
      <c r="J152" s="43" t="e" vm="1">
        <f t="shared" si="15"/>
        <v>#VALUE!</v>
      </c>
      <c r="K152" s="43" t="e" vm="1">
        <f t="shared" si="12"/>
        <v>#VALUE!</v>
      </c>
      <c r="L152" s="43" t="e" vm="2">
        <f>[1]!genUniform($I$9,$I$10)</f>
        <v>#VALUE!</v>
      </c>
      <c r="M152" s="43" t="e" vm="1">
        <f t="shared" si="16"/>
        <v>#VALUE!</v>
      </c>
      <c r="N152" s="43" t="e" vm="1">
        <f t="shared" si="13"/>
        <v>#VALUE!</v>
      </c>
      <c r="O152" s="43" t="e" vm="2">
        <f>[1]!genUniform($I$9,$I$10)</f>
        <v>#VALUE!</v>
      </c>
      <c r="P152" s="43" t="e" vm="1">
        <f t="shared" si="17"/>
        <v>#VALUE!</v>
      </c>
      <c r="Q152" s="43" t="e" vm="1">
        <f t="shared" si="14"/>
        <v>#VALUE!</v>
      </c>
    </row>
    <row r="153" spans="1:17">
      <c r="A153" s="43">
        <v>143</v>
      </c>
      <c r="C153" s="43" t="e" vm="2">
        <f>[1]!GenLimitNormal($C$9,$C$10,0,1000,0)</f>
        <v>#VALUE!</v>
      </c>
      <c r="D153" s="43" t="e" vm="2">
        <f>[1]!GenBetaPERT(0,$D$9,1)</f>
        <v>#VALUE!</v>
      </c>
      <c r="E153" s="43" t="e" vm="2">
        <f>[1]!GenLognormal(E$9,E$10)</f>
        <v>#VALUE!</v>
      </c>
      <c r="F153" s="43" t="e" vm="2">
        <f>[1]!GenLognormal($F$9,$F$10)</f>
        <v>#VALUE!</v>
      </c>
      <c r="G153" s="43" t="e" vm="2">
        <f>[1]!GenLognormal($G$9,$G$10)</f>
        <v>#VALUE!</v>
      </c>
      <c r="H153" s="43" t="e" vm="2">
        <f>[1]!genNormal($H$9,$H$10)</f>
        <v>#VALUE!</v>
      </c>
      <c r="I153" s="43" t="e" vm="2">
        <f>[1]!genUniform($I$9,$I$10)</f>
        <v>#VALUE!</v>
      </c>
      <c r="J153" s="43" t="e" vm="1">
        <f t="shared" si="15"/>
        <v>#VALUE!</v>
      </c>
      <c r="K153" s="43" t="e" vm="1">
        <f t="shared" si="12"/>
        <v>#VALUE!</v>
      </c>
      <c r="L153" s="43" t="e" vm="2">
        <f>[1]!genUniform($I$9,$I$10)</f>
        <v>#VALUE!</v>
      </c>
      <c r="M153" s="43" t="e" vm="1">
        <f t="shared" si="16"/>
        <v>#VALUE!</v>
      </c>
      <c r="N153" s="43" t="e" vm="1">
        <f t="shared" si="13"/>
        <v>#VALUE!</v>
      </c>
      <c r="O153" s="43" t="e" vm="2">
        <f>[1]!genUniform($I$9,$I$10)</f>
        <v>#VALUE!</v>
      </c>
      <c r="P153" s="43" t="e" vm="1">
        <f t="shared" si="17"/>
        <v>#VALUE!</v>
      </c>
      <c r="Q153" s="43" t="e" vm="1">
        <f t="shared" si="14"/>
        <v>#VALUE!</v>
      </c>
    </row>
    <row r="154" spans="1:17">
      <c r="A154" s="43">
        <v>144</v>
      </c>
      <c r="C154" s="43" t="e" vm="2">
        <f>[1]!GenLimitNormal($C$9,$C$10,0,1000,0)</f>
        <v>#VALUE!</v>
      </c>
      <c r="D154" s="43" t="e" vm="2">
        <f>[1]!GenBetaPERT(0,$D$9,1)</f>
        <v>#VALUE!</v>
      </c>
      <c r="E154" s="43" t="e" vm="2">
        <f>[1]!GenLognormal(E$9,E$10)</f>
        <v>#VALUE!</v>
      </c>
      <c r="F154" s="43" t="e" vm="2">
        <f>[1]!GenLognormal($F$9,$F$10)</f>
        <v>#VALUE!</v>
      </c>
      <c r="G154" s="43" t="e" vm="2">
        <f>[1]!GenLognormal($G$9,$G$10)</f>
        <v>#VALUE!</v>
      </c>
      <c r="H154" s="43" t="e" vm="2">
        <f>[1]!genNormal($H$9,$H$10)</f>
        <v>#VALUE!</v>
      </c>
      <c r="I154" s="43" t="e" vm="2">
        <f>[1]!genUniform($I$9,$I$10)</f>
        <v>#VALUE!</v>
      </c>
      <c r="J154" s="43" t="e" vm="1">
        <f t="shared" si="15"/>
        <v>#VALUE!</v>
      </c>
      <c r="K154" s="43" t="e" vm="1">
        <f t="shared" si="12"/>
        <v>#VALUE!</v>
      </c>
      <c r="L154" s="43" t="e" vm="2">
        <f>[1]!genUniform($I$9,$I$10)</f>
        <v>#VALUE!</v>
      </c>
      <c r="M154" s="43" t="e" vm="1">
        <f t="shared" si="16"/>
        <v>#VALUE!</v>
      </c>
      <c r="N154" s="43" t="e" vm="1">
        <f t="shared" si="13"/>
        <v>#VALUE!</v>
      </c>
      <c r="O154" s="43" t="e" vm="2">
        <f>[1]!genUniform($I$9,$I$10)</f>
        <v>#VALUE!</v>
      </c>
      <c r="P154" s="43" t="e" vm="1">
        <f t="shared" si="17"/>
        <v>#VALUE!</v>
      </c>
      <c r="Q154" s="43" t="e" vm="1">
        <f t="shared" si="14"/>
        <v>#VALUE!</v>
      </c>
    </row>
    <row r="155" spans="1:17">
      <c r="A155" s="43">
        <v>145</v>
      </c>
      <c r="C155" s="43" t="e" vm="2">
        <f>[1]!GenLimitNormal($C$9,$C$10,0,1000,0)</f>
        <v>#VALUE!</v>
      </c>
      <c r="D155" s="43" t="e" vm="2">
        <f>[1]!GenBetaPERT(0,$D$9,1)</f>
        <v>#VALUE!</v>
      </c>
      <c r="E155" s="43" t="e" vm="2">
        <f>[1]!GenLognormal(E$9,E$10)</f>
        <v>#VALUE!</v>
      </c>
      <c r="F155" s="43" t="e" vm="2">
        <f>[1]!GenLognormal($F$9,$F$10)</f>
        <v>#VALUE!</v>
      </c>
      <c r="G155" s="43" t="e" vm="2">
        <f>[1]!GenLognormal($G$9,$G$10)</f>
        <v>#VALUE!</v>
      </c>
      <c r="H155" s="43" t="e" vm="2">
        <f>[1]!genNormal($H$9,$H$10)</f>
        <v>#VALUE!</v>
      </c>
      <c r="I155" s="43" t="e" vm="2">
        <f>[1]!genUniform($I$9,$I$10)</f>
        <v>#VALUE!</v>
      </c>
      <c r="J155" s="43" t="e" vm="1">
        <f t="shared" si="15"/>
        <v>#VALUE!</v>
      </c>
      <c r="K155" s="43" t="e" vm="1">
        <f t="shared" si="12"/>
        <v>#VALUE!</v>
      </c>
      <c r="L155" s="43" t="e" vm="2">
        <f>[1]!genUniform($I$9,$I$10)</f>
        <v>#VALUE!</v>
      </c>
      <c r="M155" s="43" t="e" vm="1">
        <f t="shared" si="16"/>
        <v>#VALUE!</v>
      </c>
      <c r="N155" s="43" t="e" vm="1">
        <f t="shared" si="13"/>
        <v>#VALUE!</v>
      </c>
      <c r="O155" s="43" t="e" vm="2">
        <f>[1]!genUniform($I$9,$I$10)</f>
        <v>#VALUE!</v>
      </c>
      <c r="P155" s="43" t="e" vm="1">
        <f t="shared" si="17"/>
        <v>#VALUE!</v>
      </c>
      <c r="Q155" s="43" t="e" vm="1">
        <f t="shared" si="14"/>
        <v>#VALUE!</v>
      </c>
    </row>
    <row r="156" spans="1:17">
      <c r="A156" s="43">
        <v>146</v>
      </c>
      <c r="C156" s="43" t="e" vm="2">
        <f>[1]!GenLimitNormal($C$9,$C$10,0,1000,0)</f>
        <v>#VALUE!</v>
      </c>
      <c r="D156" s="43" t="e" vm="2">
        <f>[1]!GenBetaPERT(0,$D$9,1)</f>
        <v>#VALUE!</v>
      </c>
      <c r="E156" s="43" t="e" vm="2">
        <f>[1]!GenLognormal(E$9,E$10)</f>
        <v>#VALUE!</v>
      </c>
      <c r="F156" s="43" t="e" vm="2">
        <f>[1]!GenLognormal($F$9,$F$10)</f>
        <v>#VALUE!</v>
      </c>
      <c r="G156" s="43" t="e" vm="2">
        <f>[1]!GenLognormal($G$9,$G$10)</f>
        <v>#VALUE!</v>
      </c>
      <c r="H156" s="43" t="e" vm="2">
        <f>[1]!genNormal($H$9,$H$10)</f>
        <v>#VALUE!</v>
      </c>
      <c r="I156" s="43" t="e" vm="2">
        <f>[1]!genUniform($I$9,$I$10)</f>
        <v>#VALUE!</v>
      </c>
      <c r="J156" s="43" t="e" vm="1">
        <f t="shared" si="15"/>
        <v>#VALUE!</v>
      </c>
      <c r="K156" s="43" t="e" vm="1">
        <f t="shared" si="12"/>
        <v>#VALUE!</v>
      </c>
      <c r="L156" s="43" t="e" vm="2">
        <f>[1]!genUniform($I$9,$I$10)</f>
        <v>#VALUE!</v>
      </c>
      <c r="M156" s="43" t="e" vm="1">
        <f t="shared" si="16"/>
        <v>#VALUE!</v>
      </c>
      <c r="N156" s="43" t="e" vm="1">
        <f t="shared" si="13"/>
        <v>#VALUE!</v>
      </c>
      <c r="O156" s="43" t="e" vm="2">
        <f>[1]!genUniform($I$9,$I$10)</f>
        <v>#VALUE!</v>
      </c>
      <c r="P156" s="43" t="e" vm="1">
        <f t="shared" si="17"/>
        <v>#VALUE!</v>
      </c>
      <c r="Q156" s="43" t="e" vm="1">
        <f t="shared" si="14"/>
        <v>#VALUE!</v>
      </c>
    </row>
    <row r="157" spans="1:17">
      <c r="A157" s="43">
        <v>147</v>
      </c>
      <c r="C157" s="43" t="e" vm="2">
        <f>[1]!GenLimitNormal($C$9,$C$10,0,1000,0)</f>
        <v>#VALUE!</v>
      </c>
      <c r="D157" s="43" t="e" vm="2">
        <f>[1]!GenBetaPERT(0,$D$9,1)</f>
        <v>#VALUE!</v>
      </c>
      <c r="E157" s="43" t="e" vm="2">
        <f>[1]!GenLognormal(E$9,E$10)</f>
        <v>#VALUE!</v>
      </c>
      <c r="F157" s="43" t="e" vm="2">
        <f>[1]!GenLognormal($F$9,$F$10)</f>
        <v>#VALUE!</v>
      </c>
      <c r="G157" s="43" t="e" vm="2">
        <f>[1]!GenLognormal($G$9,$G$10)</f>
        <v>#VALUE!</v>
      </c>
      <c r="H157" s="43" t="e" vm="2">
        <f>[1]!genNormal($H$9,$H$10)</f>
        <v>#VALUE!</v>
      </c>
      <c r="I157" s="43" t="e" vm="2">
        <f>[1]!genUniform($I$9,$I$10)</f>
        <v>#VALUE!</v>
      </c>
      <c r="J157" s="43" t="e" vm="1">
        <f t="shared" si="15"/>
        <v>#VALUE!</v>
      </c>
      <c r="K157" s="43" t="e" vm="1">
        <f t="shared" si="12"/>
        <v>#VALUE!</v>
      </c>
      <c r="L157" s="43" t="e" vm="2">
        <f>[1]!genUniform($I$9,$I$10)</f>
        <v>#VALUE!</v>
      </c>
      <c r="M157" s="43" t="e" vm="1">
        <f t="shared" si="16"/>
        <v>#VALUE!</v>
      </c>
      <c r="N157" s="43" t="e" vm="1">
        <f t="shared" si="13"/>
        <v>#VALUE!</v>
      </c>
      <c r="O157" s="43" t="e" vm="2">
        <f>[1]!genUniform($I$9,$I$10)</f>
        <v>#VALUE!</v>
      </c>
      <c r="P157" s="43" t="e" vm="1">
        <f t="shared" si="17"/>
        <v>#VALUE!</v>
      </c>
      <c r="Q157" s="43" t="e" vm="1">
        <f t="shared" si="14"/>
        <v>#VALUE!</v>
      </c>
    </row>
    <row r="158" spans="1:17">
      <c r="A158" s="43">
        <v>148</v>
      </c>
      <c r="C158" s="43" t="e" vm="2">
        <f>[1]!GenLimitNormal($C$9,$C$10,0,1000,0)</f>
        <v>#VALUE!</v>
      </c>
      <c r="D158" s="43" t="e" vm="2">
        <f>[1]!GenBetaPERT(0,$D$9,1)</f>
        <v>#VALUE!</v>
      </c>
      <c r="E158" s="43" t="e" vm="2">
        <f>[1]!GenLognormal(E$9,E$10)</f>
        <v>#VALUE!</v>
      </c>
      <c r="F158" s="43" t="e" vm="2">
        <f>[1]!GenLognormal($F$9,$F$10)</f>
        <v>#VALUE!</v>
      </c>
      <c r="G158" s="43" t="e" vm="2">
        <f>[1]!GenLognormal($G$9,$G$10)</f>
        <v>#VALUE!</v>
      </c>
      <c r="H158" s="43" t="e" vm="2">
        <f>[1]!genNormal($H$9,$H$10)</f>
        <v>#VALUE!</v>
      </c>
      <c r="I158" s="43" t="e" vm="2">
        <f>[1]!genUniform($I$9,$I$10)</f>
        <v>#VALUE!</v>
      </c>
      <c r="J158" s="43" t="e" vm="1">
        <f t="shared" si="15"/>
        <v>#VALUE!</v>
      </c>
      <c r="K158" s="43" t="e" vm="1">
        <f t="shared" si="12"/>
        <v>#VALUE!</v>
      </c>
      <c r="L158" s="43" t="e" vm="2">
        <f>[1]!genUniform($I$9,$I$10)</f>
        <v>#VALUE!</v>
      </c>
      <c r="M158" s="43" t="e" vm="1">
        <f t="shared" si="16"/>
        <v>#VALUE!</v>
      </c>
      <c r="N158" s="43" t="e" vm="1">
        <f t="shared" si="13"/>
        <v>#VALUE!</v>
      </c>
      <c r="O158" s="43" t="e" vm="2">
        <f>[1]!genUniform($I$9,$I$10)</f>
        <v>#VALUE!</v>
      </c>
      <c r="P158" s="43" t="e" vm="1">
        <f t="shared" si="17"/>
        <v>#VALUE!</v>
      </c>
      <c r="Q158" s="43" t="e" vm="1">
        <f t="shared" si="14"/>
        <v>#VALUE!</v>
      </c>
    </row>
    <row r="159" spans="1:17">
      <c r="A159" s="43">
        <v>149</v>
      </c>
      <c r="C159" s="43" t="e" vm="2">
        <f>[1]!GenLimitNormal($C$9,$C$10,0,1000,0)</f>
        <v>#VALUE!</v>
      </c>
      <c r="D159" s="43" t="e" vm="2">
        <f>[1]!GenBetaPERT(0,$D$9,1)</f>
        <v>#VALUE!</v>
      </c>
      <c r="E159" s="43" t="e" vm="2">
        <f>[1]!GenLognormal(E$9,E$10)</f>
        <v>#VALUE!</v>
      </c>
      <c r="F159" s="43" t="e" vm="2">
        <f>[1]!GenLognormal($F$9,$F$10)</f>
        <v>#VALUE!</v>
      </c>
      <c r="G159" s="43" t="e" vm="2">
        <f>[1]!GenLognormal($G$9,$G$10)</f>
        <v>#VALUE!</v>
      </c>
      <c r="H159" s="43" t="e" vm="2">
        <f>[1]!genNormal($H$9,$H$10)</f>
        <v>#VALUE!</v>
      </c>
      <c r="I159" s="43" t="e" vm="2">
        <f>[1]!genUniform($I$9,$I$10)</f>
        <v>#VALUE!</v>
      </c>
      <c r="J159" s="43" t="e" vm="1">
        <f t="shared" si="15"/>
        <v>#VALUE!</v>
      </c>
      <c r="K159" s="43" t="e" vm="1">
        <f t="shared" si="12"/>
        <v>#VALUE!</v>
      </c>
      <c r="L159" s="43" t="e" vm="2">
        <f>[1]!genUniform($I$9,$I$10)</f>
        <v>#VALUE!</v>
      </c>
      <c r="M159" s="43" t="e" vm="1">
        <f t="shared" si="16"/>
        <v>#VALUE!</v>
      </c>
      <c r="N159" s="43" t="e" vm="1">
        <f t="shared" si="13"/>
        <v>#VALUE!</v>
      </c>
      <c r="O159" s="43" t="e" vm="2">
        <f>[1]!genUniform($I$9,$I$10)</f>
        <v>#VALUE!</v>
      </c>
      <c r="P159" s="43" t="e" vm="1">
        <f t="shared" si="17"/>
        <v>#VALUE!</v>
      </c>
      <c r="Q159" s="43" t="e" vm="1">
        <f t="shared" si="14"/>
        <v>#VALUE!</v>
      </c>
    </row>
    <row r="160" spans="1:17">
      <c r="A160" s="43">
        <v>150</v>
      </c>
      <c r="C160" s="43" t="e" vm="2">
        <f>[1]!GenLimitNormal($C$9,$C$10,0,1000,0)</f>
        <v>#VALUE!</v>
      </c>
      <c r="D160" s="43" t="e" vm="2">
        <f>[1]!GenBetaPERT(0,$D$9,1)</f>
        <v>#VALUE!</v>
      </c>
      <c r="E160" s="43" t="e" vm="2">
        <f>[1]!GenLognormal(E$9,E$10)</f>
        <v>#VALUE!</v>
      </c>
      <c r="F160" s="43" t="e" vm="2">
        <f>[1]!GenLognormal($F$9,$F$10)</f>
        <v>#VALUE!</v>
      </c>
      <c r="G160" s="43" t="e" vm="2">
        <f>[1]!GenLognormal($G$9,$G$10)</f>
        <v>#VALUE!</v>
      </c>
      <c r="H160" s="43" t="e" vm="2">
        <f>[1]!genNormal($H$9,$H$10)</f>
        <v>#VALUE!</v>
      </c>
      <c r="I160" s="43" t="e" vm="2">
        <f>[1]!genUniform($I$9,$I$10)</f>
        <v>#VALUE!</v>
      </c>
      <c r="J160" s="43" t="e" vm="1">
        <f t="shared" si="15"/>
        <v>#VALUE!</v>
      </c>
      <c r="K160" s="43" t="e" vm="1">
        <f t="shared" si="12"/>
        <v>#VALUE!</v>
      </c>
      <c r="L160" s="43" t="e" vm="2">
        <f>[1]!genUniform($I$9,$I$10)</f>
        <v>#VALUE!</v>
      </c>
      <c r="M160" s="43" t="e" vm="1">
        <f t="shared" si="16"/>
        <v>#VALUE!</v>
      </c>
      <c r="N160" s="43" t="e" vm="1">
        <f t="shared" si="13"/>
        <v>#VALUE!</v>
      </c>
      <c r="O160" s="43" t="e" vm="2">
        <f>[1]!genUniform($I$9,$I$10)</f>
        <v>#VALUE!</v>
      </c>
      <c r="P160" s="43" t="e" vm="1">
        <f t="shared" si="17"/>
        <v>#VALUE!</v>
      </c>
      <c r="Q160" s="43" t="e" vm="1">
        <f t="shared" si="14"/>
        <v>#VALUE!</v>
      </c>
    </row>
    <row r="161" spans="1:17">
      <c r="A161" s="43">
        <v>151</v>
      </c>
      <c r="C161" s="43" t="e" vm="2">
        <f>[1]!GenLimitNormal($C$9,$C$10,0,1000,0)</f>
        <v>#VALUE!</v>
      </c>
      <c r="D161" s="43" t="e" vm="2">
        <f>[1]!GenBetaPERT(0,$D$9,1)</f>
        <v>#VALUE!</v>
      </c>
      <c r="E161" s="43" t="e" vm="2">
        <f>[1]!GenLognormal(E$9,E$10)</f>
        <v>#VALUE!</v>
      </c>
      <c r="F161" s="43" t="e" vm="2">
        <f>[1]!GenLognormal($F$9,$F$10)</f>
        <v>#VALUE!</v>
      </c>
      <c r="G161" s="43" t="e" vm="2">
        <f>[1]!GenLognormal($G$9,$G$10)</f>
        <v>#VALUE!</v>
      </c>
      <c r="H161" s="43" t="e" vm="2">
        <f>[1]!genNormal($H$9,$H$10)</f>
        <v>#VALUE!</v>
      </c>
      <c r="I161" s="43" t="e" vm="2">
        <f>[1]!genUniform($I$9,$I$10)</f>
        <v>#VALUE!</v>
      </c>
      <c r="J161" s="43" t="e" vm="1">
        <f t="shared" si="15"/>
        <v>#VALUE!</v>
      </c>
      <c r="K161" s="43" t="e" vm="1">
        <f t="shared" si="12"/>
        <v>#VALUE!</v>
      </c>
      <c r="L161" s="43" t="e" vm="2">
        <f>[1]!genUniform($I$9,$I$10)</f>
        <v>#VALUE!</v>
      </c>
      <c r="M161" s="43" t="e" vm="1">
        <f t="shared" si="16"/>
        <v>#VALUE!</v>
      </c>
      <c r="N161" s="43" t="e" vm="1">
        <f t="shared" si="13"/>
        <v>#VALUE!</v>
      </c>
      <c r="O161" s="43" t="e" vm="2">
        <f>[1]!genUniform($I$9,$I$10)</f>
        <v>#VALUE!</v>
      </c>
      <c r="P161" s="43" t="e" vm="1">
        <f t="shared" si="17"/>
        <v>#VALUE!</v>
      </c>
      <c r="Q161" s="43" t="e" vm="1">
        <f t="shared" si="14"/>
        <v>#VALUE!</v>
      </c>
    </row>
    <row r="162" spans="1:17">
      <c r="A162" s="43">
        <v>152</v>
      </c>
      <c r="C162" s="43" t="e" vm="2">
        <f>[1]!GenLimitNormal($C$9,$C$10,0,1000,0)</f>
        <v>#VALUE!</v>
      </c>
      <c r="D162" s="43" t="e" vm="2">
        <f>[1]!GenBetaPERT(0,$D$9,1)</f>
        <v>#VALUE!</v>
      </c>
      <c r="E162" s="43" t="e" vm="2">
        <f>[1]!GenLognormal(E$9,E$10)</f>
        <v>#VALUE!</v>
      </c>
      <c r="F162" s="43" t="e" vm="2">
        <f>[1]!GenLognormal($F$9,$F$10)</f>
        <v>#VALUE!</v>
      </c>
      <c r="G162" s="43" t="e" vm="2">
        <f>[1]!GenLognormal($G$9,$G$10)</f>
        <v>#VALUE!</v>
      </c>
      <c r="H162" s="43" t="e" vm="2">
        <f>[1]!genNormal($H$9,$H$10)</f>
        <v>#VALUE!</v>
      </c>
      <c r="I162" s="43" t="e" vm="2">
        <f>[1]!genUniform($I$9,$I$10)</f>
        <v>#VALUE!</v>
      </c>
      <c r="J162" s="43" t="e" vm="1">
        <f t="shared" si="15"/>
        <v>#VALUE!</v>
      </c>
      <c r="K162" s="43" t="e" vm="1">
        <f t="shared" si="12"/>
        <v>#VALUE!</v>
      </c>
      <c r="L162" s="43" t="e" vm="2">
        <f>[1]!genUniform($I$9,$I$10)</f>
        <v>#VALUE!</v>
      </c>
      <c r="M162" s="43" t="e" vm="1">
        <f t="shared" si="16"/>
        <v>#VALUE!</v>
      </c>
      <c r="N162" s="43" t="e" vm="1">
        <f t="shared" si="13"/>
        <v>#VALUE!</v>
      </c>
      <c r="O162" s="43" t="e" vm="2">
        <f>[1]!genUniform($I$9,$I$10)</f>
        <v>#VALUE!</v>
      </c>
      <c r="P162" s="43" t="e" vm="1">
        <f t="shared" si="17"/>
        <v>#VALUE!</v>
      </c>
      <c r="Q162" s="43" t="e" vm="1">
        <f t="shared" si="14"/>
        <v>#VALUE!</v>
      </c>
    </row>
    <row r="163" spans="1:17">
      <c r="A163" s="43">
        <v>153</v>
      </c>
      <c r="C163" s="43" t="e" vm="2">
        <f>[1]!GenLimitNormal($C$9,$C$10,0,1000,0)</f>
        <v>#VALUE!</v>
      </c>
      <c r="D163" s="43" t="e" vm="2">
        <f>[1]!GenBetaPERT(0,$D$9,1)</f>
        <v>#VALUE!</v>
      </c>
      <c r="E163" s="43" t="e" vm="2">
        <f>[1]!GenLognormal(E$9,E$10)</f>
        <v>#VALUE!</v>
      </c>
      <c r="F163" s="43" t="e" vm="2">
        <f>[1]!GenLognormal($F$9,$F$10)</f>
        <v>#VALUE!</v>
      </c>
      <c r="G163" s="43" t="e" vm="2">
        <f>[1]!GenLognormal($G$9,$G$10)</f>
        <v>#VALUE!</v>
      </c>
      <c r="H163" s="43" t="e" vm="2">
        <f>[1]!genNormal($H$9,$H$10)</f>
        <v>#VALUE!</v>
      </c>
      <c r="I163" s="43" t="e" vm="2">
        <f>[1]!genUniform($I$9,$I$10)</f>
        <v>#VALUE!</v>
      </c>
      <c r="J163" s="43" t="e" vm="1">
        <f t="shared" si="15"/>
        <v>#VALUE!</v>
      </c>
      <c r="K163" s="43" t="e" vm="1">
        <f t="shared" si="12"/>
        <v>#VALUE!</v>
      </c>
      <c r="L163" s="43" t="e" vm="2">
        <f>[1]!genUniform($I$9,$I$10)</f>
        <v>#VALUE!</v>
      </c>
      <c r="M163" s="43" t="e" vm="1">
        <f t="shared" si="16"/>
        <v>#VALUE!</v>
      </c>
      <c r="N163" s="43" t="e" vm="1">
        <f t="shared" si="13"/>
        <v>#VALUE!</v>
      </c>
      <c r="O163" s="43" t="e" vm="2">
        <f>[1]!genUniform($I$9,$I$10)</f>
        <v>#VALUE!</v>
      </c>
      <c r="P163" s="43" t="e" vm="1">
        <f t="shared" si="17"/>
        <v>#VALUE!</v>
      </c>
      <c r="Q163" s="43" t="e" vm="1">
        <f t="shared" si="14"/>
        <v>#VALUE!</v>
      </c>
    </row>
    <row r="164" spans="1:17">
      <c r="A164" s="43">
        <v>154</v>
      </c>
      <c r="C164" s="43" t="e" vm="2">
        <f>[1]!GenLimitNormal($C$9,$C$10,0,1000,0)</f>
        <v>#VALUE!</v>
      </c>
      <c r="D164" s="43" t="e" vm="2">
        <f>[1]!GenBetaPERT(0,$D$9,1)</f>
        <v>#VALUE!</v>
      </c>
      <c r="E164" s="43" t="e" vm="2">
        <f>[1]!GenLognormal(E$9,E$10)</f>
        <v>#VALUE!</v>
      </c>
      <c r="F164" s="43" t="e" vm="2">
        <f>[1]!GenLognormal($F$9,$F$10)</f>
        <v>#VALUE!</v>
      </c>
      <c r="G164" s="43" t="e" vm="2">
        <f>[1]!GenLognormal($G$9,$G$10)</f>
        <v>#VALUE!</v>
      </c>
      <c r="H164" s="43" t="e" vm="2">
        <f>[1]!genNormal($H$9,$H$10)</f>
        <v>#VALUE!</v>
      </c>
      <c r="I164" s="43" t="e" vm="2">
        <f>[1]!genUniform($I$9,$I$10)</f>
        <v>#VALUE!</v>
      </c>
      <c r="J164" s="43" t="e" vm="1">
        <f t="shared" si="15"/>
        <v>#VALUE!</v>
      </c>
      <c r="K164" s="43" t="e" vm="1">
        <f t="shared" si="12"/>
        <v>#VALUE!</v>
      </c>
      <c r="L164" s="43" t="e" vm="2">
        <f>[1]!genUniform($I$9,$I$10)</f>
        <v>#VALUE!</v>
      </c>
      <c r="M164" s="43" t="e" vm="1">
        <f t="shared" si="16"/>
        <v>#VALUE!</v>
      </c>
      <c r="N164" s="43" t="e" vm="1">
        <f t="shared" si="13"/>
        <v>#VALUE!</v>
      </c>
      <c r="O164" s="43" t="e" vm="2">
        <f>[1]!genUniform($I$9,$I$10)</f>
        <v>#VALUE!</v>
      </c>
      <c r="P164" s="43" t="e" vm="1">
        <f t="shared" si="17"/>
        <v>#VALUE!</v>
      </c>
      <c r="Q164" s="43" t="e" vm="1">
        <f t="shared" si="14"/>
        <v>#VALUE!</v>
      </c>
    </row>
    <row r="165" spans="1:17">
      <c r="A165" s="43">
        <v>155</v>
      </c>
      <c r="C165" s="43" t="e" vm="2">
        <f>[1]!GenLimitNormal($C$9,$C$10,0,1000,0)</f>
        <v>#VALUE!</v>
      </c>
      <c r="D165" s="43" t="e" vm="2">
        <f>[1]!GenBetaPERT(0,$D$9,1)</f>
        <v>#VALUE!</v>
      </c>
      <c r="E165" s="43" t="e" vm="2">
        <f>[1]!GenLognormal(E$9,E$10)</f>
        <v>#VALUE!</v>
      </c>
      <c r="F165" s="43" t="e" vm="2">
        <f>[1]!GenLognormal($F$9,$F$10)</f>
        <v>#VALUE!</v>
      </c>
      <c r="G165" s="43" t="e" vm="2">
        <f>[1]!GenLognormal($G$9,$G$10)</f>
        <v>#VALUE!</v>
      </c>
      <c r="H165" s="43" t="e" vm="2">
        <f>[1]!genNormal($H$9,$H$10)</f>
        <v>#VALUE!</v>
      </c>
      <c r="I165" s="43" t="e" vm="2">
        <f>[1]!genUniform($I$9,$I$10)</f>
        <v>#VALUE!</v>
      </c>
      <c r="J165" s="43" t="e" vm="1">
        <f t="shared" si="15"/>
        <v>#VALUE!</v>
      </c>
      <c r="K165" s="43" t="e" vm="1">
        <f t="shared" si="12"/>
        <v>#VALUE!</v>
      </c>
      <c r="L165" s="43" t="e" vm="2">
        <f>[1]!genUniform($I$9,$I$10)</f>
        <v>#VALUE!</v>
      </c>
      <c r="M165" s="43" t="e" vm="1">
        <f t="shared" si="16"/>
        <v>#VALUE!</v>
      </c>
      <c r="N165" s="43" t="e" vm="1">
        <f t="shared" si="13"/>
        <v>#VALUE!</v>
      </c>
      <c r="O165" s="43" t="e" vm="2">
        <f>[1]!genUniform($I$9,$I$10)</f>
        <v>#VALUE!</v>
      </c>
      <c r="P165" s="43" t="e" vm="1">
        <f t="shared" si="17"/>
        <v>#VALUE!</v>
      </c>
      <c r="Q165" s="43" t="e" vm="1">
        <f t="shared" si="14"/>
        <v>#VALUE!</v>
      </c>
    </row>
    <row r="166" spans="1:17">
      <c r="A166" s="43">
        <v>156</v>
      </c>
      <c r="C166" s="43" t="e" vm="2">
        <f>[1]!GenLimitNormal($C$9,$C$10,0,1000,0)</f>
        <v>#VALUE!</v>
      </c>
      <c r="D166" s="43" t="e" vm="2">
        <f>[1]!GenBetaPERT(0,$D$9,1)</f>
        <v>#VALUE!</v>
      </c>
      <c r="E166" s="43" t="e" vm="2">
        <f>[1]!GenLognormal(E$9,E$10)</f>
        <v>#VALUE!</v>
      </c>
      <c r="F166" s="43" t="e" vm="2">
        <f>[1]!GenLognormal($F$9,$F$10)</f>
        <v>#VALUE!</v>
      </c>
      <c r="G166" s="43" t="e" vm="2">
        <f>[1]!GenLognormal($G$9,$G$10)</f>
        <v>#VALUE!</v>
      </c>
      <c r="H166" s="43" t="e" vm="2">
        <f>[1]!genNormal($H$9,$H$10)</f>
        <v>#VALUE!</v>
      </c>
      <c r="I166" s="43" t="e" vm="2">
        <f>[1]!genUniform($I$9,$I$10)</f>
        <v>#VALUE!</v>
      </c>
      <c r="J166" s="43" t="e" vm="1">
        <f t="shared" si="15"/>
        <v>#VALUE!</v>
      </c>
      <c r="K166" s="43" t="e" vm="1">
        <f t="shared" si="12"/>
        <v>#VALUE!</v>
      </c>
      <c r="L166" s="43" t="e" vm="2">
        <f>[1]!genUniform($I$9,$I$10)</f>
        <v>#VALUE!</v>
      </c>
      <c r="M166" s="43" t="e" vm="1">
        <f t="shared" si="16"/>
        <v>#VALUE!</v>
      </c>
      <c r="N166" s="43" t="e" vm="1">
        <f t="shared" si="13"/>
        <v>#VALUE!</v>
      </c>
      <c r="O166" s="43" t="e" vm="2">
        <f>[1]!genUniform($I$9,$I$10)</f>
        <v>#VALUE!</v>
      </c>
      <c r="P166" s="43" t="e" vm="1">
        <f t="shared" si="17"/>
        <v>#VALUE!</v>
      </c>
      <c r="Q166" s="43" t="e" vm="1">
        <f t="shared" si="14"/>
        <v>#VALUE!</v>
      </c>
    </row>
    <row r="167" spans="1:17">
      <c r="A167" s="43">
        <v>157</v>
      </c>
      <c r="C167" s="43" t="e" vm="2">
        <f>[1]!GenLimitNormal($C$9,$C$10,0,1000,0)</f>
        <v>#VALUE!</v>
      </c>
      <c r="D167" s="43" t="e" vm="2">
        <f>[1]!GenBetaPERT(0,$D$9,1)</f>
        <v>#VALUE!</v>
      </c>
      <c r="E167" s="43" t="e" vm="2">
        <f>[1]!GenLognormal(E$9,E$10)</f>
        <v>#VALUE!</v>
      </c>
      <c r="F167" s="43" t="e" vm="2">
        <f>[1]!GenLognormal($F$9,$F$10)</f>
        <v>#VALUE!</v>
      </c>
      <c r="G167" s="43" t="e" vm="2">
        <f>[1]!GenLognormal($G$9,$G$10)</f>
        <v>#VALUE!</v>
      </c>
      <c r="H167" s="43" t="e" vm="2">
        <f>[1]!genNormal($H$9,$H$10)</f>
        <v>#VALUE!</v>
      </c>
      <c r="I167" s="43" t="e" vm="2">
        <f>[1]!genUniform($I$9,$I$10)</f>
        <v>#VALUE!</v>
      </c>
      <c r="J167" s="43" t="e" vm="1">
        <f t="shared" si="15"/>
        <v>#VALUE!</v>
      </c>
      <c r="K167" s="43" t="e" vm="1">
        <f t="shared" si="12"/>
        <v>#VALUE!</v>
      </c>
      <c r="L167" s="43" t="e" vm="2">
        <f>[1]!genUniform($I$9,$I$10)</f>
        <v>#VALUE!</v>
      </c>
      <c r="M167" s="43" t="e" vm="1">
        <f t="shared" si="16"/>
        <v>#VALUE!</v>
      </c>
      <c r="N167" s="43" t="e" vm="1">
        <f t="shared" si="13"/>
        <v>#VALUE!</v>
      </c>
      <c r="O167" s="43" t="e" vm="2">
        <f>[1]!genUniform($I$9,$I$10)</f>
        <v>#VALUE!</v>
      </c>
      <c r="P167" s="43" t="e" vm="1">
        <f t="shared" si="17"/>
        <v>#VALUE!</v>
      </c>
      <c r="Q167" s="43" t="e" vm="1">
        <f t="shared" si="14"/>
        <v>#VALUE!</v>
      </c>
    </row>
    <row r="168" spans="1:17">
      <c r="A168" s="43">
        <v>158</v>
      </c>
      <c r="C168" s="43" t="e" vm="2">
        <f>[1]!GenLimitNormal($C$9,$C$10,0,1000,0)</f>
        <v>#VALUE!</v>
      </c>
      <c r="D168" s="43" t="e" vm="2">
        <f>[1]!GenBetaPERT(0,$D$9,1)</f>
        <v>#VALUE!</v>
      </c>
      <c r="E168" s="43" t="e" vm="2">
        <f>[1]!GenLognormal(E$9,E$10)</f>
        <v>#VALUE!</v>
      </c>
      <c r="F168" s="43" t="e" vm="2">
        <f>[1]!GenLognormal($F$9,$F$10)</f>
        <v>#VALUE!</v>
      </c>
      <c r="G168" s="43" t="e" vm="2">
        <f>[1]!GenLognormal($G$9,$G$10)</f>
        <v>#VALUE!</v>
      </c>
      <c r="H168" s="43" t="e" vm="2">
        <f>[1]!genNormal($H$9,$H$10)</f>
        <v>#VALUE!</v>
      </c>
      <c r="I168" s="43" t="e" vm="2">
        <f>[1]!genUniform($I$9,$I$10)</f>
        <v>#VALUE!</v>
      </c>
      <c r="J168" s="43" t="e" vm="1">
        <f t="shared" si="15"/>
        <v>#VALUE!</v>
      </c>
      <c r="K168" s="43" t="e" vm="1">
        <f t="shared" si="12"/>
        <v>#VALUE!</v>
      </c>
      <c r="L168" s="43" t="e" vm="2">
        <f>[1]!genUniform($I$9,$I$10)</f>
        <v>#VALUE!</v>
      </c>
      <c r="M168" s="43" t="e" vm="1">
        <f t="shared" si="16"/>
        <v>#VALUE!</v>
      </c>
      <c r="N168" s="43" t="e" vm="1">
        <f t="shared" si="13"/>
        <v>#VALUE!</v>
      </c>
      <c r="O168" s="43" t="e" vm="2">
        <f>[1]!genUniform($I$9,$I$10)</f>
        <v>#VALUE!</v>
      </c>
      <c r="P168" s="43" t="e" vm="1">
        <f t="shared" si="17"/>
        <v>#VALUE!</v>
      </c>
      <c r="Q168" s="43" t="e" vm="1">
        <f t="shared" si="14"/>
        <v>#VALUE!</v>
      </c>
    </row>
    <row r="169" spans="1:17">
      <c r="A169" s="43">
        <v>159</v>
      </c>
      <c r="C169" s="43" t="e" vm="2">
        <f>[1]!GenLimitNormal($C$9,$C$10,0,1000,0)</f>
        <v>#VALUE!</v>
      </c>
      <c r="D169" s="43" t="e" vm="2">
        <f>[1]!GenBetaPERT(0,$D$9,1)</f>
        <v>#VALUE!</v>
      </c>
      <c r="E169" s="43" t="e" vm="2">
        <f>[1]!GenLognormal(E$9,E$10)</f>
        <v>#VALUE!</v>
      </c>
      <c r="F169" s="43" t="e" vm="2">
        <f>[1]!GenLognormal($F$9,$F$10)</f>
        <v>#VALUE!</v>
      </c>
      <c r="G169" s="43" t="e" vm="2">
        <f>[1]!GenLognormal($G$9,$G$10)</f>
        <v>#VALUE!</v>
      </c>
      <c r="H169" s="43" t="e" vm="2">
        <f>[1]!genNormal($H$9,$H$10)</f>
        <v>#VALUE!</v>
      </c>
      <c r="I169" s="43" t="e" vm="2">
        <f>[1]!genUniform($I$9,$I$10)</f>
        <v>#VALUE!</v>
      </c>
      <c r="J169" s="43" t="e" vm="1">
        <f t="shared" si="15"/>
        <v>#VALUE!</v>
      </c>
      <c r="K169" s="43" t="e" vm="1">
        <f t="shared" si="12"/>
        <v>#VALUE!</v>
      </c>
      <c r="L169" s="43" t="e" vm="2">
        <f>[1]!genUniform($I$9,$I$10)</f>
        <v>#VALUE!</v>
      </c>
      <c r="M169" s="43" t="e" vm="1">
        <f t="shared" si="16"/>
        <v>#VALUE!</v>
      </c>
      <c r="N169" s="43" t="e" vm="1">
        <f t="shared" si="13"/>
        <v>#VALUE!</v>
      </c>
      <c r="O169" s="43" t="e" vm="2">
        <f>[1]!genUniform($I$9,$I$10)</f>
        <v>#VALUE!</v>
      </c>
      <c r="P169" s="43" t="e" vm="1">
        <f t="shared" si="17"/>
        <v>#VALUE!</v>
      </c>
      <c r="Q169" s="43" t="e" vm="1">
        <f t="shared" si="14"/>
        <v>#VALUE!</v>
      </c>
    </row>
    <row r="170" spans="1:17">
      <c r="A170" s="43">
        <v>160</v>
      </c>
      <c r="C170" s="43" t="e" vm="2">
        <f>[1]!GenLimitNormal($C$9,$C$10,0,1000,0)</f>
        <v>#VALUE!</v>
      </c>
      <c r="D170" s="43" t="e" vm="2">
        <f>[1]!GenBetaPERT(0,$D$9,1)</f>
        <v>#VALUE!</v>
      </c>
      <c r="E170" s="43" t="e" vm="2">
        <f>[1]!GenLognormal(E$9,E$10)</f>
        <v>#VALUE!</v>
      </c>
      <c r="F170" s="43" t="e" vm="2">
        <f>[1]!GenLognormal($F$9,$F$10)</f>
        <v>#VALUE!</v>
      </c>
      <c r="G170" s="43" t="e" vm="2">
        <f>[1]!GenLognormal($G$9,$G$10)</f>
        <v>#VALUE!</v>
      </c>
      <c r="H170" s="43" t="e" vm="2">
        <f>[1]!genNormal($H$9,$H$10)</f>
        <v>#VALUE!</v>
      </c>
      <c r="I170" s="43" t="e" vm="2">
        <f>[1]!genUniform($I$9,$I$10)</f>
        <v>#VALUE!</v>
      </c>
      <c r="J170" s="43" t="e" vm="1">
        <f t="shared" si="15"/>
        <v>#VALUE!</v>
      </c>
      <c r="K170" s="43" t="e" vm="1">
        <f t="shared" si="12"/>
        <v>#VALUE!</v>
      </c>
      <c r="L170" s="43" t="e" vm="2">
        <f>[1]!genUniform($I$9,$I$10)</f>
        <v>#VALUE!</v>
      </c>
      <c r="M170" s="43" t="e" vm="1">
        <f t="shared" si="16"/>
        <v>#VALUE!</v>
      </c>
      <c r="N170" s="43" t="e" vm="1">
        <f t="shared" si="13"/>
        <v>#VALUE!</v>
      </c>
      <c r="O170" s="43" t="e" vm="2">
        <f>[1]!genUniform($I$9,$I$10)</f>
        <v>#VALUE!</v>
      </c>
      <c r="P170" s="43" t="e" vm="1">
        <f t="shared" si="17"/>
        <v>#VALUE!</v>
      </c>
      <c r="Q170" s="43" t="e" vm="1">
        <f t="shared" si="14"/>
        <v>#VALUE!</v>
      </c>
    </row>
    <row r="171" spans="1:17">
      <c r="A171" s="43">
        <v>161</v>
      </c>
      <c r="C171" s="43" t="e" vm="2">
        <f>[1]!GenLimitNormal($C$9,$C$10,0,1000,0)</f>
        <v>#VALUE!</v>
      </c>
      <c r="D171" s="43" t="e" vm="2">
        <f>[1]!GenBetaPERT(0,$D$9,1)</f>
        <v>#VALUE!</v>
      </c>
      <c r="E171" s="43" t="e" vm="2">
        <f>[1]!GenLognormal(E$9,E$10)</f>
        <v>#VALUE!</v>
      </c>
      <c r="F171" s="43" t="e" vm="2">
        <f>[1]!GenLognormal($F$9,$F$10)</f>
        <v>#VALUE!</v>
      </c>
      <c r="G171" s="43" t="e" vm="2">
        <f>[1]!GenLognormal($G$9,$G$10)</f>
        <v>#VALUE!</v>
      </c>
      <c r="H171" s="43" t="e" vm="2">
        <f>[1]!genNormal($H$9,$H$10)</f>
        <v>#VALUE!</v>
      </c>
      <c r="I171" s="43" t="e" vm="2">
        <f>[1]!genUniform($I$9,$I$10)</f>
        <v>#VALUE!</v>
      </c>
      <c r="J171" s="43" t="e" vm="1">
        <f t="shared" si="15"/>
        <v>#VALUE!</v>
      </c>
      <c r="K171" s="43" t="e" vm="1">
        <f t="shared" si="12"/>
        <v>#VALUE!</v>
      </c>
      <c r="L171" s="43" t="e" vm="2">
        <f>[1]!genUniform($I$9,$I$10)</f>
        <v>#VALUE!</v>
      </c>
      <c r="M171" s="43" t="e" vm="1">
        <f t="shared" si="16"/>
        <v>#VALUE!</v>
      </c>
      <c r="N171" s="43" t="e" vm="1">
        <f t="shared" si="13"/>
        <v>#VALUE!</v>
      </c>
      <c r="O171" s="43" t="e" vm="2">
        <f>[1]!genUniform($I$9,$I$10)</f>
        <v>#VALUE!</v>
      </c>
      <c r="P171" s="43" t="e" vm="1">
        <f t="shared" si="17"/>
        <v>#VALUE!</v>
      </c>
      <c r="Q171" s="43" t="e" vm="1">
        <f t="shared" si="14"/>
        <v>#VALUE!</v>
      </c>
    </row>
    <row r="172" spans="1:17">
      <c r="A172" s="43">
        <v>162</v>
      </c>
      <c r="C172" s="43" t="e" vm="2">
        <f>[1]!GenLimitNormal($C$9,$C$10,0,1000,0)</f>
        <v>#VALUE!</v>
      </c>
      <c r="D172" s="43" t="e" vm="2">
        <f>[1]!GenBetaPERT(0,$D$9,1)</f>
        <v>#VALUE!</v>
      </c>
      <c r="E172" s="43" t="e" vm="2">
        <f>[1]!GenLognormal(E$9,E$10)</f>
        <v>#VALUE!</v>
      </c>
      <c r="F172" s="43" t="e" vm="2">
        <f>[1]!GenLognormal($F$9,$F$10)</f>
        <v>#VALUE!</v>
      </c>
      <c r="G172" s="43" t="e" vm="2">
        <f>[1]!GenLognormal($G$9,$G$10)</f>
        <v>#VALUE!</v>
      </c>
      <c r="H172" s="43" t="e" vm="2">
        <f>[1]!genNormal($H$9,$H$10)</f>
        <v>#VALUE!</v>
      </c>
      <c r="I172" s="43" t="e" vm="2">
        <f>[1]!genUniform($I$9,$I$10)</f>
        <v>#VALUE!</v>
      </c>
      <c r="J172" s="43" t="e" vm="1">
        <f t="shared" si="15"/>
        <v>#VALUE!</v>
      </c>
      <c r="K172" s="43" t="e" vm="1">
        <f t="shared" si="12"/>
        <v>#VALUE!</v>
      </c>
      <c r="L172" s="43" t="e" vm="2">
        <f>[1]!genUniform($I$9,$I$10)</f>
        <v>#VALUE!</v>
      </c>
      <c r="M172" s="43" t="e" vm="1">
        <f t="shared" si="16"/>
        <v>#VALUE!</v>
      </c>
      <c r="N172" s="43" t="e" vm="1">
        <f t="shared" si="13"/>
        <v>#VALUE!</v>
      </c>
      <c r="O172" s="43" t="e" vm="2">
        <f>[1]!genUniform($I$9,$I$10)</f>
        <v>#VALUE!</v>
      </c>
      <c r="P172" s="43" t="e" vm="1">
        <f t="shared" si="17"/>
        <v>#VALUE!</v>
      </c>
      <c r="Q172" s="43" t="e" vm="1">
        <f t="shared" si="14"/>
        <v>#VALUE!</v>
      </c>
    </row>
    <row r="173" spans="1:17">
      <c r="A173" s="43">
        <v>163</v>
      </c>
      <c r="C173" s="43" t="e" vm="2">
        <f>[1]!GenLimitNormal($C$9,$C$10,0,1000,0)</f>
        <v>#VALUE!</v>
      </c>
      <c r="D173" s="43" t="e" vm="2">
        <f>[1]!GenBetaPERT(0,$D$9,1)</f>
        <v>#VALUE!</v>
      </c>
      <c r="E173" s="43" t="e" vm="2">
        <f>[1]!GenLognormal(E$9,E$10)</f>
        <v>#VALUE!</v>
      </c>
      <c r="F173" s="43" t="e" vm="2">
        <f>[1]!GenLognormal($F$9,$F$10)</f>
        <v>#VALUE!</v>
      </c>
      <c r="G173" s="43" t="e" vm="2">
        <f>[1]!GenLognormal($G$9,$G$10)</f>
        <v>#VALUE!</v>
      </c>
      <c r="H173" s="43" t="e" vm="2">
        <f>[1]!genNormal($H$9,$H$10)</f>
        <v>#VALUE!</v>
      </c>
      <c r="I173" s="43" t="e" vm="2">
        <f>[1]!genUniform($I$9,$I$10)</f>
        <v>#VALUE!</v>
      </c>
      <c r="J173" s="43" t="e" vm="1">
        <f t="shared" si="15"/>
        <v>#VALUE!</v>
      </c>
      <c r="K173" s="43" t="e" vm="1">
        <f t="shared" si="12"/>
        <v>#VALUE!</v>
      </c>
      <c r="L173" s="43" t="e" vm="2">
        <f>[1]!genUniform($I$9,$I$10)</f>
        <v>#VALUE!</v>
      </c>
      <c r="M173" s="43" t="e" vm="1">
        <f t="shared" si="16"/>
        <v>#VALUE!</v>
      </c>
      <c r="N173" s="43" t="e" vm="1">
        <f t="shared" si="13"/>
        <v>#VALUE!</v>
      </c>
      <c r="O173" s="43" t="e" vm="2">
        <f>[1]!genUniform($I$9,$I$10)</f>
        <v>#VALUE!</v>
      </c>
      <c r="P173" s="43" t="e" vm="1">
        <f t="shared" si="17"/>
        <v>#VALUE!</v>
      </c>
      <c r="Q173" s="43" t="e" vm="1">
        <f t="shared" si="14"/>
        <v>#VALUE!</v>
      </c>
    </row>
    <row r="174" spans="1:17">
      <c r="A174" s="43">
        <v>164</v>
      </c>
      <c r="C174" s="43" t="e" vm="2">
        <f>[1]!GenLimitNormal($C$9,$C$10,0,1000,0)</f>
        <v>#VALUE!</v>
      </c>
      <c r="D174" s="43" t="e" vm="2">
        <f>[1]!GenBetaPERT(0,$D$9,1)</f>
        <v>#VALUE!</v>
      </c>
      <c r="E174" s="43" t="e" vm="2">
        <f>[1]!GenLognormal(E$9,E$10)</f>
        <v>#VALUE!</v>
      </c>
      <c r="F174" s="43" t="e" vm="2">
        <f>[1]!GenLognormal($F$9,$F$10)</f>
        <v>#VALUE!</v>
      </c>
      <c r="G174" s="43" t="e" vm="2">
        <f>[1]!GenLognormal($G$9,$G$10)</f>
        <v>#VALUE!</v>
      </c>
      <c r="H174" s="43" t="e" vm="2">
        <f>[1]!genNormal($H$9,$H$10)</f>
        <v>#VALUE!</v>
      </c>
      <c r="I174" s="43" t="e" vm="2">
        <f>[1]!genUniform($I$9,$I$10)</f>
        <v>#VALUE!</v>
      </c>
      <c r="J174" s="43" t="e" vm="1">
        <f t="shared" si="15"/>
        <v>#VALUE!</v>
      </c>
      <c r="K174" s="43" t="e" vm="1">
        <f t="shared" si="12"/>
        <v>#VALUE!</v>
      </c>
      <c r="L174" s="43" t="e" vm="2">
        <f>[1]!genUniform($I$9,$I$10)</f>
        <v>#VALUE!</v>
      </c>
      <c r="M174" s="43" t="e" vm="1">
        <f t="shared" si="16"/>
        <v>#VALUE!</v>
      </c>
      <c r="N174" s="43" t="e" vm="1">
        <f t="shared" si="13"/>
        <v>#VALUE!</v>
      </c>
      <c r="O174" s="43" t="e" vm="2">
        <f>[1]!genUniform($I$9,$I$10)</f>
        <v>#VALUE!</v>
      </c>
      <c r="P174" s="43" t="e" vm="1">
        <f t="shared" si="17"/>
        <v>#VALUE!</v>
      </c>
      <c r="Q174" s="43" t="e" vm="1">
        <f t="shared" si="14"/>
        <v>#VALUE!</v>
      </c>
    </row>
    <row r="175" spans="1:17">
      <c r="A175" s="43">
        <v>165</v>
      </c>
      <c r="C175" s="43" t="e" vm="2">
        <f>[1]!GenLimitNormal($C$9,$C$10,0,1000,0)</f>
        <v>#VALUE!</v>
      </c>
      <c r="D175" s="43" t="e" vm="2">
        <f>[1]!GenBetaPERT(0,$D$9,1)</f>
        <v>#VALUE!</v>
      </c>
      <c r="E175" s="43" t="e" vm="2">
        <f>[1]!GenLognormal(E$9,E$10)</f>
        <v>#VALUE!</v>
      </c>
      <c r="F175" s="43" t="e" vm="2">
        <f>[1]!GenLognormal($F$9,$F$10)</f>
        <v>#VALUE!</v>
      </c>
      <c r="G175" s="43" t="e" vm="2">
        <f>[1]!GenLognormal($G$9,$G$10)</f>
        <v>#VALUE!</v>
      </c>
      <c r="H175" s="43" t="e" vm="2">
        <f>[1]!genNormal($H$9,$H$10)</f>
        <v>#VALUE!</v>
      </c>
      <c r="I175" s="43" t="e" vm="2">
        <f>[1]!genUniform($I$9,$I$10)</f>
        <v>#VALUE!</v>
      </c>
      <c r="J175" s="43" t="e" vm="1">
        <f t="shared" si="15"/>
        <v>#VALUE!</v>
      </c>
      <c r="K175" s="43" t="e" vm="1">
        <f t="shared" si="12"/>
        <v>#VALUE!</v>
      </c>
      <c r="L175" s="43" t="e" vm="2">
        <f>[1]!genUniform($I$9,$I$10)</f>
        <v>#VALUE!</v>
      </c>
      <c r="M175" s="43" t="e" vm="1">
        <f t="shared" si="16"/>
        <v>#VALUE!</v>
      </c>
      <c r="N175" s="43" t="e" vm="1">
        <f t="shared" si="13"/>
        <v>#VALUE!</v>
      </c>
      <c r="O175" s="43" t="e" vm="2">
        <f>[1]!genUniform($I$9,$I$10)</f>
        <v>#VALUE!</v>
      </c>
      <c r="P175" s="43" t="e" vm="1">
        <f t="shared" si="17"/>
        <v>#VALUE!</v>
      </c>
      <c r="Q175" s="43" t="e" vm="1">
        <f t="shared" si="14"/>
        <v>#VALUE!</v>
      </c>
    </row>
    <row r="176" spans="1:17">
      <c r="A176" s="43">
        <v>166</v>
      </c>
      <c r="C176" s="43" t="e" vm="2">
        <f>[1]!GenLimitNormal($C$9,$C$10,0,1000,0)</f>
        <v>#VALUE!</v>
      </c>
      <c r="D176" s="43" t="e" vm="2">
        <f>[1]!GenBetaPERT(0,$D$9,1)</f>
        <v>#VALUE!</v>
      </c>
      <c r="E176" s="43" t="e" vm="2">
        <f>[1]!GenLognormal(E$9,E$10)</f>
        <v>#VALUE!</v>
      </c>
      <c r="F176" s="43" t="e" vm="2">
        <f>[1]!GenLognormal($F$9,$F$10)</f>
        <v>#VALUE!</v>
      </c>
      <c r="G176" s="43" t="e" vm="2">
        <f>[1]!GenLognormal($G$9,$G$10)</f>
        <v>#VALUE!</v>
      </c>
      <c r="H176" s="43" t="e" vm="2">
        <f>[1]!genNormal($H$9,$H$10)</f>
        <v>#VALUE!</v>
      </c>
      <c r="I176" s="43" t="e" vm="2">
        <f>[1]!genUniform($I$9,$I$10)</f>
        <v>#VALUE!</v>
      </c>
      <c r="J176" s="43" t="e" vm="1">
        <f t="shared" si="15"/>
        <v>#VALUE!</v>
      </c>
      <c r="K176" s="43" t="e" vm="1">
        <f t="shared" si="12"/>
        <v>#VALUE!</v>
      </c>
      <c r="L176" s="43" t="e" vm="2">
        <f>[1]!genUniform($I$9,$I$10)</f>
        <v>#VALUE!</v>
      </c>
      <c r="M176" s="43" t="e" vm="1">
        <f t="shared" si="16"/>
        <v>#VALUE!</v>
      </c>
      <c r="N176" s="43" t="e" vm="1">
        <f t="shared" si="13"/>
        <v>#VALUE!</v>
      </c>
      <c r="O176" s="43" t="e" vm="2">
        <f>[1]!genUniform($I$9,$I$10)</f>
        <v>#VALUE!</v>
      </c>
      <c r="P176" s="43" t="e" vm="1">
        <f t="shared" si="17"/>
        <v>#VALUE!</v>
      </c>
      <c r="Q176" s="43" t="e" vm="1">
        <f t="shared" si="14"/>
        <v>#VALUE!</v>
      </c>
    </row>
    <row r="177" spans="1:17">
      <c r="A177" s="43">
        <v>167</v>
      </c>
      <c r="C177" s="43" t="e" vm="2">
        <f>[1]!GenLimitNormal($C$9,$C$10,0,1000,0)</f>
        <v>#VALUE!</v>
      </c>
      <c r="D177" s="43" t="e" vm="2">
        <f>[1]!GenBetaPERT(0,$D$9,1)</f>
        <v>#VALUE!</v>
      </c>
      <c r="E177" s="43" t="e" vm="2">
        <f>[1]!GenLognormal(E$9,E$10)</f>
        <v>#VALUE!</v>
      </c>
      <c r="F177" s="43" t="e" vm="2">
        <f>[1]!GenLognormal($F$9,$F$10)</f>
        <v>#VALUE!</v>
      </c>
      <c r="G177" s="43" t="e" vm="2">
        <f>[1]!GenLognormal($G$9,$G$10)</f>
        <v>#VALUE!</v>
      </c>
      <c r="H177" s="43" t="e" vm="2">
        <f>[1]!genNormal($H$9,$H$10)</f>
        <v>#VALUE!</v>
      </c>
      <c r="I177" s="43" t="e" vm="2">
        <f>[1]!genUniform($I$9,$I$10)</f>
        <v>#VALUE!</v>
      </c>
      <c r="J177" s="43" t="e" vm="1">
        <f t="shared" si="15"/>
        <v>#VALUE!</v>
      </c>
      <c r="K177" s="43" t="e" vm="1">
        <f t="shared" si="12"/>
        <v>#VALUE!</v>
      </c>
      <c r="L177" s="43" t="e" vm="2">
        <f>[1]!genUniform($I$9,$I$10)</f>
        <v>#VALUE!</v>
      </c>
      <c r="M177" s="43" t="e" vm="1">
        <f t="shared" si="16"/>
        <v>#VALUE!</v>
      </c>
      <c r="N177" s="43" t="e" vm="1">
        <f t="shared" si="13"/>
        <v>#VALUE!</v>
      </c>
      <c r="O177" s="43" t="e" vm="2">
        <f>[1]!genUniform($I$9,$I$10)</f>
        <v>#VALUE!</v>
      </c>
      <c r="P177" s="43" t="e" vm="1">
        <f t="shared" si="17"/>
        <v>#VALUE!</v>
      </c>
      <c r="Q177" s="43" t="e" vm="1">
        <f t="shared" si="14"/>
        <v>#VALUE!</v>
      </c>
    </row>
    <row r="178" spans="1:17">
      <c r="A178" s="43">
        <v>168</v>
      </c>
      <c r="C178" s="43" t="e" vm="2">
        <f>[1]!GenLimitNormal($C$9,$C$10,0,1000,0)</f>
        <v>#VALUE!</v>
      </c>
      <c r="D178" s="43" t="e" vm="2">
        <f>[1]!GenBetaPERT(0,$D$9,1)</f>
        <v>#VALUE!</v>
      </c>
      <c r="E178" s="43" t="e" vm="2">
        <f>[1]!GenLognormal(E$9,E$10)</f>
        <v>#VALUE!</v>
      </c>
      <c r="F178" s="43" t="e" vm="2">
        <f>[1]!GenLognormal($F$9,$F$10)</f>
        <v>#VALUE!</v>
      </c>
      <c r="G178" s="43" t="e" vm="2">
        <f>[1]!GenLognormal($G$9,$G$10)</f>
        <v>#VALUE!</v>
      </c>
      <c r="H178" s="43" t="e" vm="2">
        <f>[1]!genNormal($H$9,$H$10)</f>
        <v>#VALUE!</v>
      </c>
      <c r="I178" s="43" t="e" vm="2">
        <f>[1]!genUniform($I$9,$I$10)</f>
        <v>#VALUE!</v>
      </c>
      <c r="J178" s="43" t="e" vm="1">
        <f t="shared" si="15"/>
        <v>#VALUE!</v>
      </c>
      <c r="K178" s="43" t="e" vm="1">
        <f t="shared" si="12"/>
        <v>#VALUE!</v>
      </c>
      <c r="L178" s="43" t="e" vm="2">
        <f>[1]!genUniform($I$9,$I$10)</f>
        <v>#VALUE!</v>
      </c>
      <c r="M178" s="43" t="e" vm="1">
        <f t="shared" si="16"/>
        <v>#VALUE!</v>
      </c>
      <c r="N178" s="43" t="e" vm="1">
        <f t="shared" si="13"/>
        <v>#VALUE!</v>
      </c>
      <c r="O178" s="43" t="e" vm="2">
        <f>[1]!genUniform($I$9,$I$10)</f>
        <v>#VALUE!</v>
      </c>
      <c r="P178" s="43" t="e" vm="1">
        <f t="shared" si="17"/>
        <v>#VALUE!</v>
      </c>
      <c r="Q178" s="43" t="e" vm="1">
        <f t="shared" si="14"/>
        <v>#VALUE!</v>
      </c>
    </row>
    <row r="179" spans="1:17">
      <c r="A179" s="43">
        <v>169</v>
      </c>
      <c r="C179" s="43" t="e" vm="2">
        <f>[1]!GenLimitNormal($C$9,$C$10,0,1000,0)</f>
        <v>#VALUE!</v>
      </c>
      <c r="D179" s="43" t="e" vm="2">
        <f>[1]!GenBetaPERT(0,$D$9,1)</f>
        <v>#VALUE!</v>
      </c>
      <c r="E179" s="43" t="e" vm="2">
        <f>[1]!GenLognormal(E$9,E$10)</f>
        <v>#VALUE!</v>
      </c>
      <c r="F179" s="43" t="e" vm="2">
        <f>[1]!GenLognormal($F$9,$F$10)</f>
        <v>#VALUE!</v>
      </c>
      <c r="G179" s="43" t="e" vm="2">
        <f>[1]!GenLognormal($G$9,$G$10)</f>
        <v>#VALUE!</v>
      </c>
      <c r="H179" s="43" t="e" vm="2">
        <f>[1]!genNormal($H$9,$H$10)</f>
        <v>#VALUE!</v>
      </c>
      <c r="I179" s="43" t="e" vm="2">
        <f>[1]!genUniform($I$9,$I$10)</f>
        <v>#VALUE!</v>
      </c>
      <c r="J179" s="43" t="e" vm="1">
        <f t="shared" si="15"/>
        <v>#VALUE!</v>
      </c>
      <c r="K179" s="43" t="e" vm="1">
        <f t="shared" si="12"/>
        <v>#VALUE!</v>
      </c>
      <c r="L179" s="43" t="e" vm="2">
        <f>[1]!genUniform($I$9,$I$10)</f>
        <v>#VALUE!</v>
      </c>
      <c r="M179" s="43" t="e" vm="1">
        <f t="shared" si="16"/>
        <v>#VALUE!</v>
      </c>
      <c r="N179" s="43" t="e" vm="1">
        <f t="shared" si="13"/>
        <v>#VALUE!</v>
      </c>
      <c r="O179" s="43" t="e" vm="2">
        <f>[1]!genUniform($I$9,$I$10)</f>
        <v>#VALUE!</v>
      </c>
      <c r="P179" s="43" t="e" vm="1">
        <f t="shared" si="17"/>
        <v>#VALUE!</v>
      </c>
      <c r="Q179" s="43" t="e" vm="1">
        <f t="shared" si="14"/>
        <v>#VALUE!</v>
      </c>
    </row>
    <row r="180" spans="1:17">
      <c r="A180" s="43">
        <v>170</v>
      </c>
      <c r="C180" s="43" t="e" vm="2">
        <f>[1]!GenLimitNormal($C$9,$C$10,0,1000,0)</f>
        <v>#VALUE!</v>
      </c>
      <c r="D180" s="43" t="e" vm="2">
        <f>[1]!GenBetaPERT(0,$D$9,1)</f>
        <v>#VALUE!</v>
      </c>
      <c r="E180" s="43" t="e" vm="2">
        <f>[1]!GenLognormal(E$9,E$10)</f>
        <v>#VALUE!</v>
      </c>
      <c r="F180" s="43" t="e" vm="2">
        <f>[1]!GenLognormal($F$9,$F$10)</f>
        <v>#VALUE!</v>
      </c>
      <c r="G180" s="43" t="e" vm="2">
        <f>[1]!GenLognormal($G$9,$G$10)</f>
        <v>#VALUE!</v>
      </c>
      <c r="H180" s="43" t="e" vm="2">
        <f>[1]!genNormal($H$9,$H$10)</f>
        <v>#VALUE!</v>
      </c>
      <c r="I180" s="43" t="e" vm="2">
        <f>[1]!genUniform($I$9,$I$10)</f>
        <v>#VALUE!</v>
      </c>
      <c r="J180" s="43" t="e" vm="1">
        <f t="shared" si="15"/>
        <v>#VALUE!</v>
      </c>
      <c r="K180" s="43" t="e" vm="1">
        <f t="shared" si="12"/>
        <v>#VALUE!</v>
      </c>
      <c r="L180" s="43" t="e" vm="2">
        <f>[1]!genUniform($I$9,$I$10)</f>
        <v>#VALUE!</v>
      </c>
      <c r="M180" s="43" t="e" vm="1">
        <f t="shared" si="16"/>
        <v>#VALUE!</v>
      </c>
      <c r="N180" s="43" t="e" vm="1">
        <f t="shared" si="13"/>
        <v>#VALUE!</v>
      </c>
      <c r="O180" s="43" t="e" vm="2">
        <f>[1]!genUniform($I$9,$I$10)</f>
        <v>#VALUE!</v>
      </c>
      <c r="P180" s="43" t="e" vm="1">
        <f t="shared" si="17"/>
        <v>#VALUE!</v>
      </c>
      <c r="Q180" s="43" t="e" vm="1">
        <f t="shared" si="14"/>
        <v>#VALUE!</v>
      </c>
    </row>
    <row r="181" spans="1:17">
      <c r="A181" s="43">
        <v>171</v>
      </c>
      <c r="C181" s="43" t="e" vm="2">
        <f>[1]!GenLimitNormal($C$9,$C$10,0,1000,0)</f>
        <v>#VALUE!</v>
      </c>
      <c r="D181" s="43" t="e" vm="2">
        <f>[1]!GenBetaPERT(0,$D$9,1)</f>
        <v>#VALUE!</v>
      </c>
      <c r="E181" s="43" t="e" vm="2">
        <f>[1]!GenLognormal(E$9,E$10)</f>
        <v>#VALUE!</v>
      </c>
      <c r="F181" s="43" t="e" vm="2">
        <f>[1]!GenLognormal($F$9,$F$10)</f>
        <v>#VALUE!</v>
      </c>
      <c r="G181" s="43" t="e" vm="2">
        <f>[1]!GenLognormal($G$9,$G$10)</f>
        <v>#VALUE!</v>
      </c>
      <c r="H181" s="43" t="e" vm="2">
        <f>[1]!genNormal($H$9,$H$10)</f>
        <v>#VALUE!</v>
      </c>
      <c r="I181" s="43" t="e" vm="2">
        <f>[1]!genUniform($I$9,$I$10)</f>
        <v>#VALUE!</v>
      </c>
      <c r="J181" s="43" t="e" vm="1">
        <f t="shared" si="15"/>
        <v>#VALUE!</v>
      </c>
      <c r="K181" s="43" t="e" vm="1">
        <f t="shared" si="12"/>
        <v>#VALUE!</v>
      </c>
      <c r="L181" s="43" t="e" vm="2">
        <f>[1]!genUniform($I$9,$I$10)</f>
        <v>#VALUE!</v>
      </c>
      <c r="M181" s="43" t="e" vm="1">
        <f t="shared" si="16"/>
        <v>#VALUE!</v>
      </c>
      <c r="N181" s="43" t="e" vm="1">
        <f t="shared" si="13"/>
        <v>#VALUE!</v>
      </c>
      <c r="O181" s="43" t="e" vm="2">
        <f>[1]!genUniform($I$9,$I$10)</f>
        <v>#VALUE!</v>
      </c>
      <c r="P181" s="43" t="e" vm="1">
        <f t="shared" si="17"/>
        <v>#VALUE!</v>
      </c>
      <c r="Q181" s="43" t="e" vm="1">
        <f t="shared" si="14"/>
        <v>#VALUE!</v>
      </c>
    </row>
    <row r="182" spans="1:17">
      <c r="A182" s="43">
        <v>172</v>
      </c>
      <c r="C182" s="43" t="e" vm="2">
        <f>[1]!GenLimitNormal($C$9,$C$10,0,1000,0)</f>
        <v>#VALUE!</v>
      </c>
      <c r="D182" s="43" t="e" vm="2">
        <f>[1]!GenBetaPERT(0,$D$9,1)</f>
        <v>#VALUE!</v>
      </c>
      <c r="E182" s="43" t="e" vm="2">
        <f>[1]!GenLognormal(E$9,E$10)</f>
        <v>#VALUE!</v>
      </c>
      <c r="F182" s="43" t="e" vm="2">
        <f>[1]!GenLognormal($F$9,$F$10)</f>
        <v>#VALUE!</v>
      </c>
      <c r="G182" s="43" t="e" vm="2">
        <f>[1]!GenLognormal($G$9,$G$10)</f>
        <v>#VALUE!</v>
      </c>
      <c r="H182" s="43" t="e" vm="2">
        <f>[1]!genNormal($H$9,$H$10)</f>
        <v>#VALUE!</v>
      </c>
      <c r="I182" s="43" t="e" vm="2">
        <f>[1]!genUniform($I$9,$I$10)</f>
        <v>#VALUE!</v>
      </c>
      <c r="J182" s="43" t="e" vm="1">
        <f t="shared" si="15"/>
        <v>#VALUE!</v>
      </c>
      <c r="K182" s="43" t="e" vm="1">
        <f t="shared" si="12"/>
        <v>#VALUE!</v>
      </c>
      <c r="L182" s="43" t="e" vm="2">
        <f>[1]!genUniform($I$9,$I$10)</f>
        <v>#VALUE!</v>
      </c>
      <c r="M182" s="43" t="e" vm="1">
        <f t="shared" si="16"/>
        <v>#VALUE!</v>
      </c>
      <c r="N182" s="43" t="e" vm="1">
        <f t="shared" si="13"/>
        <v>#VALUE!</v>
      </c>
      <c r="O182" s="43" t="e" vm="2">
        <f>[1]!genUniform($I$9,$I$10)</f>
        <v>#VALUE!</v>
      </c>
      <c r="P182" s="43" t="e" vm="1">
        <f t="shared" si="17"/>
        <v>#VALUE!</v>
      </c>
      <c r="Q182" s="43" t="e" vm="1">
        <f t="shared" si="14"/>
        <v>#VALUE!</v>
      </c>
    </row>
    <row r="183" spans="1:17">
      <c r="A183" s="43">
        <v>173</v>
      </c>
      <c r="C183" s="43" t="e" vm="2">
        <f>[1]!GenLimitNormal($C$9,$C$10,0,1000,0)</f>
        <v>#VALUE!</v>
      </c>
      <c r="D183" s="43" t="e" vm="2">
        <f>[1]!GenBetaPERT(0,$D$9,1)</f>
        <v>#VALUE!</v>
      </c>
      <c r="E183" s="43" t="e" vm="2">
        <f>[1]!GenLognormal(E$9,E$10)</f>
        <v>#VALUE!</v>
      </c>
      <c r="F183" s="43" t="e" vm="2">
        <f>[1]!GenLognormal($F$9,$F$10)</f>
        <v>#VALUE!</v>
      </c>
      <c r="G183" s="43" t="e" vm="2">
        <f>[1]!GenLognormal($G$9,$G$10)</f>
        <v>#VALUE!</v>
      </c>
      <c r="H183" s="43" t="e" vm="2">
        <f>[1]!genNormal($H$9,$H$10)</f>
        <v>#VALUE!</v>
      </c>
      <c r="I183" s="43" t="e" vm="2">
        <f>[1]!genUniform($I$9,$I$10)</f>
        <v>#VALUE!</v>
      </c>
      <c r="J183" s="43" t="e" vm="1">
        <f t="shared" si="15"/>
        <v>#VALUE!</v>
      </c>
      <c r="K183" s="43" t="e" vm="1">
        <f t="shared" si="12"/>
        <v>#VALUE!</v>
      </c>
      <c r="L183" s="43" t="e" vm="2">
        <f>[1]!genUniform($I$9,$I$10)</f>
        <v>#VALUE!</v>
      </c>
      <c r="M183" s="43" t="e" vm="1">
        <f t="shared" si="16"/>
        <v>#VALUE!</v>
      </c>
      <c r="N183" s="43" t="e" vm="1">
        <f t="shared" si="13"/>
        <v>#VALUE!</v>
      </c>
      <c r="O183" s="43" t="e" vm="2">
        <f>[1]!genUniform($I$9,$I$10)</f>
        <v>#VALUE!</v>
      </c>
      <c r="P183" s="43" t="e" vm="1">
        <f t="shared" si="17"/>
        <v>#VALUE!</v>
      </c>
      <c r="Q183" s="43" t="e" vm="1">
        <f t="shared" si="14"/>
        <v>#VALUE!</v>
      </c>
    </row>
    <row r="184" spans="1:17">
      <c r="A184" s="43">
        <v>174</v>
      </c>
      <c r="C184" s="43" t="e" vm="2">
        <f>[1]!GenLimitNormal($C$9,$C$10,0,1000,0)</f>
        <v>#VALUE!</v>
      </c>
      <c r="D184" s="43" t="e" vm="2">
        <f>[1]!GenBetaPERT(0,$D$9,1)</f>
        <v>#VALUE!</v>
      </c>
      <c r="E184" s="43" t="e" vm="2">
        <f>[1]!GenLognormal(E$9,E$10)</f>
        <v>#VALUE!</v>
      </c>
      <c r="F184" s="43" t="e" vm="2">
        <f>[1]!GenLognormal($F$9,$F$10)</f>
        <v>#VALUE!</v>
      </c>
      <c r="G184" s="43" t="e" vm="2">
        <f>[1]!GenLognormal($G$9,$G$10)</f>
        <v>#VALUE!</v>
      </c>
      <c r="H184" s="43" t="e" vm="2">
        <f>[1]!genNormal($H$9,$H$10)</f>
        <v>#VALUE!</v>
      </c>
      <c r="I184" s="43" t="e" vm="2">
        <f>[1]!genUniform($I$9,$I$10)</f>
        <v>#VALUE!</v>
      </c>
      <c r="J184" s="43" t="e" vm="1">
        <f t="shared" si="15"/>
        <v>#VALUE!</v>
      </c>
      <c r="K184" s="43" t="e" vm="1">
        <f t="shared" si="12"/>
        <v>#VALUE!</v>
      </c>
      <c r="L184" s="43" t="e" vm="2">
        <f>[1]!genUniform($I$9,$I$10)</f>
        <v>#VALUE!</v>
      </c>
      <c r="M184" s="43" t="e" vm="1">
        <f t="shared" si="16"/>
        <v>#VALUE!</v>
      </c>
      <c r="N184" s="43" t="e" vm="1">
        <f t="shared" si="13"/>
        <v>#VALUE!</v>
      </c>
      <c r="O184" s="43" t="e" vm="2">
        <f>[1]!genUniform($I$9,$I$10)</f>
        <v>#VALUE!</v>
      </c>
      <c r="P184" s="43" t="e" vm="1">
        <f t="shared" si="17"/>
        <v>#VALUE!</v>
      </c>
      <c r="Q184" s="43" t="e" vm="1">
        <f t="shared" si="14"/>
        <v>#VALUE!</v>
      </c>
    </row>
    <row r="185" spans="1:17">
      <c r="A185" s="43">
        <v>175</v>
      </c>
      <c r="C185" s="43" t="e" vm="2">
        <f>[1]!GenLimitNormal($C$9,$C$10,0,1000,0)</f>
        <v>#VALUE!</v>
      </c>
      <c r="D185" s="43" t="e" vm="2">
        <f>[1]!GenBetaPERT(0,$D$9,1)</f>
        <v>#VALUE!</v>
      </c>
      <c r="E185" s="43" t="e" vm="2">
        <f>[1]!GenLognormal(E$9,E$10)</f>
        <v>#VALUE!</v>
      </c>
      <c r="F185" s="43" t="e" vm="2">
        <f>[1]!GenLognormal($F$9,$F$10)</f>
        <v>#VALUE!</v>
      </c>
      <c r="G185" s="43" t="e" vm="2">
        <f>[1]!GenLognormal($G$9,$G$10)</f>
        <v>#VALUE!</v>
      </c>
      <c r="H185" s="43" t="e" vm="2">
        <f>[1]!genNormal($H$9,$H$10)</f>
        <v>#VALUE!</v>
      </c>
      <c r="I185" s="43" t="e" vm="2">
        <f>[1]!genUniform($I$9,$I$10)</f>
        <v>#VALUE!</v>
      </c>
      <c r="J185" s="43" t="e" vm="1">
        <f t="shared" si="15"/>
        <v>#VALUE!</v>
      </c>
      <c r="K185" s="43" t="e" vm="1">
        <f t="shared" si="12"/>
        <v>#VALUE!</v>
      </c>
      <c r="L185" s="43" t="e" vm="2">
        <f>[1]!genUniform($I$9,$I$10)</f>
        <v>#VALUE!</v>
      </c>
      <c r="M185" s="43" t="e" vm="1">
        <f t="shared" si="16"/>
        <v>#VALUE!</v>
      </c>
      <c r="N185" s="43" t="e" vm="1">
        <f t="shared" si="13"/>
        <v>#VALUE!</v>
      </c>
      <c r="O185" s="43" t="e" vm="2">
        <f>[1]!genUniform($I$9,$I$10)</f>
        <v>#VALUE!</v>
      </c>
      <c r="P185" s="43" t="e" vm="1">
        <f t="shared" si="17"/>
        <v>#VALUE!</v>
      </c>
      <c r="Q185" s="43" t="e" vm="1">
        <f t="shared" si="14"/>
        <v>#VALUE!</v>
      </c>
    </row>
    <row r="186" spans="1:17">
      <c r="A186" s="43">
        <v>176</v>
      </c>
      <c r="C186" s="43" t="e" vm="2">
        <f>[1]!GenLimitNormal($C$9,$C$10,0,1000,0)</f>
        <v>#VALUE!</v>
      </c>
      <c r="D186" s="43" t="e" vm="2">
        <f>[1]!GenBetaPERT(0,$D$9,1)</f>
        <v>#VALUE!</v>
      </c>
      <c r="E186" s="43" t="e" vm="2">
        <f>[1]!GenLognormal(E$9,E$10)</f>
        <v>#VALUE!</v>
      </c>
      <c r="F186" s="43" t="e" vm="2">
        <f>[1]!GenLognormal($F$9,$F$10)</f>
        <v>#VALUE!</v>
      </c>
      <c r="G186" s="43" t="e" vm="2">
        <f>[1]!GenLognormal($G$9,$G$10)</f>
        <v>#VALUE!</v>
      </c>
      <c r="H186" s="43" t="e" vm="2">
        <f>[1]!genNormal($H$9,$H$10)</f>
        <v>#VALUE!</v>
      </c>
      <c r="I186" s="43" t="e" vm="2">
        <f>[1]!genUniform($I$9,$I$10)</f>
        <v>#VALUE!</v>
      </c>
      <c r="J186" s="43" t="e" vm="1">
        <f t="shared" si="15"/>
        <v>#VALUE!</v>
      </c>
      <c r="K186" s="43" t="e" vm="1">
        <f t="shared" si="12"/>
        <v>#VALUE!</v>
      </c>
      <c r="L186" s="43" t="e" vm="2">
        <f>[1]!genUniform($I$9,$I$10)</f>
        <v>#VALUE!</v>
      </c>
      <c r="M186" s="43" t="e" vm="1">
        <f t="shared" si="16"/>
        <v>#VALUE!</v>
      </c>
      <c r="N186" s="43" t="e" vm="1">
        <f t="shared" si="13"/>
        <v>#VALUE!</v>
      </c>
      <c r="O186" s="43" t="e" vm="2">
        <f>[1]!genUniform($I$9,$I$10)</f>
        <v>#VALUE!</v>
      </c>
      <c r="P186" s="43" t="e" vm="1">
        <f t="shared" si="17"/>
        <v>#VALUE!</v>
      </c>
      <c r="Q186" s="43" t="e" vm="1">
        <f t="shared" si="14"/>
        <v>#VALUE!</v>
      </c>
    </row>
    <row r="187" spans="1:17">
      <c r="A187" s="43">
        <v>177</v>
      </c>
      <c r="C187" s="43" t="e" vm="2">
        <f>[1]!GenLimitNormal($C$9,$C$10,0,1000,0)</f>
        <v>#VALUE!</v>
      </c>
      <c r="D187" s="43" t="e" vm="2">
        <f>[1]!GenBetaPERT(0,$D$9,1)</f>
        <v>#VALUE!</v>
      </c>
      <c r="E187" s="43" t="e" vm="2">
        <f>[1]!GenLognormal(E$9,E$10)</f>
        <v>#VALUE!</v>
      </c>
      <c r="F187" s="43" t="e" vm="2">
        <f>[1]!GenLognormal($F$9,$F$10)</f>
        <v>#VALUE!</v>
      </c>
      <c r="G187" s="43" t="e" vm="2">
        <f>[1]!GenLognormal($G$9,$G$10)</f>
        <v>#VALUE!</v>
      </c>
      <c r="H187" s="43" t="e" vm="2">
        <f>[1]!genNormal($H$9,$H$10)</f>
        <v>#VALUE!</v>
      </c>
      <c r="I187" s="43" t="e" vm="2">
        <f>[1]!genUniform($I$9,$I$10)</f>
        <v>#VALUE!</v>
      </c>
      <c r="J187" s="43" t="e" vm="1">
        <f t="shared" si="15"/>
        <v>#VALUE!</v>
      </c>
      <c r="K187" s="43" t="e" vm="1">
        <f t="shared" si="12"/>
        <v>#VALUE!</v>
      </c>
      <c r="L187" s="43" t="e" vm="2">
        <f>[1]!genUniform($I$9,$I$10)</f>
        <v>#VALUE!</v>
      </c>
      <c r="M187" s="43" t="e" vm="1">
        <f t="shared" si="16"/>
        <v>#VALUE!</v>
      </c>
      <c r="N187" s="43" t="e" vm="1">
        <f t="shared" si="13"/>
        <v>#VALUE!</v>
      </c>
      <c r="O187" s="43" t="e" vm="2">
        <f>[1]!genUniform($I$9,$I$10)</f>
        <v>#VALUE!</v>
      </c>
      <c r="P187" s="43" t="e" vm="1">
        <f t="shared" si="17"/>
        <v>#VALUE!</v>
      </c>
      <c r="Q187" s="43" t="e" vm="1">
        <f t="shared" si="14"/>
        <v>#VALUE!</v>
      </c>
    </row>
    <row r="188" spans="1:17">
      <c r="A188" s="43">
        <v>178</v>
      </c>
      <c r="C188" s="43" t="e" vm="2">
        <f>[1]!GenLimitNormal($C$9,$C$10,0,1000,0)</f>
        <v>#VALUE!</v>
      </c>
      <c r="D188" s="43" t="e" vm="2">
        <f>[1]!GenBetaPERT(0,$D$9,1)</f>
        <v>#VALUE!</v>
      </c>
      <c r="E188" s="43" t="e" vm="2">
        <f>[1]!GenLognormal(E$9,E$10)</f>
        <v>#VALUE!</v>
      </c>
      <c r="F188" s="43" t="e" vm="2">
        <f>[1]!GenLognormal($F$9,$F$10)</f>
        <v>#VALUE!</v>
      </c>
      <c r="G188" s="43" t="e" vm="2">
        <f>[1]!GenLognormal($G$9,$G$10)</f>
        <v>#VALUE!</v>
      </c>
      <c r="H188" s="43" t="e" vm="2">
        <f>[1]!genNormal($H$9,$H$10)</f>
        <v>#VALUE!</v>
      </c>
      <c r="I188" s="43" t="e" vm="2">
        <f>[1]!genUniform($I$9,$I$10)</f>
        <v>#VALUE!</v>
      </c>
      <c r="J188" s="43" t="e" vm="1">
        <f t="shared" si="15"/>
        <v>#VALUE!</v>
      </c>
      <c r="K188" s="43" t="e" vm="1">
        <f t="shared" si="12"/>
        <v>#VALUE!</v>
      </c>
      <c r="L188" s="43" t="e" vm="2">
        <f>[1]!genUniform($I$9,$I$10)</f>
        <v>#VALUE!</v>
      </c>
      <c r="M188" s="43" t="e" vm="1">
        <f t="shared" si="16"/>
        <v>#VALUE!</v>
      </c>
      <c r="N188" s="43" t="e" vm="1">
        <f t="shared" si="13"/>
        <v>#VALUE!</v>
      </c>
      <c r="O188" s="43" t="e" vm="2">
        <f>[1]!genUniform($I$9,$I$10)</f>
        <v>#VALUE!</v>
      </c>
      <c r="P188" s="43" t="e" vm="1">
        <f t="shared" si="17"/>
        <v>#VALUE!</v>
      </c>
      <c r="Q188" s="43" t="e" vm="1">
        <f t="shared" si="14"/>
        <v>#VALUE!</v>
      </c>
    </row>
    <row r="189" spans="1:17">
      <c r="A189" s="43">
        <v>179</v>
      </c>
      <c r="C189" s="43" t="e" vm="2">
        <f>[1]!GenLimitNormal($C$9,$C$10,0,1000,0)</f>
        <v>#VALUE!</v>
      </c>
      <c r="D189" s="43" t="e" vm="2">
        <f>[1]!GenBetaPERT(0,$D$9,1)</f>
        <v>#VALUE!</v>
      </c>
      <c r="E189" s="43" t="e" vm="2">
        <f>[1]!GenLognormal(E$9,E$10)</f>
        <v>#VALUE!</v>
      </c>
      <c r="F189" s="43" t="e" vm="2">
        <f>[1]!GenLognormal($F$9,$F$10)</f>
        <v>#VALUE!</v>
      </c>
      <c r="G189" s="43" t="e" vm="2">
        <f>[1]!GenLognormal($G$9,$G$10)</f>
        <v>#VALUE!</v>
      </c>
      <c r="H189" s="43" t="e" vm="2">
        <f>[1]!genNormal($H$9,$H$10)</f>
        <v>#VALUE!</v>
      </c>
      <c r="I189" s="43" t="e" vm="2">
        <f>[1]!genUniform($I$9,$I$10)</f>
        <v>#VALUE!</v>
      </c>
      <c r="J189" s="43" t="e" vm="1">
        <f t="shared" si="15"/>
        <v>#VALUE!</v>
      </c>
      <c r="K189" s="43" t="e" vm="1">
        <f t="shared" si="12"/>
        <v>#VALUE!</v>
      </c>
      <c r="L189" s="43" t="e" vm="2">
        <f>[1]!genUniform($I$9,$I$10)</f>
        <v>#VALUE!</v>
      </c>
      <c r="M189" s="43" t="e" vm="1">
        <f t="shared" si="16"/>
        <v>#VALUE!</v>
      </c>
      <c r="N189" s="43" t="e" vm="1">
        <f t="shared" si="13"/>
        <v>#VALUE!</v>
      </c>
      <c r="O189" s="43" t="e" vm="2">
        <f>[1]!genUniform($I$9,$I$10)</f>
        <v>#VALUE!</v>
      </c>
      <c r="P189" s="43" t="e" vm="1">
        <f t="shared" si="17"/>
        <v>#VALUE!</v>
      </c>
      <c r="Q189" s="43" t="e" vm="1">
        <f t="shared" si="14"/>
        <v>#VALUE!</v>
      </c>
    </row>
    <row r="190" spans="1:17">
      <c r="A190" s="43">
        <v>180</v>
      </c>
      <c r="C190" s="43" t="e" vm="2">
        <f>[1]!GenLimitNormal($C$9,$C$10,0,1000,0)</f>
        <v>#VALUE!</v>
      </c>
      <c r="D190" s="43" t="e" vm="2">
        <f>[1]!GenBetaPERT(0,$D$9,1)</f>
        <v>#VALUE!</v>
      </c>
      <c r="E190" s="43" t="e" vm="2">
        <f>[1]!GenLognormal(E$9,E$10)</f>
        <v>#VALUE!</v>
      </c>
      <c r="F190" s="43" t="e" vm="2">
        <f>[1]!GenLognormal($F$9,$F$10)</f>
        <v>#VALUE!</v>
      </c>
      <c r="G190" s="43" t="e" vm="2">
        <f>[1]!GenLognormal($G$9,$G$10)</f>
        <v>#VALUE!</v>
      </c>
      <c r="H190" s="43" t="e" vm="2">
        <f>[1]!genNormal($H$9,$H$10)</f>
        <v>#VALUE!</v>
      </c>
      <c r="I190" s="43" t="e" vm="2">
        <f>[1]!genUniform($I$9,$I$10)</f>
        <v>#VALUE!</v>
      </c>
      <c r="J190" s="43" t="e" vm="1">
        <f t="shared" si="15"/>
        <v>#VALUE!</v>
      </c>
      <c r="K190" s="43" t="e" vm="1">
        <f t="shared" si="12"/>
        <v>#VALUE!</v>
      </c>
      <c r="L190" s="43" t="e" vm="2">
        <f>[1]!genUniform($I$9,$I$10)</f>
        <v>#VALUE!</v>
      </c>
      <c r="M190" s="43" t="e" vm="1">
        <f t="shared" si="16"/>
        <v>#VALUE!</v>
      </c>
      <c r="N190" s="43" t="e" vm="1">
        <f t="shared" si="13"/>
        <v>#VALUE!</v>
      </c>
      <c r="O190" s="43" t="e" vm="2">
        <f>[1]!genUniform($I$9,$I$10)</f>
        <v>#VALUE!</v>
      </c>
      <c r="P190" s="43" t="e" vm="1">
        <f t="shared" si="17"/>
        <v>#VALUE!</v>
      </c>
      <c r="Q190" s="43" t="e" vm="1">
        <f t="shared" si="14"/>
        <v>#VALUE!</v>
      </c>
    </row>
    <row r="191" spans="1:17">
      <c r="A191" s="43">
        <v>181</v>
      </c>
      <c r="C191" s="43" t="e" vm="2">
        <f>[1]!GenLimitNormal($C$9,$C$10,0,1000,0)</f>
        <v>#VALUE!</v>
      </c>
      <c r="D191" s="43" t="e" vm="2">
        <f>[1]!GenBetaPERT(0,$D$9,1)</f>
        <v>#VALUE!</v>
      </c>
      <c r="E191" s="43" t="e" vm="2">
        <f>[1]!GenLognormal(E$9,E$10)</f>
        <v>#VALUE!</v>
      </c>
      <c r="F191" s="43" t="e" vm="2">
        <f>[1]!GenLognormal($F$9,$F$10)</f>
        <v>#VALUE!</v>
      </c>
      <c r="G191" s="43" t="e" vm="2">
        <f>[1]!GenLognormal($G$9,$G$10)</f>
        <v>#VALUE!</v>
      </c>
      <c r="H191" s="43" t="e" vm="2">
        <f>[1]!genNormal($H$9,$H$10)</f>
        <v>#VALUE!</v>
      </c>
      <c r="I191" s="43" t="e" vm="2">
        <f>[1]!genUniform($I$9,$I$10)</f>
        <v>#VALUE!</v>
      </c>
      <c r="J191" s="43" t="e" vm="1">
        <f t="shared" si="15"/>
        <v>#VALUE!</v>
      </c>
      <c r="K191" s="43" t="e" vm="1">
        <f t="shared" si="12"/>
        <v>#VALUE!</v>
      </c>
      <c r="L191" s="43" t="e" vm="2">
        <f>[1]!genUniform($I$9,$I$10)</f>
        <v>#VALUE!</v>
      </c>
      <c r="M191" s="43" t="e" vm="1">
        <f t="shared" si="16"/>
        <v>#VALUE!</v>
      </c>
      <c r="N191" s="43" t="e" vm="1">
        <f t="shared" si="13"/>
        <v>#VALUE!</v>
      </c>
      <c r="O191" s="43" t="e" vm="2">
        <f>[1]!genUniform($I$9,$I$10)</f>
        <v>#VALUE!</v>
      </c>
      <c r="P191" s="43" t="e" vm="1">
        <f t="shared" si="17"/>
        <v>#VALUE!</v>
      </c>
      <c r="Q191" s="43" t="e" vm="1">
        <f t="shared" si="14"/>
        <v>#VALUE!</v>
      </c>
    </row>
    <row r="192" spans="1:17">
      <c r="A192" s="43">
        <v>182</v>
      </c>
      <c r="C192" s="43" t="e" vm="2">
        <f>[1]!GenLimitNormal($C$9,$C$10,0,1000,0)</f>
        <v>#VALUE!</v>
      </c>
      <c r="D192" s="43" t="e" vm="2">
        <f>[1]!GenBetaPERT(0,$D$9,1)</f>
        <v>#VALUE!</v>
      </c>
      <c r="E192" s="43" t="e" vm="2">
        <f>[1]!GenLognormal(E$9,E$10)</f>
        <v>#VALUE!</v>
      </c>
      <c r="F192" s="43" t="e" vm="2">
        <f>[1]!GenLognormal($F$9,$F$10)</f>
        <v>#VALUE!</v>
      </c>
      <c r="G192" s="43" t="e" vm="2">
        <f>[1]!GenLognormal($G$9,$G$10)</f>
        <v>#VALUE!</v>
      </c>
      <c r="H192" s="43" t="e" vm="2">
        <f>[1]!genNormal($H$9,$H$10)</f>
        <v>#VALUE!</v>
      </c>
      <c r="I192" s="43" t="e" vm="2">
        <f>[1]!genUniform($I$9,$I$10)</f>
        <v>#VALUE!</v>
      </c>
      <c r="J192" s="43" t="e" vm="1">
        <f t="shared" si="15"/>
        <v>#VALUE!</v>
      </c>
      <c r="K192" s="43" t="e" vm="1">
        <f t="shared" si="12"/>
        <v>#VALUE!</v>
      </c>
      <c r="L192" s="43" t="e" vm="2">
        <f>[1]!genUniform($I$9,$I$10)</f>
        <v>#VALUE!</v>
      </c>
      <c r="M192" s="43" t="e" vm="1">
        <f t="shared" si="16"/>
        <v>#VALUE!</v>
      </c>
      <c r="N192" s="43" t="e" vm="1">
        <f t="shared" si="13"/>
        <v>#VALUE!</v>
      </c>
      <c r="O192" s="43" t="e" vm="2">
        <f>[1]!genUniform($I$9,$I$10)</f>
        <v>#VALUE!</v>
      </c>
      <c r="P192" s="43" t="e" vm="1">
        <f t="shared" si="17"/>
        <v>#VALUE!</v>
      </c>
      <c r="Q192" s="43" t="e" vm="1">
        <f t="shared" si="14"/>
        <v>#VALUE!</v>
      </c>
    </row>
    <row r="193" spans="1:17">
      <c r="A193" s="43">
        <v>183</v>
      </c>
      <c r="C193" s="43" t="e" vm="2">
        <f>[1]!GenLimitNormal($C$9,$C$10,0,1000,0)</f>
        <v>#VALUE!</v>
      </c>
      <c r="D193" s="43" t="e" vm="2">
        <f>[1]!GenBetaPERT(0,$D$9,1)</f>
        <v>#VALUE!</v>
      </c>
      <c r="E193" s="43" t="e" vm="2">
        <f>[1]!GenLognormal(E$9,E$10)</f>
        <v>#VALUE!</v>
      </c>
      <c r="F193" s="43" t="e" vm="2">
        <f>[1]!GenLognormal($F$9,$F$10)</f>
        <v>#VALUE!</v>
      </c>
      <c r="G193" s="43" t="e" vm="2">
        <f>[1]!GenLognormal($G$9,$G$10)</f>
        <v>#VALUE!</v>
      </c>
      <c r="H193" s="43" t="e" vm="2">
        <f>[1]!genNormal($H$9,$H$10)</f>
        <v>#VALUE!</v>
      </c>
      <c r="I193" s="43" t="e" vm="2">
        <f>[1]!genUniform($I$9,$I$10)</f>
        <v>#VALUE!</v>
      </c>
      <c r="J193" s="43" t="e" vm="1">
        <f t="shared" si="15"/>
        <v>#VALUE!</v>
      </c>
      <c r="K193" s="43" t="e" vm="1">
        <f t="shared" si="12"/>
        <v>#VALUE!</v>
      </c>
      <c r="L193" s="43" t="e" vm="2">
        <f>[1]!genUniform($I$9,$I$10)</f>
        <v>#VALUE!</v>
      </c>
      <c r="M193" s="43" t="e" vm="1">
        <f t="shared" si="16"/>
        <v>#VALUE!</v>
      </c>
      <c r="N193" s="43" t="e" vm="1">
        <f t="shared" si="13"/>
        <v>#VALUE!</v>
      </c>
      <c r="O193" s="43" t="e" vm="2">
        <f>[1]!genUniform($I$9,$I$10)</f>
        <v>#VALUE!</v>
      </c>
      <c r="P193" s="43" t="e" vm="1">
        <f t="shared" si="17"/>
        <v>#VALUE!</v>
      </c>
      <c r="Q193" s="43" t="e" vm="1">
        <f t="shared" si="14"/>
        <v>#VALUE!</v>
      </c>
    </row>
    <row r="194" spans="1:17">
      <c r="A194" s="43">
        <v>184</v>
      </c>
      <c r="C194" s="43" t="e" vm="2">
        <f>[1]!GenLimitNormal($C$9,$C$10,0,1000,0)</f>
        <v>#VALUE!</v>
      </c>
      <c r="D194" s="43" t="e" vm="2">
        <f>[1]!GenBetaPERT(0,$D$9,1)</f>
        <v>#VALUE!</v>
      </c>
      <c r="E194" s="43" t="e" vm="2">
        <f>[1]!GenLognormal(E$9,E$10)</f>
        <v>#VALUE!</v>
      </c>
      <c r="F194" s="43" t="e" vm="2">
        <f>[1]!GenLognormal($F$9,$F$10)</f>
        <v>#VALUE!</v>
      </c>
      <c r="G194" s="43" t="e" vm="2">
        <f>[1]!GenLognormal($G$9,$G$10)</f>
        <v>#VALUE!</v>
      </c>
      <c r="H194" s="43" t="e" vm="2">
        <f>[1]!genNormal($H$9,$H$10)</f>
        <v>#VALUE!</v>
      </c>
      <c r="I194" s="43" t="e" vm="2">
        <f>[1]!genUniform($I$9,$I$10)</f>
        <v>#VALUE!</v>
      </c>
      <c r="J194" s="43" t="e" vm="1">
        <f t="shared" si="15"/>
        <v>#VALUE!</v>
      </c>
      <c r="K194" s="43" t="e" vm="1">
        <f t="shared" si="12"/>
        <v>#VALUE!</v>
      </c>
      <c r="L194" s="43" t="e" vm="2">
        <f>[1]!genUniform($I$9,$I$10)</f>
        <v>#VALUE!</v>
      </c>
      <c r="M194" s="43" t="e" vm="1">
        <f t="shared" si="16"/>
        <v>#VALUE!</v>
      </c>
      <c r="N194" s="43" t="e" vm="1">
        <f t="shared" si="13"/>
        <v>#VALUE!</v>
      </c>
      <c r="O194" s="43" t="e" vm="2">
        <f>[1]!genUniform($I$9,$I$10)</f>
        <v>#VALUE!</v>
      </c>
      <c r="P194" s="43" t="e" vm="1">
        <f t="shared" si="17"/>
        <v>#VALUE!</v>
      </c>
      <c r="Q194" s="43" t="e" vm="1">
        <f t="shared" si="14"/>
        <v>#VALUE!</v>
      </c>
    </row>
    <row r="195" spans="1:17">
      <c r="A195" s="43">
        <v>185</v>
      </c>
      <c r="C195" s="43" t="e" vm="2">
        <f>[1]!GenLimitNormal($C$9,$C$10,0,1000,0)</f>
        <v>#VALUE!</v>
      </c>
      <c r="D195" s="43" t="e" vm="2">
        <f>[1]!GenBetaPERT(0,$D$9,1)</f>
        <v>#VALUE!</v>
      </c>
      <c r="E195" s="43" t="e" vm="2">
        <f>[1]!GenLognormal(E$9,E$10)</f>
        <v>#VALUE!</v>
      </c>
      <c r="F195" s="43" t="e" vm="2">
        <f>[1]!GenLognormal($F$9,$F$10)</f>
        <v>#VALUE!</v>
      </c>
      <c r="G195" s="43" t="e" vm="2">
        <f>[1]!GenLognormal($G$9,$G$10)</f>
        <v>#VALUE!</v>
      </c>
      <c r="H195" s="43" t="e" vm="2">
        <f>[1]!genNormal($H$9,$H$10)</f>
        <v>#VALUE!</v>
      </c>
      <c r="I195" s="43" t="e" vm="2">
        <f>[1]!genUniform($I$9,$I$10)</f>
        <v>#VALUE!</v>
      </c>
      <c r="J195" s="43" t="e" vm="1">
        <f t="shared" si="15"/>
        <v>#VALUE!</v>
      </c>
      <c r="K195" s="43" t="e" vm="1">
        <f t="shared" si="12"/>
        <v>#VALUE!</v>
      </c>
      <c r="L195" s="43" t="e" vm="2">
        <f>[1]!genUniform($I$9,$I$10)</f>
        <v>#VALUE!</v>
      </c>
      <c r="M195" s="43" t="e" vm="1">
        <f t="shared" si="16"/>
        <v>#VALUE!</v>
      </c>
      <c r="N195" s="43" t="e" vm="1">
        <f t="shared" si="13"/>
        <v>#VALUE!</v>
      </c>
      <c r="O195" s="43" t="e" vm="2">
        <f>[1]!genUniform($I$9,$I$10)</f>
        <v>#VALUE!</v>
      </c>
      <c r="P195" s="43" t="e" vm="1">
        <f t="shared" si="17"/>
        <v>#VALUE!</v>
      </c>
      <c r="Q195" s="43" t="e" vm="1">
        <f t="shared" si="14"/>
        <v>#VALUE!</v>
      </c>
    </row>
    <row r="196" spans="1:17">
      <c r="A196" s="43">
        <v>186</v>
      </c>
      <c r="C196" s="43" t="e" vm="2">
        <f>[1]!GenLimitNormal($C$9,$C$10,0,1000,0)</f>
        <v>#VALUE!</v>
      </c>
      <c r="D196" s="43" t="e" vm="2">
        <f>[1]!GenBetaPERT(0,$D$9,1)</f>
        <v>#VALUE!</v>
      </c>
      <c r="E196" s="43" t="e" vm="2">
        <f>[1]!GenLognormal(E$9,E$10)</f>
        <v>#VALUE!</v>
      </c>
      <c r="F196" s="43" t="e" vm="2">
        <f>[1]!GenLognormal($F$9,$F$10)</f>
        <v>#VALUE!</v>
      </c>
      <c r="G196" s="43" t="e" vm="2">
        <f>[1]!GenLognormal($G$9,$G$10)</f>
        <v>#VALUE!</v>
      </c>
      <c r="H196" s="43" t="e" vm="2">
        <f>[1]!genNormal($H$9,$H$10)</f>
        <v>#VALUE!</v>
      </c>
      <c r="I196" s="43" t="e" vm="2">
        <f>[1]!genUniform($I$9,$I$10)</f>
        <v>#VALUE!</v>
      </c>
      <c r="J196" s="43" t="e" vm="1">
        <f t="shared" si="15"/>
        <v>#VALUE!</v>
      </c>
      <c r="K196" s="43" t="e" vm="1">
        <f t="shared" si="12"/>
        <v>#VALUE!</v>
      </c>
      <c r="L196" s="43" t="e" vm="2">
        <f>[1]!genUniform($I$9,$I$10)</f>
        <v>#VALUE!</v>
      </c>
      <c r="M196" s="43" t="e" vm="1">
        <f t="shared" si="16"/>
        <v>#VALUE!</v>
      </c>
      <c r="N196" s="43" t="e" vm="1">
        <f t="shared" si="13"/>
        <v>#VALUE!</v>
      </c>
      <c r="O196" s="43" t="e" vm="2">
        <f>[1]!genUniform($I$9,$I$10)</f>
        <v>#VALUE!</v>
      </c>
      <c r="P196" s="43" t="e" vm="1">
        <f t="shared" si="17"/>
        <v>#VALUE!</v>
      </c>
      <c r="Q196" s="43" t="e" vm="1">
        <f t="shared" si="14"/>
        <v>#VALUE!</v>
      </c>
    </row>
    <row r="197" spans="1:17">
      <c r="A197" s="43">
        <v>187</v>
      </c>
      <c r="C197" s="43" t="e" vm="2">
        <f>[1]!GenLimitNormal($C$9,$C$10,0,1000,0)</f>
        <v>#VALUE!</v>
      </c>
      <c r="D197" s="43" t="e" vm="2">
        <f>[1]!GenBetaPERT(0,$D$9,1)</f>
        <v>#VALUE!</v>
      </c>
      <c r="E197" s="43" t="e" vm="2">
        <f>[1]!GenLognormal(E$9,E$10)</f>
        <v>#VALUE!</v>
      </c>
      <c r="F197" s="43" t="e" vm="2">
        <f>[1]!GenLognormal($F$9,$F$10)</f>
        <v>#VALUE!</v>
      </c>
      <c r="G197" s="43" t="e" vm="2">
        <f>[1]!GenLognormal($G$9,$G$10)</f>
        <v>#VALUE!</v>
      </c>
      <c r="H197" s="43" t="e" vm="2">
        <f>[1]!genNormal($H$9,$H$10)</f>
        <v>#VALUE!</v>
      </c>
      <c r="I197" s="43" t="e" vm="2">
        <f>[1]!genUniform($I$9,$I$10)</f>
        <v>#VALUE!</v>
      </c>
      <c r="J197" s="43" t="e" vm="1">
        <f t="shared" si="15"/>
        <v>#VALUE!</v>
      </c>
      <c r="K197" s="43" t="e" vm="1">
        <f t="shared" si="12"/>
        <v>#VALUE!</v>
      </c>
      <c r="L197" s="43" t="e" vm="2">
        <f>[1]!genUniform($I$9,$I$10)</f>
        <v>#VALUE!</v>
      </c>
      <c r="M197" s="43" t="e" vm="1">
        <f t="shared" si="16"/>
        <v>#VALUE!</v>
      </c>
      <c r="N197" s="43" t="e" vm="1">
        <f t="shared" si="13"/>
        <v>#VALUE!</v>
      </c>
      <c r="O197" s="43" t="e" vm="2">
        <f>[1]!genUniform($I$9,$I$10)</f>
        <v>#VALUE!</v>
      </c>
      <c r="P197" s="43" t="e" vm="1">
        <f t="shared" si="17"/>
        <v>#VALUE!</v>
      </c>
      <c r="Q197" s="43" t="e" vm="1">
        <f t="shared" si="14"/>
        <v>#VALUE!</v>
      </c>
    </row>
    <row r="198" spans="1:17">
      <c r="A198" s="43">
        <v>188</v>
      </c>
      <c r="C198" s="43" t="e" vm="2">
        <f>[1]!GenLimitNormal($C$9,$C$10,0,1000,0)</f>
        <v>#VALUE!</v>
      </c>
      <c r="D198" s="43" t="e" vm="2">
        <f>[1]!GenBetaPERT(0,$D$9,1)</f>
        <v>#VALUE!</v>
      </c>
      <c r="E198" s="43" t="e" vm="2">
        <f>[1]!GenLognormal(E$9,E$10)</f>
        <v>#VALUE!</v>
      </c>
      <c r="F198" s="43" t="e" vm="2">
        <f>[1]!GenLognormal($F$9,$F$10)</f>
        <v>#VALUE!</v>
      </c>
      <c r="G198" s="43" t="e" vm="2">
        <f>[1]!GenLognormal($G$9,$G$10)</f>
        <v>#VALUE!</v>
      </c>
      <c r="H198" s="43" t="e" vm="2">
        <f>[1]!genNormal($H$9,$H$10)</f>
        <v>#VALUE!</v>
      </c>
      <c r="I198" s="43" t="e" vm="2">
        <f>[1]!genUniform($I$9,$I$10)</f>
        <v>#VALUE!</v>
      </c>
      <c r="J198" s="43" t="e" vm="1">
        <f t="shared" si="15"/>
        <v>#VALUE!</v>
      </c>
      <c r="K198" s="43" t="e" vm="1">
        <f t="shared" si="12"/>
        <v>#VALUE!</v>
      </c>
      <c r="L198" s="43" t="e" vm="2">
        <f>[1]!genUniform($I$9,$I$10)</f>
        <v>#VALUE!</v>
      </c>
      <c r="M198" s="43" t="e" vm="1">
        <f t="shared" si="16"/>
        <v>#VALUE!</v>
      </c>
      <c r="N198" s="43" t="e" vm="1">
        <f t="shared" si="13"/>
        <v>#VALUE!</v>
      </c>
      <c r="O198" s="43" t="e" vm="2">
        <f>[1]!genUniform($I$9,$I$10)</f>
        <v>#VALUE!</v>
      </c>
      <c r="P198" s="43" t="e" vm="1">
        <f t="shared" si="17"/>
        <v>#VALUE!</v>
      </c>
      <c r="Q198" s="43" t="e" vm="1">
        <f t="shared" si="14"/>
        <v>#VALUE!</v>
      </c>
    </row>
    <row r="199" spans="1:17">
      <c r="A199" s="43">
        <v>189</v>
      </c>
      <c r="C199" s="43" t="e" vm="2">
        <f>[1]!GenLimitNormal($C$9,$C$10,0,1000,0)</f>
        <v>#VALUE!</v>
      </c>
      <c r="D199" s="43" t="e" vm="2">
        <f>[1]!GenBetaPERT(0,$D$9,1)</f>
        <v>#VALUE!</v>
      </c>
      <c r="E199" s="43" t="e" vm="2">
        <f>[1]!GenLognormal(E$9,E$10)</f>
        <v>#VALUE!</v>
      </c>
      <c r="F199" s="43" t="e" vm="2">
        <f>[1]!GenLognormal($F$9,$F$10)</f>
        <v>#VALUE!</v>
      </c>
      <c r="G199" s="43" t="e" vm="2">
        <f>[1]!GenLognormal($G$9,$G$10)</f>
        <v>#VALUE!</v>
      </c>
      <c r="H199" s="43" t="e" vm="2">
        <f>[1]!genNormal($H$9,$H$10)</f>
        <v>#VALUE!</v>
      </c>
      <c r="I199" s="43" t="e" vm="2">
        <f>[1]!genUniform($I$9,$I$10)</f>
        <v>#VALUE!</v>
      </c>
      <c r="J199" s="43" t="e" vm="1">
        <f t="shared" si="15"/>
        <v>#VALUE!</v>
      </c>
      <c r="K199" s="43" t="e" vm="1">
        <f t="shared" si="12"/>
        <v>#VALUE!</v>
      </c>
      <c r="L199" s="43" t="e" vm="2">
        <f>[1]!genUniform($I$9,$I$10)</f>
        <v>#VALUE!</v>
      </c>
      <c r="M199" s="43" t="e" vm="1">
        <f t="shared" si="16"/>
        <v>#VALUE!</v>
      </c>
      <c r="N199" s="43" t="e" vm="1">
        <f t="shared" si="13"/>
        <v>#VALUE!</v>
      </c>
      <c r="O199" s="43" t="e" vm="2">
        <f>[1]!genUniform($I$9,$I$10)</f>
        <v>#VALUE!</v>
      </c>
      <c r="P199" s="43" t="e" vm="1">
        <f t="shared" si="17"/>
        <v>#VALUE!</v>
      </c>
      <c r="Q199" s="43" t="e" vm="1">
        <f t="shared" si="14"/>
        <v>#VALUE!</v>
      </c>
    </row>
    <row r="200" spans="1:17">
      <c r="A200" s="43">
        <v>190</v>
      </c>
      <c r="C200" s="43" t="e" vm="2">
        <f>[1]!GenLimitNormal($C$9,$C$10,0,1000,0)</f>
        <v>#VALUE!</v>
      </c>
      <c r="D200" s="43" t="e" vm="2">
        <f>[1]!GenBetaPERT(0,$D$9,1)</f>
        <v>#VALUE!</v>
      </c>
      <c r="E200" s="43" t="e" vm="2">
        <f>[1]!GenLognormal(E$9,E$10)</f>
        <v>#VALUE!</v>
      </c>
      <c r="F200" s="43" t="e" vm="2">
        <f>[1]!GenLognormal($F$9,$F$10)</f>
        <v>#VALUE!</v>
      </c>
      <c r="G200" s="43" t="e" vm="2">
        <f>[1]!GenLognormal($G$9,$G$10)</f>
        <v>#VALUE!</v>
      </c>
      <c r="H200" s="43" t="e" vm="2">
        <f>[1]!genNormal($H$9,$H$10)</f>
        <v>#VALUE!</v>
      </c>
      <c r="I200" s="43" t="e" vm="2">
        <f>[1]!genUniform($I$9,$I$10)</f>
        <v>#VALUE!</v>
      </c>
      <c r="J200" s="43" t="e" vm="1">
        <f t="shared" si="15"/>
        <v>#VALUE!</v>
      </c>
      <c r="K200" s="43" t="e" vm="1">
        <f t="shared" si="12"/>
        <v>#VALUE!</v>
      </c>
      <c r="L200" s="43" t="e" vm="2">
        <f>[1]!genUniform($I$9,$I$10)</f>
        <v>#VALUE!</v>
      </c>
      <c r="M200" s="43" t="e" vm="1">
        <f t="shared" si="16"/>
        <v>#VALUE!</v>
      </c>
      <c r="N200" s="43" t="e" vm="1">
        <f t="shared" si="13"/>
        <v>#VALUE!</v>
      </c>
      <c r="O200" s="43" t="e" vm="2">
        <f>[1]!genUniform($I$9,$I$10)</f>
        <v>#VALUE!</v>
      </c>
      <c r="P200" s="43" t="e" vm="1">
        <f t="shared" si="17"/>
        <v>#VALUE!</v>
      </c>
      <c r="Q200" s="43" t="e" vm="1">
        <f t="shared" si="14"/>
        <v>#VALUE!</v>
      </c>
    </row>
    <row r="201" spans="1:17">
      <c r="A201" s="43">
        <v>191</v>
      </c>
      <c r="C201" s="43" t="e" vm="2">
        <f>[1]!GenLimitNormal($C$9,$C$10,0,1000,0)</f>
        <v>#VALUE!</v>
      </c>
      <c r="D201" s="43" t="e" vm="2">
        <f>[1]!GenBetaPERT(0,$D$9,1)</f>
        <v>#VALUE!</v>
      </c>
      <c r="E201" s="43" t="e" vm="2">
        <f>[1]!GenLognormal(E$9,E$10)</f>
        <v>#VALUE!</v>
      </c>
      <c r="F201" s="43" t="e" vm="2">
        <f>[1]!GenLognormal($F$9,$F$10)</f>
        <v>#VALUE!</v>
      </c>
      <c r="G201" s="43" t="e" vm="2">
        <f>[1]!GenLognormal($G$9,$G$10)</f>
        <v>#VALUE!</v>
      </c>
      <c r="H201" s="43" t="e" vm="2">
        <f>[1]!genNormal($H$9,$H$10)</f>
        <v>#VALUE!</v>
      </c>
      <c r="I201" s="43" t="e" vm="2">
        <f>[1]!genUniform($I$9,$I$10)</f>
        <v>#VALUE!</v>
      </c>
      <c r="J201" s="43" t="e" vm="1">
        <f t="shared" si="15"/>
        <v>#VALUE!</v>
      </c>
      <c r="K201" s="43" t="e" vm="1">
        <f t="shared" si="12"/>
        <v>#VALUE!</v>
      </c>
      <c r="L201" s="43" t="e" vm="2">
        <f>[1]!genUniform($I$9,$I$10)</f>
        <v>#VALUE!</v>
      </c>
      <c r="M201" s="43" t="e" vm="1">
        <f t="shared" si="16"/>
        <v>#VALUE!</v>
      </c>
      <c r="N201" s="43" t="e" vm="1">
        <f t="shared" si="13"/>
        <v>#VALUE!</v>
      </c>
      <c r="O201" s="43" t="e" vm="2">
        <f>[1]!genUniform($I$9,$I$10)</f>
        <v>#VALUE!</v>
      </c>
      <c r="P201" s="43" t="e" vm="1">
        <f t="shared" si="17"/>
        <v>#VALUE!</v>
      </c>
      <c r="Q201" s="43" t="e" vm="1">
        <f t="shared" si="14"/>
        <v>#VALUE!</v>
      </c>
    </row>
    <row r="202" spans="1:17">
      <c r="A202" s="43">
        <v>192</v>
      </c>
      <c r="C202" s="43" t="e" vm="2">
        <f>[1]!GenLimitNormal($C$9,$C$10,0,1000,0)</f>
        <v>#VALUE!</v>
      </c>
      <c r="D202" s="43" t="e" vm="2">
        <f>[1]!GenBetaPERT(0,$D$9,1)</f>
        <v>#VALUE!</v>
      </c>
      <c r="E202" s="43" t="e" vm="2">
        <f>[1]!GenLognormal(E$9,E$10)</f>
        <v>#VALUE!</v>
      </c>
      <c r="F202" s="43" t="e" vm="2">
        <f>[1]!GenLognormal($F$9,$F$10)</f>
        <v>#VALUE!</v>
      </c>
      <c r="G202" s="43" t="e" vm="2">
        <f>[1]!GenLognormal($G$9,$G$10)</f>
        <v>#VALUE!</v>
      </c>
      <c r="H202" s="43" t="e" vm="2">
        <f>[1]!genNormal($H$9,$H$10)</f>
        <v>#VALUE!</v>
      </c>
      <c r="I202" s="43" t="e" vm="2">
        <f>[1]!genUniform($I$9,$I$10)</f>
        <v>#VALUE!</v>
      </c>
      <c r="J202" s="43" t="e" vm="1">
        <f t="shared" si="15"/>
        <v>#VALUE!</v>
      </c>
      <c r="K202" s="43" t="e" vm="1">
        <f t="shared" si="12"/>
        <v>#VALUE!</v>
      </c>
      <c r="L202" s="43" t="e" vm="2">
        <f>[1]!genUniform($I$9,$I$10)</f>
        <v>#VALUE!</v>
      </c>
      <c r="M202" s="43" t="e" vm="1">
        <f t="shared" si="16"/>
        <v>#VALUE!</v>
      </c>
      <c r="N202" s="43" t="e" vm="1">
        <f t="shared" si="13"/>
        <v>#VALUE!</v>
      </c>
      <c r="O202" s="43" t="e" vm="2">
        <f>[1]!genUniform($I$9,$I$10)</f>
        <v>#VALUE!</v>
      </c>
      <c r="P202" s="43" t="e" vm="1">
        <f t="shared" si="17"/>
        <v>#VALUE!</v>
      </c>
      <c r="Q202" s="43" t="e" vm="1">
        <f t="shared" si="14"/>
        <v>#VALUE!</v>
      </c>
    </row>
    <row r="203" spans="1:17">
      <c r="A203" s="43">
        <v>193</v>
      </c>
      <c r="C203" s="43" t="e" vm="2">
        <f>[1]!GenLimitNormal($C$9,$C$10,0,1000,0)</f>
        <v>#VALUE!</v>
      </c>
      <c r="D203" s="43" t="e" vm="2">
        <f>[1]!GenBetaPERT(0,$D$9,1)</f>
        <v>#VALUE!</v>
      </c>
      <c r="E203" s="43" t="e" vm="2">
        <f>[1]!GenLognormal(E$9,E$10)</f>
        <v>#VALUE!</v>
      </c>
      <c r="F203" s="43" t="e" vm="2">
        <f>[1]!GenLognormal($F$9,$F$10)</f>
        <v>#VALUE!</v>
      </c>
      <c r="G203" s="43" t="e" vm="2">
        <f>[1]!GenLognormal($G$9,$G$10)</f>
        <v>#VALUE!</v>
      </c>
      <c r="H203" s="43" t="e" vm="2">
        <f>[1]!genNormal($H$9,$H$10)</f>
        <v>#VALUE!</v>
      </c>
      <c r="I203" s="43" t="e" vm="2">
        <f>[1]!genUniform($I$9,$I$10)</f>
        <v>#VALUE!</v>
      </c>
      <c r="J203" s="43" t="e" vm="1">
        <f t="shared" si="15"/>
        <v>#VALUE!</v>
      </c>
      <c r="K203" s="43" t="e" vm="1">
        <f t="shared" ref="K203:K266" si="18">($C203+$D203*(($J203/($H203*365))/$G203)+(1-$D203)*($F203*$E203))</f>
        <v>#VALUE!</v>
      </c>
      <c r="L203" s="43" t="e" vm="2">
        <f>[1]!genUniform($I$9,$I$10)</f>
        <v>#VALUE!</v>
      </c>
      <c r="M203" s="43" t="e" vm="1">
        <f t="shared" si="16"/>
        <v>#VALUE!</v>
      </c>
      <c r="N203" s="43" t="e" vm="1">
        <f t="shared" ref="N203:N266" si="19">($C203+$D203*(($M203/($H203*365))/$G203)+(1-$D203)*($F203*$E203))</f>
        <v>#VALUE!</v>
      </c>
      <c r="O203" s="43" t="e" vm="2">
        <f>[1]!genUniform($I$9,$I$10)</f>
        <v>#VALUE!</v>
      </c>
      <c r="P203" s="43" t="e" vm="1">
        <f t="shared" si="17"/>
        <v>#VALUE!</v>
      </c>
      <c r="Q203" s="43" t="e" vm="1">
        <f t="shared" ref="Q203:Q266" si="20">($C203+$D203*(($P203/($H203*365))/$G203)+(1-$D203)*($F203*$E203))</f>
        <v>#VALUE!</v>
      </c>
    </row>
    <row r="204" spans="1:17">
      <c r="A204" s="43">
        <v>194</v>
      </c>
      <c r="C204" s="43" t="e" vm="2">
        <f>[1]!GenLimitNormal($C$9,$C$10,0,1000,0)</f>
        <v>#VALUE!</v>
      </c>
      <c r="D204" s="43" t="e" vm="2">
        <f>[1]!GenBetaPERT(0,$D$9,1)</f>
        <v>#VALUE!</v>
      </c>
      <c r="E204" s="43" t="e" vm="2">
        <f>[1]!GenLognormal(E$9,E$10)</f>
        <v>#VALUE!</v>
      </c>
      <c r="F204" s="43" t="e" vm="2">
        <f>[1]!GenLognormal($F$9,$F$10)</f>
        <v>#VALUE!</v>
      </c>
      <c r="G204" s="43" t="e" vm="2">
        <f>[1]!GenLognormal($G$9,$G$10)</f>
        <v>#VALUE!</v>
      </c>
      <c r="H204" s="43" t="e" vm="2">
        <f>[1]!genNormal($H$9,$H$10)</f>
        <v>#VALUE!</v>
      </c>
      <c r="I204" s="43" t="e" vm="2">
        <f>[1]!genUniform($I$9,$I$10)</f>
        <v>#VALUE!</v>
      </c>
      <c r="J204" s="43" t="e" vm="1">
        <f t="shared" ref="J204:J267" si="21">_xlfn.LOGNORM.INV($I204,$J$9,$J$10)*1000</f>
        <v>#VALUE!</v>
      </c>
      <c r="K204" s="43" t="e" vm="1">
        <f t="shared" si="18"/>
        <v>#VALUE!</v>
      </c>
      <c r="L204" s="43" t="e" vm="2">
        <f>[1]!genUniform($I$9,$I$10)</f>
        <v>#VALUE!</v>
      </c>
      <c r="M204" s="43" t="e" vm="1">
        <f t="shared" ref="M204:M267" si="22">_xlfn.LOGNORM.INV($L204,$M$9,$M$10)*1000</f>
        <v>#VALUE!</v>
      </c>
      <c r="N204" s="43" t="e" vm="1">
        <f t="shared" si="19"/>
        <v>#VALUE!</v>
      </c>
      <c r="O204" s="43" t="e" vm="2">
        <f>[1]!genUniform($I$9,$I$10)</f>
        <v>#VALUE!</v>
      </c>
      <c r="P204" s="43" t="e" vm="1">
        <f t="shared" ref="P204:P267" si="23">_xlfn.LOGNORM.INV($O204,$P$9,$P$10)*1000</f>
        <v>#VALUE!</v>
      </c>
      <c r="Q204" s="43" t="e" vm="1">
        <f t="shared" si="20"/>
        <v>#VALUE!</v>
      </c>
    </row>
    <row r="205" spans="1:17">
      <c r="A205" s="43">
        <v>195</v>
      </c>
      <c r="C205" s="43" t="e" vm="2">
        <f>[1]!GenLimitNormal($C$9,$C$10,0,1000,0)</f>
        <v>#VALUE!</v>
      </c>
      <c r="D205" s="43" t="e" vm="2">
        <f>[1]!GenBetaPERT(0,$D$9,1)</f>
        <v>#VALUE!</v>
      </c>
      <c r="E205" s="43" t="e" vm="2">
        <f>[1]!GenLognormal(E$9,E$10)</f>
        <v>#VALUE!</v>
      </c>
      <c r="F205" s="43" t="e" vm="2">
        <f>[1]!GenLognormal($F$9,$F$10)</f>
        <v>#VALUE!</v>
      </c>
      <c r="G205" s="43" t="e" vm="2">
        <f>[1]!GenLognormal($G$9,$G$10)</f>
        <v>#VALUE!</v>
      </c>
      <c r="H205" s="43" t="e" vm="2">
        <f>[1]!genNormal($H$9,$H$10)</f>
        <v>#VALUE!</v>
      </c>
      <c r="I205" s="43" t="e" vm="2">
        <f>[1]!genUniform($I$9,$I$10)</f>
        <v>#VALUE!</v>
      </c>
      <c r="J205" s="43" t="e" vm="1">
        <f t="shared" si="21"/>
        <v>#VALUE!</v>
      </c>
      <c r="K205" s="43" t="e" vm="1">
        <f t="shared" si="18"/>
        <v>#VALUE!</v>
      </c>
      <c r="L205" s="43" t="e" vm="2">
        <f>[1]!genUniform($I$9,$I$10)</f>
        <v>#VALUE!</v>
      </c>
      <c r="M205" s="43" t="e" vm="1">
        <f t="shared" si="22"/>
        <v>#VALUE!</v>
      </c>
      <c r="N205" s="43" t="e" vm="1">
        <f t="shared" si="19"/>
        <v>#VALUE!</v>
      </c>
      <c r="O205" s="43" t="e" vm="2">
        <f>[1]!genUniform($I$9,$I$10)</f>
        <v>#VALUE!</v>
      </c>
      <c r="P205" s="43" t="e" vm="1">
        <f t="shared" si="23"/>
        <v>#VALUE!</v>
      </c>
      <c r="Q205" s="43" t="e" vm="1">
        <f t="shared" si="20"/>
        <v>#VALUE!</v>
      </c>
    </row>
    <row r="206" spans="1:17">
      <c r="A206" s="43">
        <v>196</v>
      </c>
      <c r="C206" s="43" t="e" vm="2">
        <f>[1]!GenLimitNormal($C$9,$C$10,0,1000,0)</f>
        <v>#VALUE!</v>
      </c>
      <c r="D206" s="43" t="e" vm="2">
        <f>[1]!GenBetaPERT(0,$D$9,1)</f>
        <v>#VALUE!</v>
      </c>
      <c r="E206" s="43" t="e" vm="2">
        <f>[1]!GenLognormal(E$9,E$10)</f>
        <v>#VALUE!</v>
      </c>
      <c r="F206" s="43" t="e" vm="2">
        <f>[1]!GenLognormal($F$9,$F$10)</f>
        <v>#VALUE!</v>
      </c>
      <c r="G206" s="43" t="e" vm="2">
        <f>[1]!GenLognormal($G$9,$G$10)</f>
        <v>#VALUE!</v>
      </c>
      <c r="H206" s="43" t="e" vm="2">
        <f>[1]!genNormal($H$9,$H$10)</f>
        <v>#VALUE!</v>
      </c>
      <c r="I206" s="43" t="e" vm="2">
        <f>[1]!genUniform($I$9,$I$10)</f>
        <v>#VALUE!</v>
      </c>
      <c r="J206" s="43" t="e" vm="1">
        <f t="shared" si="21"/>
        <v>#VALUE!</v>
      </c>
      <c r="K206" s="43" t="e" vm="1">
        <f t="shared" si="18"/>
        <v>#VALUE!</v>
      </c>
      <c r="L206" s="43" t="e" vm="2">
        <f>[1]!genUniform($I$9,$I$10)</f>
        <v>#VALUE!</v>
      </c>
      <c r="M206" s="43" t="e" vm="1">
        <f t="shared" si="22"/>
        <v>#VALUE!</v>
      </c>
      <c r="N206" s="43" t="e" vm="1">
        <f t="shared" si="19"/>
        <v>#VALUE!</v>
      </c>
      <c r="O206" s="43" t="e" vm="2">
        <f>[1]!genUniform($I$9,$I$10)</f>
        <v>#VALUE!</v>
      </c>
      <c r="P206" s="43" t="e" vm="1">
        <f t="shared" si="23"/>
        <v>#VALUE!</v>
      </c>
      <c r="Q206" s="43" t="e" vm="1">
        <f t="shared" si="20"/>
        <v>#VALUE!</v>
      </c>
    </row>
    <row r="207" spans="1:17">
      <c r="A207" s="43">
        <v>197</v>
      </c>
      <c r="C207" s="43" t="e" vm="2">
        <f>[1]!GenLimitNormal($C$9,$C$10,0,1000,0)</f>
        <v>#VALUE!</v>
      </c>
      <c r="D207" s="43" t="e" vm="2">
        <f>[1]!GenBetaPERT(0,$D$9,1)</f>
        <v>#VALUE!</v>
      </c>
      <c r="E207" s="43" t="e" vm="2">
        <f>[1]!GenLognormal(E$9,E$10)</f>
        <v>#VALUE!</v>
      </c>
      <c r="F207" s="43" t="e" vm="2">
        <f>[1]!GenLognormal($F$9,$F$10)</f>
        <v>#VALUE!</v>
      </c>
      <c r="G207" s="43" t="e" vm="2">
        <f>[1]!GenLognormal($G$9,$G$10)</f>
        <v>#VALUE!</v>
      </c>
      <c r="H207" s="43" t="e" vm="2">
        <f>[1]!genNormal($H$9,$H$10)</f>
        <v>#VALUE!</v>
      </c>
      <c r="I207" s="43" t="e" vm="2">
        <f>[1]!genUniform($I$9,$I$10)</f>
        <v>#VALUE!</v>
      </c>
      <c r="J207" s="43" t="e" vm="1">
        <f t="shared" si="21"/>
        <v>#VALUE!</v>
      </c>
      <c r="K207" s="43" t="e" vm="1">
        <f t="shared" si="18"/>
        <v>#VALUE!</v>
      </c>
      <c r="L207" s="43" t="e" vm="2">
        <f>[1]!genUniform($I$9,$I$10)</f>
        <v>#VALUE!</v>
      </c>
      <c r="M207" s="43" t="e" vm="1">
        <f t="shared" si="22"/>
        <v>#VALUE!</v>
      </c>
      <c r="N207" s="43" t="e" vm="1">
        <f t="shared" si="19"/>
        <v>#VALUE!</v>
      </c>
      <c r="O207" s="43" t="e" vm="2">
        <f>[1]!genUniform($I$9,$I$10)</f>
        <v>#VALUE!</v>
      </c>
      <c r="P207" s="43" t="e" vm="1">
        <f t="shared" si="23"/>
        <v>#VALUE!</v>
      </c>
      <c r="Q207" s="43" t="e" vm="1">
        <f t="shared" si="20"/>
        <v>#VALUE!</v>
      </c>
    </row>
    <row r="208" spans="1:17">
      <c r="A208" s="43">
        <v>198</v>
      </c>
      <c r="C208" s="43" t="e" vm="2">
        <f>[1]!GenLimitNormal($C$9,$C$10,0,1000,0)</f>
        <v>#VALUE!</v>
      </c>
      <c r="D208" s="43" t="e" vm="2">
        <f>[1]!GenBetaPERT(0,$D$9,1)</f>
        <v>#VALUE!</v>
      </c>
      <c r="E208" s="43" t="e" vm="2">
        <f>[1]!GenLognormal(E$9,E$10)</f>
        <v>#VALUE!</v>
      </c>
      <c r="F208" s="43" t="e" vm="2">
        <f>[1]!GenLognormal($F$9,$F$10)</f>
        <v>#VALUE!</v>
      </c>
      <c r="G208" s="43" t="e" vm="2">
        <f>[1]!GenLognormal($G$9,$G$10)</f>
        <v>#VALUE!</v>
      </c>
      <c r="H208" s="43" t="e" vm="2">
        <f>[1]!genNormal($H$9,$H$10)</f>
        <v>#VALUE!</v>
      </c>
      <c r="I208" s="43" t="e" vm="2">
        <f>[1]!genUniform($I$9,$I$10)</f>
        <v>#VALUE!</v>
      </c>
      <c r="J208" s="43" t="e" vm="1">
        <f t="shared" si="21"/>
        <v>#VALUE!</v>
      </c>
      <c r="K208" s="43" t="e" vm="1">
        <f t="shared" si="18"/>
        <v>#VALUE!</v>
      </c>
      <c r="L208" s="43" t="e" vm="2">
        <f>[1]!genUniform($I$9,$I$10)</f>
        <v>#VALUE!</v>
      </c>
      <c r="M208" s="43" t="e" vm="1">
        <f t="shared" si="22"/>
        <v>#VALUE!</v>
      </c>
      <c r="N208" s="43" t="e" vm="1">
        <f t="shared" si="19"/>
        <v>#VALUE!</v>
      </c>
      <c r="O208" s="43" t="e" vm="2">
        <f>[1]!genUniform($I$9,$I$10)</f>
        <v>#VALUE!</v>
      </c>
      <c r="P208" s="43" t="e" vm="1">
        <f t="shared" si="23"/>
        <v>#VALUE!</v>
      </c>
      <c r="Q208" s="43" t="e" vm="1">
        <f t="shared" si="20"/>
        <v>#VALUE!</v>
      </c>
    </row>
    <row r="209" spans="1:17">
      <c r="A209" s="43">
        <v>199</v>
      </c>
      <c r="C209" s="43" t="e" vm="2">
        <f>[1]!GenLimitNormal($C$9,$C$10,0,1000,0)</f>
        <v>#VALUE!</v>
      </c>
      <c r="D209" s="43" t="e" vm="2">
        <f>[1]!GenBetaPERT(0,$D$9,1)</f>
        <v>#VALUE!</v>
      </c>
      <c r="E209" s="43" t="e" vm="2">
        <f>[1]!GenLognormal(E$9,E$10)</f>
        <v>#VALUE!</v>
      </c>
      <c r="F209" s="43" t="e" vm="2">
        <f>[1]!GenLognormal($F$9,$F$10)</f>
        <v>#VALUE!</v>
      </c>
      <c r="G209" s="43" t="e" vm="2">
        <f>[1]!GenLognormal($G$9,$G$10)</f>
        <v>#VALUE!</v>
      </c>
      <c r="H209" s="43" t="e" vm="2">
        <f>[1]!genNormal($H$9,$H$10)</f>
        <v>#VALUE!</v>
      </c>
      <c r="I209" s="43" t="e" vm="2">
        <f>[1]!genUniform($I$9,$I$10)</f>
        <v>#VALUE!</v>
      </c>
      <c r="J209" s="43" t="e" vm="1">
        <f t="shared" si="21"/>
        <v>#VALUE!</v>
      </c>
      <c r="K209" s="43" t="e" vm="1">
        <f t="shared" si="18"/>
        <v>#VALUE!</v>
      </c>
      <c r="L209" s="43" t="e" vm="2">
        <f>[1]!genUniform($I$9,$I$10)</f>
        <v>#VALUE!</v>
      </c>
      <c r="M209" s="43" t="e" vm="1">
        <f t="shared" si="22"/>
        <v>#VALUE!</v>
      </c>
      <c r="N209" s="43" t="e" vm="1">
        <f t="shared" si="19"/>
        <v>#VALUE!</v>
      </c>
      <c r="O209" s="43" t="e" vm="2">
        <f>[1]!genUniform($I$9,$I$10)</f>
        <v>#VALUE!</v>
      </c>
      <c r="P209" s="43" t="e" vm="1">
        <f t="shared" si="23"/>
        <v>#VALUE!</v>
      </c>
      <c r="Q209" s="43" t="e" vm="1">
        <f t="shared" si="20"/>
        <v>#VALUE!</v>
      </c>
    </row>
    <row r="210" spans="1:17">
      <c r="A210" s="43">
        <v>200</v>
      </c>
      <c r="C210" s="43" t="e" vm="2">
        <f>[1]!GenLimitNormal($C$9,$C$10,0,1000,0)</f>
        <v>#VALUE!</v>
      </c>
      <c r="D210" s="43" t="e" vm="2">
        <f>[1]!GenBetaPERT(0,$D$9,1)</f>
        <v>#VALUE!</v>
      </c>
      <c r="E210" s="43" t="e" vm="2">
        <f>[1]!GenLognormal(E$9,E$10)</f>
        <v>#VALUE!</v>
      </c>
      <c r="F210" s="43" t="e" vm="2">
        <f>[1]!GenLognormal($F$9,$F$10)</f>
        <v>#VALUE!</v>
      </c>
      <c r="G210" s="43" t="e" vm="2">
        <f>[1]!GenLognormal($G$9,$G$10)</f>
        <v>#VALUE!</v>
      </c>
      <c r="H210" s="43" t="e" vm="2">
        <f>[1]!genNormal($H$9,$H$10)</f>
        <v>#VALUE!</v>
      </c>
      <c r="I210" s="43" t="e" vm="2">
        <f>[1]!genUniform($I$9,$I$10)</f>
        <v>#VALUE!</v>
      </c>
      <c r="J210" s="43" t="e" vm="1">
        <f t="shared" si="21"/>
        <v>#VALUE!</v>
      </c>
      <c r="K210" s="43" t="e" vm="1">
        <f t="shared" si="18"/>
        <v>#VALUE!</v>
      </c>
      <c r="L210" s="43" t="e" vm="2">
        <f>[1]!genUniform($I$9,$I$10)</f>
        <v>#VALUE!</v>
      </c>
      <c r="M210" s="43" t="e" vm="1">
        <f t="shared" si="22"/>
        <v>#VALUE!</v>
      </c>
      <c r="N210" s="43" t="e" vm="1">
        <f t="shared" si="19"/>
        <v>#VALUE!</v>
      </c>
      <c r="O210" s="43" t="e" vm="2">
        <f>[1]!genUniform($I$9,$I$10)</f>
        <v>#VALUE!</v>
      </c>
      <c r="P210" s="43" t="e" vm="1">
        <f t="shared" si="23"/>
        <v>#VALUE!</v>
      </c>
      <c r="Q210" s="43" t="e" vm="1">
        <f t="shared" si="20"/>
        <v>#VALUE!</v>
      </c>
    </row>
    <row r="211" spans="1:17">
      <c r="A211" s="43">
        <v>201</v>
      </c>
      <c r="C211" s="43" t="e" vm="2">
        <f>[1]!GenLimitNormal($C$9,$C$10,0,1000,0)</f>
        <v>#VALUE!</v>
      </c>
      <c r="D211" s="43" t="e" vm="2">
        <f>[1]!GenBetaPERT(0,$D$9,1)</f>
        <v>#VALUE!</v>
      </c>
      <c r="E211" s="43" t="e" vm="2">
        <f>[1]!GenLognormal(E$9,E$10)</f>
        <v>#VALUE!</v>
      </c>
      <c r="F211" s="43" t="e" vm="2">
        <f>[1]!GenLognormal($F$9,$F$10)</f>
        <v>#VALUE!</v>
      </c>
      <c r="G211" s="43" t="e" vm="2">
        <f>[1]!GenLognormal($G$9,$G$10)</f>
        <v>#VALUE!</v>
      </c>
      <c r="H211" s="43" t="e" vm="2">
        <f>[1]!genNormal($H$9,$H$10)</f>
        <v>#VALUE!</v>
      </c>
      <c r="I211" s="43" t="e" vm="2">
        <f>[1]!genUniform($I$9,$I$10)</f>
        <v>#VALUE!</v>
      </c>
      <c r="J211" s="43" t="e" vm="1">
        <f t="shared" si="21"/>
        <v>#VALUE!</v>
      </c>
      <c r="K211" s="43" t="e" vm="1">
        <f t="shared" si="18"/>
        <v>#VALUE!</v>
      </c>
      <c r="L211" s="43" t="e" vm="2">
        <f>[1]!genUniform($I$9,$I$10)</f>
        <v>#VALUE!</v>
      </c>
      <c r="M211" s="43" t="e" vm="1">
        <f t="shared" si="22"/>
        <v>#VALUE!</v>
      </c>
      <c r="N211" s="43" t="e" vm="1">
        <f t="shared" si="19"/>
        <v>#VALUE!</v>
      </c>
      <c r="O211" s="43" t="e" vm="2">
        <f>[1]!genUniform($I$9,$I$10)</f>
        <v>#VALUE!</v>
      </c>
      <c r="P211" s="43" t="e" vm="1">
        <f t="shared" si="23"/>
        <v>#VALUE!</v>
      </c>
      <c r="Q211" s="43" t="e" vm="1">
        <f t="shared" si="20"/>
        <v>#VALUE!</v>
      </c>
    </row>
    <row r="212" spans="1:17">
      <c r="A212" s="43">
        <v>202</v>
      </c>
      <c r="C212" s="43" t="e" vm="2">
        <f>[1]!GenLimitNormal($C$9,$C$10,0,1000,0)</f>
        <v>#VALUE!</v>
      </c>
      <c r="D212" s="43" t="e" vm="2">
        <f>[1]!GenBetaPERT(0,$D$9,1)</f>
        <v>#VALUE!</v>
      </c>
      <c r="E212" s="43" t="e" vm="2">
        <f>[1]!GenLognormal(E$9,E$10)</f>
        <v>#VALUE!</v>
      </c>
      <c r="F212" s="43" t="e" vm="2">
        <f>[1]!GenLognormal($F$9,$F$10)</f>
        <v>#VALUE!</v>
      </c>
      <c r="G212" s="43" t="e" vm="2">
        <f>[1]!GenLognormal($G$9,$G$10)</f>
        <v>#VALUE!</v>
      </c>
      <c r="H212" s="43" t="e" vm="2">
        <f>[1]!genNormal($H$9,$H$10)</f>
        <v>#VALUE!</v>
      </c>
      <c r="I212" s="43" t="e" vm="2">
        <f>[1]!genUniform($I$9,$I$10)</f>
        <v>#VALUE!</v>
      </c>
      <c r="J212" s="43" t="e" vm="1">
        <f t="shared" si="21"/>
        <v>#VALUE!</v>
      </c>
      <c r="K212" s="43" t="e" vm="1">
        <f t="shared" si="18"/>
        <v>#VALUE!</v>
      </c>
      <c r="L212" s="43" t="e" vm="2">
        <f>[1]!genUniform($I$9,$I$10)</f>
        <v>#VALUE!</v>
      </c>
      <c r="M212" s="43" t="e" vm="1">
        <f t="shared" si="22"/>
        <v>#VALUE!</v>
      </c>
      <c r="N212" s="43" t="e" vm="1">
        <f t="shared" si="19"/>
        <v>#VALUE!</v>
      </c>
      <c r="O212" s="43" t="e" vm="2">
        <f>[1]!genUniform($I$9,$I$10)</f>
        <v>#VALUE!</v>
      </c>
      <c r="P212" s="43" t="e" vm="1">
        <f t="shared" si="23"/>
        <v>#VALUE!</v>
      </c>
      <c r="Q212" s="43" t="e" vm="1">
        <f t="shared" si="20"/>
        <v>#VALUE!</v>
      </c>
    </row>
    <row r="213" spans="1:17">
      <c r="A213" s="43">
        <v>203</v>
      </c>
      <c r="C213" s="43" t="e" vm="2">
        <f>[1]!GenLimitNormal($C$9,$C$10,0,1000,0)</f>
        <v>#VALUE!</v>
      </c>
      <c r="D213" s="43" t="e" vm="2">
        <f>[1]!GenBetaPERT(0,$D$9,1)</f>
        <v>#VALUE!</v>
      </c>
      <c r="E213" s="43" t="e" vm="2">
        <f>[1]!GenLognormal(E$9,E$10)</f>
        <v>#VALUE!</v>
      </c>
      <c r="F213" s="43" t="e" vm="2">
        <f>[1]!GenLognormal($F$9,$F$10)</f>
        <v>#VALUE!</v>
      </c>
      <c r="G213" s="43" t="e" vm="2">
        <f>[1]!GenLognormal($G$9,$G$10)</f>
        <v>#VALUE!</v>
      </c>
      <c r="H213" s="43" t="e" vm="2">
        <f>[1]!genNormal($H$9,$H$10)</f>
        <v>#VALUE!</v>
      </c>
      <c r="I213" s="43" t="e" vm="2">
        <f>[1]!genUniform($I$9,$I$10)</f>
        <v>#VALUE!</v>
      </c>
      <c r="J213" s="43" t="e" vm="1">
        <f t="shared" si="21"/>
        <v>#VALUE!</v>
      </c>
      <c r="K213" s="43" t="e" vm="1">
        <f t="shared" si="18"/>
        <v>#VALUE!</v>
      </c>
      <c r="L213" s="43" t="e" vm="2">
        <f>[1]!genUniform($I$9,$I$10)</f>
        <v>#VALUE!</v>
      </c>
      <c r="M213" s="43" t="e" vm="1">
        <f t="shared" si="22"/>
        <v>#VALUE!</v>
      </c>
      <c r="N213" s="43" t="e" vm="1">
        <f t="shared" si="19"/>
        <v>#VALUE!</v>
      </c>
      <c r="O213" s="43" t="e" vm="2">
        <f>[1]!genUniform($I$9,$I$10)</f>
        <v>#VALUE!</v>
      </c>
      <c r="P213" s="43" t="e" vm="1">
        <f t="shared" si="23"/>
        <v>#VALUE!</v>
      </c>
      <c r="Q213" s="43" t="e" vm="1">
        <f t="shared" si="20"/>
        <v>#VALUE!</v>
      </c>
    </row>
    <row r="214" spans="1:17">
      <c r="A214" s="43">
        <v>204</v>
      </c>
      <c r="C214" s="43" t="e" vm="2">
        <f>[1]!GenLimitNormal($C$9,$C$10,0,1000,0)</f>
        <v>#VALUE!</v>
      </c>
      <c r="D214" s="43" t="e" vm="2">
        <f>[1]!GenBetaPERT(0,$D$9,1)</f>
        <v>#VALUE!</v>
      </c>
      <c r="E214" s="43" t="e" vm="2">
        <f>[1]!GenLognormal(E$9,E$10)</f>
        <v>#VALUE!</v>
      </c>
      <c r="F214" s="43" t="e" vm="2">
        <f>[1]!GenLognormal($F$9,$F$10)</f>
        <v>#VALUE!</v>
      </c>
      <c r="G214" s="43" t="e" vm="2">
        <f>[1]!GenLognormal($G$9,$G$10)</f>
        <v>#VALUE!</v>
      </c>
      <c r="H214" s="43" t="e" vm="2">
        <f>[1]!genNormal($H$9,$H$10)</f>
        <v>#VALUE!</v>
      </c>
      <c r="I214" s="43" t="e" vm="2">
        <f>[1]!genUniform($I$9,$I$10)</f>
        <v>#VALUE!</v>
      </c>
      <c r="J214" s="43" t="e" vm="1">
        <f t="shared" si="21"/>
        <v>#VALUE!</v>
      </c>
      <c r="K214" s="43" t="e" vm="1">
        <f t="shared" si="18"/>
        <v>#VALUE!</v>
      </c>
      <c r="L214" s="43" t="e" vm="2">
        <f>[1]!genUniform($I$9,$I$10)</f>
        <v>#VALUE!</v>
      </c>
      <c r="M214" s="43" t="e" vm="1">
        <f t="shared" si="22"/>
        <v>#VALUE!</v>
      </c>
      <c r="N214" s="43" t="e" vm="1">
        <f t="shared" si="19"/>
        <v>#VALUE!</v>
      </c>
      <c r="O214" s="43" t="e" vm="2">
        <f>[1]!genUniform($I$9,$I$10)</f>
        <v>#VALUE!</v>
      </c>
      <c r="P214" s="43" t="e" vm="1">
        <f t="shared" si="23"/>
        <v>#VALUE!</v>
      </c>
      <c r="Q214" s="43" t="e" vm="1">
        <f t="shared" si="20"/>
        <v>#VALUE!</v>
      </c>
    </row>
    <row r="215" spans="1:17">
      <c r="A215" s="43">
        <v>205</v>
      </c>
      <c r="C215" s="43" t="e" vm="2">
        <f>[1]!GenLimitNormal($C$9,$C$10,0,1000,0)</f>
        <v>#VALUE!</v>
      </c>
      <c r="D215" s="43" t="e" vm="2">
        <f>[1]!GenBetaPERT(0,$D$9,1)</f>
        <v>#VALUE!</v>
      </c>
      <c r="E215" s="43" t="e" vm="2">
        <f>[1]!GenLognormal(E$9,E$10)</f>
        <v>#VALUE!</v>
      </c>
      <c r="F215" s="43" t="e" vm="2">
        <f>[1]!GenLognormal($F$9,$F$10)</f>
        <v>#VALUE!</v>
      </c>
      <c r="G215" s="43" t="e" vm="2">
        <f>[1]!GenLognormal($G$9,$G$10)</f>
        <v>#VALUE!</v>
      </c>
      <c r="H215" s="43" t="e" vm="2">
        <f>[1]!genNormal($H$9,$H$10)</f>
        <v>#VALUE!</v>
      </c>
      <c r="I215" s="43" t="e" vm="2">
        <f>[1]!genUniform($I$9,$I$10)</f>
        <v>#VALUE!</v>
      </c>
      <c r="J215" s="43" t="e" vm="1">
        <f t="shared" si="21"/>
        <v>#VALUE!</v>
      </c>
      <c r="K215" s="43" t="e" vm="1">
        <f t="shared" si="18"/>
        <v>#VALUE!</v>
      </c>
      <c r="L215" s="43" t="e" vm="2">
        <f>[1]!genUniform($I$9,$I$10)</f>
        <v>#VALUE!</v>
      </c>
      <c r="M215" s="43" t="e" vm="1">
        <f t="shared" si="22"/>
        <v>#VALUE!</v>
      </c>
      <c r="N215" s="43" t="e" vm="1">
        <f t="shared" si="19"/>
        <v>#VALUE!</v>
      </c>
      <c r="O215" s="43" t="e" vm="2">
        <f>[1]!genUniform($I$9,$I$10)</f>
        <v>#VALUE!</v>
      </c>
      <c r="P215" s="43" t="e" vm="1">
        <f t="shared" si="23"/>
        <v>#VALUE!</v>
      </c>
      <c r="Q215" s="43" t="e" vm="1">
        <f t="shared" si="20"/>
        <v>#VALUE!</v>
      </c>
    </row>
    <row r="216" spans="1:17">
      <c r="A216" s="43">
        <v>206</v>
      </c>
      <c r="C216" s="43" t="e" vm="2">
        <f>[1]!GenLimitNormal($C$9,$C$10,0,1000,0)</f>
        <v>#VALUE!</v>
      </c>
      <c r="D216" s="43" t="e" vm="2">
        <f>[1]!GenBetaPERT(0,$D$9,1)</f>
        <v>#VALUE!</v>
      </c>
      <c r="E216" s="43" t="e" vm="2">
        <f>[1]!GenLognormal(E$9,E$10)</f>
        <v>#VALUE!</v>
      </c>
      <c r="F216" s="43" t="e" vm="2">
        <f>[1]!GenLognormal($F$9,$F$10)</f>
        <v>#VALUE!</v>
      </c>
      <c r="G216" s="43" t="e" vm="2">
        <f>[1]!GenLognormal($G$9,$G$10)</f>
        <v>#VALUE!</v>
      </c>
      <c r="H216" s="43" t="e" vm="2">
        <f>[1]!genNormal($H$9,$H$10)</f>
        <v>#VALUE!</v>
      </c>
      <c r="I216" s="43" t="e" vm="2">
        <f>[1]!genUniform($I$9,$I$10)</f>
        <v>#VALUE!</v>
      </c>
      <c r="J216" s="43" t="e" vm="1">
        <f t="shared" si="21"/>
        <v>#VALUE!</v>
      </c>
      <c r="K216" s="43" t="e" vm="1">
        <f t="shared" si="18"/>
        <v>#VALUE!</v>
      </c>
      <c r="L216" s="43" t="e" vm="2">
        <f>[1]!genUniform($I$9,$I$10)</f>
        <v>#VALUE!</v>
      </c>
      <c r="M216" s="43" t="e" vm="1">
        <f t="shared" si="22"/>
        <v>#VALUE!</v>
      </c>
      <c r="N216" s="43" t="e" vm="1">
        <f t="shared" si="19"/>
        <v>#VALUE!</v>
      </c>
      <c r="O216" s="43" t="e" vm="2">
        <f>[1]!genUniform($I$9,$I$10)</f>
        <v>#VALUE!</v>
      </c>
      <c r="P216" s="43" t="e" vm="1">
        <f t="shared" si="23"/>
        <v>#VALUE!</v>
      </c>
      <c r="Q216" s="43" t="e" vm="1">
        <f t="shared" si="20"/>
        <v>#VALUE!</v>
      </c>
    </row>
    <row r="217" spans="1:17">
      <c r="A217" s="43">
        <v>207</v>
      </c>
      <c r="C217" s="43" t="e" vm="2">
        <f>[1]!GenLimitNormal($C$9,$C$10,0,1000,0)</f>
        <v>#VALUE!</v>
      </c>
      <c r="D217" s="43" t="e" vm="2">
        <f>[1]!GenBetaPERT(0,$D$9,1)</f>
        <v>#VALUE!</v>
      </c>
      <c r="E217" s="43" t="e" vm="2">
        <f>[1]!GenLognormal(E$9,E$10)</f>
        <v>#VALUE!</v>
      </c>
      <c r="F217" s="43" t="e" vm="2">
        <f>[1]!GenLognormal($F$9,$F$10)</f>
        <v>#VALUE!</v>
      </c>
      <c r="G217" s="43" t="e" vm="2">
        <f>[1]!GenLognormal($G$9,$G$10)</f>
        <v>#VALUE!</v>
      </c>
      <c r="H217" s="43" t="e" vm="2">
        <f>[1]!genNormal($H$9,$H$10)</f>
        <v>#VALUE!</v>
      </c>
      <c r="I217" s="43" t="e" vm="2">
        <f>[1]!genUniform($I$9,$I$10)</f>
        <v>#VALUE!</v>
      </c>
      <c r="J217" s="43" t="e" vm="1">
        <f t="shared" si="21"/>
        <v>#VALUE!</v>
      </c>
      <c r="K217" s="43" t="e" vm="1">
        <f t="shared" si="18"/>
        <v>#VALUE!</v>
      </c>
      <c r="L217" s="43" t="e" vm="2">
        <f>[1]!genUniform($I$9,$I$10)</f>
        <v>#VALUE!</v>
      </c>
      <c r="M217" s="43" t="e" vm="1">
        <f t="shared" si="22"/>
        <v>#VALUE!</v>
      </c>
      <c r="N217" s="43" t="e" vm="1">
        <f t="shared" si="19"/>
        <v>#VALUE!</v>
      </c>
      <c r="O217" s="43" t="e" vm="2">
        <f>[1]!genUniform($I$9,$I$10)</f>
        <v>#VALUE!</v>
      </c>
      <c r="P217" s="43" t="e" vm="1">
        <f t="shared" si="23"/>
        <v>#VALUE!</v>
      </c>
      <c r="Q217" s="43" t="e" vm="1">
        <f t="shared" si="20"/>
        <v>#VALUE!</v>
      </c>
    </row>
    <row r="218" spans="1:17">
      <c r="A218" s="43">
        <v>208</v>
      </c>
      <c r="C218" s="43" t="e" vm="2">
        <f>[1]!GenLimitNormal($C$9,$C$10,0,1000,0)</f>
        <v>#VALUE!</v>
      </c>
      <c r="D218" s="43" t="e" vm="2">
        <f>[1]!GenBetaPERT(0,$D$9,1)</f>
        <v>#VALUE!</v>
      </c>
      <c r="E218" s="43" t="e" vm="2">
        <f>[1]!GenLognormal(E$9,E$10)</f>
        <v>#VALUE!</v>
      </c>
      <c r="F218" s="43" t="e" vm="2">
        <f>[1]!GenLognormal($F$9,$F$10)</f>
        <v>#VALUE!</v>
      </c>
      <c r="G218" s="43" t="e" vm="2">
        <f>[1]!GenLognormal($G$9,$G$10)</f>
        <v>#VALUE!</v>
      </c>
      <c r="H218" s="43" t="e" vm="2">
        <f>[1]!genNormal($H$9,$H$10)</f>
        <v>#VALUE!</v>
      </c>
      <c r="I218" s="43" t="e" vm="2">
        <f>[1]!genUniform($I$9,$I$10)</f>
        <v>#VALUE!</v>
      </c>
      <c r="J218" s="43" t="e" vm="1">
        <f t="shared" si="21"/>
        <v>#VALUE!</v>
      </c>
      <c r="K218" s="43" t="e" vm="1">
        <f t="shared" si="18"/>
        <v>#VALUE!</v>
      </c>
      <c r="L218" s="43" t="e" vm="2">
        <f>[1]!genUniform($I$9,$I$10)</f>
        <v>#VALUE!</v>
      </c>
      <c r="M218" s="43" t="e" vm="1">
        <f t="shared" si="22"/>
        <v>#VALUE!</v>
      </c>
      <c r="N218" s="43" t="e" vm="1">
        <f t="shared" si="19"/>
        <v>#VALUE!</v>
      </c>
      <c r="O218" s="43" t="e" vm="2">
        <f>[1]!genUniform($I$9,$I$10)</f>
        <v>#VALUE!</v>
      </c>
      <c r="P218" s="43" t="e" vm="1">
        <f t="shared" si="23"/>
        <v>#VALUE!</v>
      </c>
      <c r="Q218" s="43" t="e" vm="1">
        <f t="shared" si="20"/>
        <v>#VALUE!</v>
      </c>
    </row>
    <row r="219" spans="1:17">
      <c r="A219" s="43">
        <v>209</v>
      </c>
      <c r="C219" s="43" t="e" vm="2">
        <f>[1]!GenLimitNormal($C$9,$C$10,0,1000,0)</f>
        <v>#VALUE!</v>
      </c>
      <c r="D219" s="43" t="e" vm="2">
        <f>[1]!GenBetaPERT(0,$D$9,1)</f>
        <v>#VALUE!</v>
      </c>
      <c r="E219" s="43" t="e" vm="2">
        <f>[1]!GenLognormal(E$9,E$10)</f>
        <v>#VALUE!</v>
      </c>
      <c r="F219" s="43" t="e" vm="2">
        <f>[1]!GenLognormal($F$9,$F$10)</f>
        <v>#VALUE!</v>
      </c>
      <c r="G219" s="43" t="e" vm="2">
        <f>[1]!GenLognormal($G$9,$G$10)</f>
        <v>#VALUE!</v>
      </c>
      <c r="H219" s="43" t="e" vm="2">
        <f>[1]!genNormal($H$9,$H$10)</f>
        <v>#VALUE!</v>
      </c>
      <c r="I219" s="43" t="e" vm="2">
        <f>[1]!genUniform($I$9,$I$10)</f>
        <v>#VALUE!</v>
      </c>
      <c r="J219" s="43" t="e" vm="1">
        <f t="shared" si="21"/>
        <v>#VALUE!</v>
      </c>
      <c r="K219" s="43" t="e" vm="1">
        <f t="shared" si="18"/>
        <v>#VALUE!</v>
      </c>
      <c r="L219" s="43" t="e" vm="2">
        <f>[1]!genUniform($I$9,$I$10)</f>
        <v>#VALUE!</v>
      </c>
      <c r="M219" s="43" t="e" vm="1">
        <f t="shared" si="22"/>
        <v>#VALUE!</v>
      </c>
      <c r="N219" s="43" t="e" vm="1">
        <f t="shared" si="19"/>
        <v>#VALUE!</v>
      </c>
      <c r="O219" s="43" t="e" vm="2">
        <f>[1]!genUniform($I$9,$I$10)</f>
        <v>#VALUE!</v>
      </c>
      <c r="P219" s="43" t="e" vm="1">
        <f t="shared" si="23"/>
        <v>#VALUE!</v>
      </c>
      <c r="Q219" s="43" t="e" vm="1">
        <f t="shared" si="20"/>
        <v>#VALUE!</v>
      </c>
    </row>
    <row r="220" spans="1:17">
      <c r="A220" s="43">
        <v>210</v>
      </c>
      <c r="C220" s="43" t="e" vm="2">
        <f>[1]!GenLimitNormal($C$9,$C$10,0,1000,0)</f>
        <v>#VALUE!</v>
      </c>
      <c r="D220" s="43" t="e" vm="2">
        <f>[1]!GenBetaPERT(0,$D$9,1)</f>
        <v>#VALUE!</v>
      </c>
      <c r="E220" s="43" t="e" vm="2">
        <f>[1]!GenLognormal(E$9,E$10)</f>
        <v>#VALUE!</v>
      </c>
      <c r="F220" s="43" t="e" vm="2">
        <f>[1]!GenLognormal($F$9,$F$10)</f>
        <v>#VALUE!</v>
      </c>
      <c r="G220" s="43" t="e" vm="2">
        <f>[1]!GenLognormal($G$9,$G$10)</f>
        <v>#VALUE!</v>
      </c>
      <c r="H220" s="43" t="e" vm="2">
        <f>[1]!genNormal($H$9,$H$10)</f>
        <v>#VALUE!</v>
      </c>
      <c r="I220" s="43" t="e" vm="2">
        <f>[1]!genUniform($I$9,$I$10)</f>
        <v>#VALUE!</v>
      </c>
      <c r="J220" s="43" t="e" vm="1">
        <f t="shared" si="21"/>
        <v>#VALUE!</v>
      </c>
      <c r="K220" s="43" t="e" vm="1">
        <f t="shared" si="18"/>
        <v>#VALUE!</v>
      </c>
      <c r="L220" s="43" t="e" vm="2">
        <f>[1]!genUniform($I$9,$I$10)</f>
        <v>#VALUE!</v>
      </c>
      <c r="M220" s="43" t="e" vm="1">
        <f t="shared" si="22"/>
        <v>#VALUE!</v>
      </c>
      <c r="N220" s="43" t="e" vm="1">
        <f t="shared" si="19"/>
        <v>#VALUE!</v>
      </c>
      <c r="O220" s="43" t="e" vm="2">
        <f>[1]!genUniform($I$9,$I$10)</f>
        <v>#VALUE!</v>
      </c>
      <c r="P220" s="43" t="e" vm="1">
        <f t="shared" si="23"/>
        <v>#VALUE!</v>
      </c>
      <c r="Q220" s="43" t="e" vm="1">
        <f t="shared" si="20"/>
        <v>#VALUE!</v>
      </c>
    </row>
    <row r="221" spans="1:17">
      <c r="A221" s="43">
        <v>211</v>
      </c>
      <c r="C221" s="43" t="e" vm="2">
        <f>[1]!GenLimitNormal($C$9,$C$10,0,1000,0)</f>
        <v>#VALUE!</v>
      </c>
      <c r="D221" s="43" t="e" vm="2">
        <f>[1]!GenBetaPERT(0,$D$9,1)</f>
        <v>#VALUE!</v>
      </c>
      <c r="E221" s="43" t="e" vm="2">
        <f>[1]!GenLognormal(E$9,E$10)</f>
        <v>#VALUE!</v>
      </c>
      <c r="F221" s="43" t="e" vm="2">
        <f>[1]!GenLognormal($F$9,$F$10)</f>
        <v>#VALUE!</v>
      </c>
      <c r="G221" s="43" t="e" vm="2">
        <f>[1]!GenLognormal($G$9,$G$10)</f>
        <v>#VALUE!</v>
      </c>
      <c r="H221" s="43" t="e" vm="2">
        <f>[1]!genNormal($H$9,$H$10)</f>
        <v>#VALUE!</v>
      </c>
      <c r="I221" s="43" t="e" vm="2">
        <f>[1]!genUniform($I$9,$I$10)</f>
        <v>#VALUE!</v>
      </c>
      <c r="J221" s="43" t="e" vm="1">
        <f t="shared" si="21"/>
        <v>#VALUE!</v>
      </c>
      <c r="K221" s="43" t="e" vm="1">
        <f t="shared" si="18"/>
        <v>#VALUE!</v>
      </c>
      <c r="L221" s="43" t="e" vm="2">
        <f>[1]!genUniform($I$9,$I$10)</f>
        <v>#VALUE!</v>
      </c>
      <c r="M221" s="43" t="e" vm="1">
        <f t="shared" si="22"/>
        <v>#VALUE!</v>
      </c>
      <c r="N221" s="43" t="e" vm="1">
        <f t="shared" si="19"/>
        <v>#VALUE!</v>
      </c>
      <c r="O221" s="43" t="e" vm="2">
        <f>[1]!genUniform($I$9,$I$10)</f>
        <v>#VALUE!</v>
      </c>
      <c r="P221" s="43" t="e" vm="1">
        <f t="shared" si="23"/>
        <v>#VALUE!</v>
      </c>
      <c r="Q221" s="43" t="e" vm="1">
        <f t="shared" si="20"/>
        <v>#VALUE!</v>
      </c>
    </row>
    <row r="222" spans="1:17">
      <c r="A222" s="43">
        <v>212</v>
      </c>
      <c r="C222" s="43" t="e" vm="2">
        <f>[1]!GenLimitNormal($C$9,$C$10,0,1000,0)</f>
        <v>#VALUE!</v>
      </c>
      <c r="D222" s="43" t="e" vm="2">
        <f>[1]!GenBetaPERT(0,$D$9,1)</f>
        <v>#VALUE!</v>
      </c>
      <c r="E222" s="43" t="e" vm="2">
        <f>[1]!GenLognormal(E$9,E$10)</f>
        <v>#VALUE!</v>
      </c>
      <c r="F222" s="43" t="e" vm="2">
        <f>[1]!GenLognormal($F$9,$F$10)</f>
        <v>#VALUE!</v>
      </c>
      <c r="G222" s="43" t="e" vm="2">
        <f>[1]!GenLognormal($G$9,$G$10)</f>
        <v>#VALUE!</v>
      </c>
      <c r="H222" s="43" t="e" vm="2">
        <f>[1]!genNormal($H$9,$H$10)</f>
        <v>#VALUE!</v>
      </c>
      <c r="I222" s="43" t="e" vm="2">
        <f>[1]!genUniform($I$9,$I$10)</f>
        <v>#VALUE!</v>
      </c>
      <c r="J222" s="43" t="e" vm="1">
        <f t="shared" si="21"/>
        <v>#VALUE!</v>
      </c>
      <c r="K222" s="43" t="e" vm="1">
        <f t="shared" si="18"/>
        <v>#VALUE!</v>
      </c>
      <c r="L222" s="43" t="e" vm="2">
        <f>[1]!genUniform($I$9,$I$10)</f>
        <v>#VALUE!</v>
      </c>
      <c r="M222" s="43" t="e" vm="1">
        <f t="shared" si="22"/>
        <v>#VALUE!</v>
      </c>
      <c r="N222" s="43" t="e" vm="1">
        <f t="shared" si="19"/>
        <v>#VALUE!</v>
      </c>
      <c r="O222" s="43" t="e" vm="2">
        <f>[1]!genUniform($I$9,$I$10)</f>
        <v>#VALUE!</v>
      </c>
      <c r="P222" s="43" t="e" vm="1">
        <f t="shared" si="23"/>
        <v>#VALUE!</v>
      </c>
      <c r="Q222" s="43" t="e" vm="1">
        <f t="shared" si="20"/>
        <v>#VALUE!</v>
      </c>
    </row>
    <row r="223" spans="1:17">
      <c r="A223" s="43">
        <v>213</v>
      </c>
      <c r="C223" s="43" t="e" vm="2">
        <f>[1]!GenLimitNormal($C$9,$C$10,0,1000,0)</f>
        <v>#VALUE!</v>
      </c>
      <c r="D223" s="43" t="e" vm="2">
        <f>[1]!GenBetaPERT(0,$D$9,1)</f>
        <v>#VALUE!</v>
      </c>
      <c r="E223" s="43" t="e" vm="2">
        <f>[1]!GenLognormal(E$9,E$10)</f>
        <v>#VALUE!</v>
      </c>
      <c r="F223" s="43" t="e" vm="2">
        <f>[1]!GenLognormal($F$9,$F$10)</f>
        <v>#VALUE!</v>
      </c>
      <c r="G223" s="43" t="e" vm="2">
        <f>[1]!GenLognormal($G$9,$G$10)</f>
        <v>#VALUE!</v>
      </c>
      <c r="H223" s="43" t="e" vm="2">
        <f>[1]!genNormal($H$9,$H$10)</f>
        <v>#VALUE!</v>
      </c>
      <c r="I223" s="43" t="e" vm="2">
        <f>[1]!genUniform($I$9,$I$10)</f>
        <v>#VALUE!</v>
      </c>
      <c r="J223" s="43" t="e" vm="1">
        <f t="shared" si="21"/>
        <v>#VALUE!</v>
      </c>
      <c r="K223" s="43" t="e" vm="1">
        <f t="shared" si="18"/>
        <v>#VALUE!</v>
      </c>
      <c r="L223" s="43" t="e" vm="2">
        <f>[1]!genUniform($I$9,$I$10)</f>
        <v>#VALUE!</v>
      </c>
      <c r="M223" s="43" t="e" vm="1">
        <f t="shared" si="22"/>
        <v>#VALUE!</v>
      </c>
      <c r="N223" s="43" t="e" vm="1">
        <f t="shared" si="19"/>
        <v>#VALUE!</v>
      </c>
      <c r="O223" s="43" t="e" vm="2">
        <f>[1]!genUniform($I$9,$I$10)</f>
        <v>#VALUE!</v>
      </c>
      <c r="P223" s="43" t="e" vm="1">
        <f t="shared" si="23"/>
        <v>#VALUE!</v>
      </c>
      <c r="Q223" s="43" t="e" vm="1">
        <f t="shared" si="20"/>
        <v>#VALUE!</v>
      </c>
    </row>
    <row r="224" spans="1:17">
      <c r="A224" s="43">
        <v>214</v>
      </c>
      <c r="C224" s="43" t="e" vm="2">
        <f>[1]!GenLimitNormal($C$9,$C$10,0,1000,0)</f>
        <v>#VALUE!</v>
      </c>
      <c r="D224" s="43" t="e" vm="2">
        <f>[1]!GenBetaPERT(0,$D$9,1)</f>
        <v>#VALUE!</v>
      </c>
      <c r="E224" s="43" t="e" vm="2">
        <f>[1]!GenLognormal(E$9,E$10)</f>
        <v>#VALUE!</v>
      </c>
      <c r="F224" s="43" t="e" vm="2">
        <f>[1]!GenLognormal($F$9,$F$10)</f>
        <v>#VALUE!</v>
      </c>
      <c r="G224" s="43" t="e" vm="2">
        <f>[1]!GenLognormal($G$9,$G$10)</f>
        <v>#VALUE!</v>
      </c>
      <c r="H224" s="43" t="e" vm="2">
        <f>[1]!genNormal($H$9,$H$10)</f>
        <v>#VALUE!</v>
      </c>
      <c r="I224" s="43" t="e" vm="2">
        <f>[1]!genUniform($I$9,$I$10)</f>
        <v>#VALUE!</v>
      </c>
      <c r="J224" s="43" t="e" vm="1">
        <f t="shared" si="21"/>
        <v>#VALUE!</v>
      </c>
      <c r="K224" s="43" t="e" vm="1">
        <f t="shared" si="18"/>
        <v>#VALUE!</v>
      </c>
      <c r="L224" s="43" t="e" vm="2">
        <f>[1]!genUniform($I$9,$I$10)</f>
        <v>#VALUE!</v>
      </c>
      <c r="M224" s="43" t="e" vm="1">
        <f t="shared" si="22"/>
        <v>#VALUE!</v>
      </c>
      <c r="N224" s="43" t="e" vm="1">
        <f t="shared" si="19"/>
        <v>#VALUE!</v>
      </c>
      <c r="O224" s="43" t="e" vm="2">
        <f>[1]!genUniform($I$9,$I$10)</f>
        <v>#VALUE!</v>
      </c>
      <c r="P224" s="43" t="e" vm="1">
        <f t="shared" si="23"/>
        <v>#VALUE!</v>
      </c>
      <c r="Q224" s="43" t="e" vm="1">
        <f t="shared" si="20"/>
        <v>#VALUE!</v>
      </c>
    </row>
    <row r="225" spans="1:17">
      <c r="A225" s="43">
        <v>215</v>
      </c>
      <c r="C225" s="43" t="e" vm="2">
        <f>[1]!GenLimitNormal($C$9,$C$10,0,1000,0)</f>
        <v>#VALUE!</v>
      </c>
      <c r="D225" s="43" t="e" vm="2">
        <f>[1]!GenBetaPERT(0,$D$9,1)</f>
        <v>#VALUE!</v>
      </c>
      <c r="E225" s="43" t="e" vm="2">
        <f>[1]!GenLognormal(E$9,E$10)</f>
        <v>#VALUE!</v>
      </c>
      <c r="F225" s="43" t="e" vm="2">
        <f>[1]!GenLognormal($F$9,$F$10)</f>
        <v>#VALUE!</v>
      </c>
      <c r="G225" s="43" t="e" vm="2">
        <f>[1]!GenLognormal($G$9,$G$10)</f>
        <v>#VALUE!</v>
      </c>
      <c r="H225" s="43" t="e" vm="2">
        <f>[1]!genNormal($H$9,$H$10)</f>
        <v>#VALUE!</v>
      </c>
      <c r="I225" s="43" t="e" vm="2">
        <f>[1]!genUniform($I$9,$I$10)</f>
        <v>#VALUE!</v>
      </c>
      <c r="J225" s="43" t="e" vm="1">
        <f t="shared" si="21"/>
        <v>#VALUE!</v>
      </c>
      <c r="K225" s="43" t="e" vm="1">
        <f t="shared" si="18"/>
        <v>#VALUE!</v>
      </c>
      <c r="L225" s="43" t="e" vm="2">
        <f>[1]!genUniform($I$9,$I$10)</f>
        <v>#VALUE!</v>
      </c>
      <c r="M225" s="43" t="e" vm="1">
        <f t="shared" si="22"/>
        <v>#VALUE!</v>
      </c>
      <c r="N225" s="43" t="e" vm="1">
        <f t="shared" si="19"/>
        <v>#VALUE!</v>
      </c>
      <c r="O225" s="43" t="e" vm="2">
        <f>[1]!genUniform($I$9,$I$10)</f>
        <v>#VALUE!</v>
      </c>
      <c r="P225" s="43" t="e" vm="1">
        <f t="shared" si="23"/>
        <v>#VALUE!</v>
      </c>
      <c r="Q225" s="43" t="e" vm="1">
        <f t="shared" si="20"/>
        <v>#VALUE!</v>
      </c>
    </row>
    <row r="226" spans="1:17">
      <c r="A226" s="43">
        <v>216</v>
      </c>
      <c r="C226" s="43" t="e" vm="2">
        <f>[1]!GenLimitNormal($C$9,$C$10,0,1000,0)</f>
        <v>#VALUE!</v>
      </c>
      <c r="D226" s="43" t="e" vm="2">
        <f>[1]!GenBetaPERT(0,$D$9,1)</f>
        <v>#VALUE!</v>
      </c>
      <c r="E226" s="43" t="e" vm="2">
        <f>[1]!GenLognormal(E$9,E$10)</f>
        <v>#VALUE!</v>
      </c>
      <c r="F226" s="43" t="e" vm="2">
        <f>[1]!GenLognormal($F$9,$F$10)</f>
        <v>#VALUE!</v>
      </c>
      <c r="G226" s="43" t="e" vm="2">
        <f>[1]!GenLognormal($G$9,$G$10)</f>
        <v>#VALUE!</v>
      </c>
      <c r="H226" s="43" t="e" vm="2">
        <f>[1]!genNormal($H$9,$H$10)</f>
        <v>#VALUE!</v>
      </c>
      <c r="I226" s="43" t="e" vm="2">
        <f>[1]!genUniform($I$9,$I$10)</f>
        <v>#VALUE!</v>
      </c>
      <c r="J226" s="43" t="e" vm="1">
        <f t="shared" si="21"/>
        <v>#VALUE!</v>
      </c>
      <c r="K226" s="43" t="e" vm="1">
        <f t="shared" si="18"/>
        <v>#VALUE!</v>
      </c>
      <c r="L226" s="43" t="e" vm="2">
        <f>[1]!genUniform($I$9,$I$10)</f>
        <v>#VALUE!</v>
      </c>
      <c r="M226" s="43" t="e" vm="1">
        <f t="shared" si="22"/>
        <v>#VALUE!</v>
      </c>
      <c r="N226" s="43" t="e" vm="1">
        <f t="shared" si="19"/>
        <v>#VALUE!</v>
      </c>
      <c r="O226" s="43" t="e" vm="2">
        <f>[1]!genUniform($I$9,$I$10)</f>
        <v>#VALUE!</v>
      </c>
      <c r="P226" s="43" t="e" vm="1">
        <f t="shared" si="23"/>
        <v>#VALUE!</v>
      </c>
      <c r="Q226" s="43" t="e" vm="1">
        <f t="shared" si="20"/>
        <v>#VALUE!</v>
      </c>
    </row>
    <row r="227" spans="1:17">
      <c r="A227" s="43">
        <v>217</v>
      </c>
      <c r="C227" s="43" t="e" vm="2">
        <f>[1]!GenLimitNormal($C$9,$C$10,0,1000,0)</f>
        <v>#VALUE!</v>
      </c>
      <c r="D227" s="43" t="e" vm="2">
        <f>[1]!GenBetaPERT(0,$D$9,1)</f>
        <v>#VALUE!</v>
      </c>
      <c r="E227" s="43" t="e" vm="2">
        <f>[1]!GenLognormal(E$9,E$10)</f>
        <v>#VALUE!</v>
      </c>
      <c r="F227" s="43" t="e" vm="2">
        <f>[1]!GenLognormal($F$9,$F$10)</f>
        <v>#VALUE!</v>
      </c>
      <c r="G227" s="43" t="e" vm="2">
        <f>[1]!GenLognormal($G$9,$G$10)</f>
        <v>#VALUE!</v>
      </c>
      <c r="H227" s="43" t="e" vm="2">
        <f>[1]!genNormal($H$9,$H$10)</f>
        <v>#VALUE!</v>
      </c>
      <c r="I227" s="43" t="e" vm="2">
        <f>[1]!genUniform($I$9,$I$10)</f>
        <v>#VALUE!</v>
      </c>
      <c r="J227" s="43" t="e" vm="1">
        <f t="shared" si="21"/>
        <v>#VALUE!</v>
      </c>
      <c r="K227" s="43" t="e" vm="1">
        <f t="shared" si="18"/>
        <v>#VALUE!</v>
      </c>
      <c r="L227" s="43" t="e" vm="2">
        <f>[1]!genUniform($I$9,$I$10)</f>
        <v>#VALUE!</v>
      </c>
      <c r="M227" s="43" t="e" vm="1">
        <f t="shared" si="22"/>
        <v>#VALUE!</v>
      </c>
      <c r="N227" s="43" t="e" vm="1">
        <f t="shared" si="19"/>
        <v>#VALUE!</v>
      </c>
      <c r="O227" s="43" t="e" vm="2">
        <f>[1]!genUniform($I$9,$I$10)</f>
        <v>#VALUE!</v>
      </c>
      <c r="P227" s="43" t="e" vm="1">
        <f t="shared" si="23"/>
        <v>#VALUE!</v>
      </c>
      <c r="Q227" s="43" t="e" vm="1">
        <f t="shared" si="20"/>
        <v>#VALUE!</v>
      </c>
    </row>
    <row r="228" spans="1:17">
      <c r="A228" s="43">
        <v>218</v>
      </c>
      <c r="C228" s="43" t="e" vm="2">
        <f>[1]!GenLimitNormal($C$9,$C$10,0,1000,0)</f>
        <v>#VALUE!</v>
      </c>
      <c r="D228" s="43" t="e" vm="2">
        <f>[1]!GenBetaPERT(0,$D$9,1)</f>
        <v>#VALUE!</v>
      </c>
      <c r="E228" s="43" t="e" vm="2">
        <f>[1]!GenLognormal(E$9,E$10)</f>
        <v>#VALUE!</v>
      </c>
      <c r="F228" s="43" t="e" vm="2">
        <f>[1]!GenLognormal($F$9,$F$10)</f>
        <v>#VALUE!</v>
      </c>
      <c r="G228" s="43" t="e" vm="2">
        <f>[1]!GenLognormal($G$9,$G$10)</f>
        <v>#VALUE!</v>
      </c>
      <c r="H228" s="43" t="e" vm="2">
        <f>[1]!genNormal($H$9,$H$10)</f>
        <v>#VALUE!</v>
      </c>
      <c r="I228" s="43" t="e" vm="2">
        <f>[1]!genUniform($I$9,$I$10)</f>
        <v>#VALUE!</v>
      </c>
      <c r="J228" s="43" t="e" vm="1">
        <f t="shared" si="21"/>
        <v>#VALUE!</v>
      </c>
      <c r="K228" s="43" t="e" vm="1">
        <f t="shared" si="18"/>
        <v>#VALUE!</v>
      </c>
      <c r="L228" s="43" t="e" vm="2">
        <f>[1]!genUniform($I$9,$I$10)</f>
        <v>#VALUE!</v>
      </c>
      <c r="M228" s="43" t="e" vm="1">
        <f t="shared" si="22"/>
        <v>#VALUE!</v>
      </c>
      <c r="N228" s="43" t="e" vm="1">
        <f t="shared" si="19"/>
        <v>#VALUE!</v>
      </c>
      <c r="O228" s="43" t="e" vm="2">
        <f>[1]!genUniform($I$9,$I$10)</f>
        <v>#VALUE!</v>
      </c>
      <c r="P228" s="43" t="e" vm="1">
        <f t="shared" si="23"/>
        <v>#VALUE!</v>
      </c>
      <c r="Q228" s="43" t="e" vm="1">
        <f t="shared" si="20"/>
        <v>#VALUE!</v>
      </c>
    </row>
    <row r="229" spans="1:17">
      <c r="A229" s="43">
        <v>219</v>
      </c>
      <c r="C229" s="43" t="e" vm="2">
        <f>[1]!GenLimitNormal($C$9,$C$10,0,1000,0)</f>
        <v>#VALUE!</v>
      </c>
      <c r="D229" s="43" t="e" vm="2">
        <f>[1]!GenBetaPERT(0,$D$9,1)</f>
        <v>#VALUE!</v>
      </c>
      <c r="E229" s="43" t="e" vm="2">
        <f>[1]!GenLognormal(E$9,E$10)</f>
        <v>#VALUE!</v>
      </c>
      <c r="F229" s="43" t="e" vm="2">
        <f>[1]!GenLognormal($F$9,$F$10)</f>
        <v>#VALUE!</v>
      </c>
      <c r="G229" s="43" t="e" vm="2">
        <f>[1]!GenLognormal($G$9,$G$10)</f>
        <v>#VALUE!</v>
      </c>
      <c r="H229" s="43" t="e" vm="2">
        <f>[1]!genNormal($H$9,$H$10)</f>
        <v>#VALUE!</v>
      </c>
      <c r="I229" s="43" t="e" vm="2">
        <f>[1]!genUniform($I$9,$I$10)</f>
        <v>#VALUE!</v>
      </c>
      <c r="J229" s="43" t="e" vm="1">
        <f t="shared" si="21"/>
        <v>#VALUE!</v>
      </c>
      <c r="K229" s="43" t="e" vm="1">
        <f t="shared" si="18"/>
        <v>#VALUE!</v>
      </c>
      <c r="L229" s="43" t="e" vm="2">
        <f>[1]!genUniform($I$9,$I$10)</f>
        <v>#VALUE!</v>
      </c>
      <c r="M229" s="43" t="e" vm="1">
        <f t="shared" si="22"/>
        <v>#VALUE!</v>
      </c>
      <c r="N229" s="43" t="e" vm="1">
        <f t="shared" si="19"/>
        <v>#VALUE!</v>
      </c>
      <c r="O229" s="43" t="e" vm="2">
        <f>[1]!genUniform($I$9,$I$10)</f>
        <v>#VALUE!</v>
      </c>
      <c r="P229" s="43" t="e" vm="1">
        <f t="shared" si="23"/>
        <v>#VALUE!</v>
      </c>
      <c r="Q229" s="43" t="e" vm="1">
        <f t="shared" si="20"/>
        <v>#VALUE!</v>
      </c>
    </row>
    <row r="230" spans="1:17">
      <c r="A230" s="43">
        <v>220</v>
      </c>
      <c r="C230" s="43" t="e" vm="2">
        <f>[1]!GenLimitNormal($C$9,$C$10,0,1000,0)</f>
        <v>#VALUE!</v>
      </c>
      <c r="D230" s="43" t="e" vm="2">
        <f>[1]!GenBetaPERT(0,$D$9,1)</f>
        <v>#VALUE!</v>
      </c>
      <c r="E230" s="43" t="e" vm="2">
        <f>[1]!GenLognormal(E$9,E$10)</f>
        <v>#VALUE!</v>
      </c>
      <c r="F230" s="43" t="e" vm="2">
        <f>[1]!GenLognormal($F$9,$F$10)</f>
        <v>#VALUE!</v>
      </c>
      <c r="G230" s="43" t="e" vm="2">
        <f>[1]!GenLognormal($G$9,$G$10)</f>
        <v>#VALUE!</v>
      </c>
      <c r="H230" s="43" t="e" vm="2">
        <f>[1]!genNormal($H$9,$H$10)</f>
        <v>#VALUE!</v>
      </c>
      <c r="I230" s="43" t="e" vm="2">
        <f>[1]!genUniform($I$9,$I$10)</f>
        <v>#VALUE!</v>
      </c>
      <c r="J230" s="43" t="e" vm="1">
        <f t="shared" si="21"/>
        <v>#VALUE!</v>
      </c>
      <c r="K230" s="43" t="e" vm="1">
        <f t="shared" si="18"/>
        <v>#VALUE!</v>
      </c>
      <c r="L230" s="43" t="e" vm="2">
        <f>[1]!genUniform($I$9,$I$10)</f>
        <v>#VALUE!</v>
      </c>
      <c r="M230" s="43" t="e" vm="1">
        <f t="shared" si="22"/>
        <v>#VALUE!</v>
      </c>
      <c r="N230" s="43" t="e" vm="1">
        <f t="shared" si="19"/>
        <v>#VALUE!</v>
      </c>
      <c r="O230" s="43" t="e" vm="2">
        <f>[1]!genUniform($I$9,$I$10)</f>
        <v>#VALUE!</v>
      </c>
      <c r="P230" s="43" t="e" vm="1">
        <f t="shared" si="23"/>
        <v>#VALUE!</v>
      </c>
      <c r="Q230" s="43" t="e" vm="1">
        <f t="shared" si="20"/>
        <v>#VALUE!</v>
      </c>
    </row>
    <row r="231" spans="1:17">
      <c r="A231" s="43">
        <v>221</v>
      </c>
      <c r="C231" s="43" t="e" vm="2">
        <f>[1]!GenLimitNormal($C$9,$C$10,0,1000,0)</f>
        <v>#VALUE!</v>
      </c>
      <c r="D231" s="43" t="e" vm="2">
        <f>[1]!GenBetaPERT(0,$D$9,1)</f>
        <v>#VALUE!</v>
      </c>
      <c r="E231" s="43" t="e" vm="2">
        <f>[1]!GenLognormal(E$9,E$10)</f>
        <v>#VALUE!</v>
      </c>
      <c r="F231" s="43" t="e" vm="2">
        <f>[1]!GenLognormal($F$9,$F$10)</f>
        <v>#VALUE!</v>
      </c>
      <c r="G231" s="43" t="e" vm="2">
        <f>[1]!GenLognormal($G$9,$G$10)</f>
        <v>#VALUE!</v>
      </c>
      <c r="H231" s="43" t="e" vm="2">
        <f>[1]!genNormal($H$9,$H$10)</f>
        <v>#VALUE!</v>
      </c>
      <c r="I231" s="43" t="e" vm="2">
        <f>[1]!genUniform($I$9,$I$10)</f>
        <v>#VALUE!</v>
      </c>
      <c r="J231" s="43" t="e" vm="1">
        <f t="shared" si="21"/>
        <v>#VALUE!</v>
      </c>
      <c r="K231" s="43" t="e" vm="1">
        <f t="shared" si="18"/>
        <v>#VALUE!</v>
      </c>
      <c r="L231" s="43" t="e" vm="2">
        <f>[1]!genUniform($I$9,$I$10)</f>
        <v>#VALUE!</v>
      </c>
      <c r="M231" s="43" t="e" vm="1">
        <f t="shared" si="22"/>
        <v>#VALUE!</v>
      </c>
      <c r="N231" s="43" t="e" vm="1">
        <f t="shared" si="19"/>
        <v>#VALUE!</v>
      </c>
      <c r="O231" s="43" t="e" vm="2">
        <f>[1]!genUniform($I$9,$I$10)</f>
        <v>#VALUE!</v>
      </c>
      <c r="P231" s="43" t="e" vm="1">
        <f t="shared" si="23"/>
        <v>#VALUE!</v>
      </c>
      <c r="Q231" s="43" t="e" vm="1">
        <f t="shared" si="20"/>
        <v>#VALUE!</v>
      </c>
    </row>
    <row r="232" spans="1:17">
      <c r="A232" s="43">
        <v>222</v>
      </c>
      <c r="C232" s="43" t="e" vm="2">
        <f>[1]!GenLimitNormal($C$9,$C$10,0,1000,0)</f>
        <v>#VALUE!</v>
      </c>
      <c r="D232" s="43" t="e" vm="2">
        <f>[1]!GenBetaPERT(0,$D$9,1)</f>
        <v>#VALUE!</v>
      </c>
      <c r="E232" s="43" t="e" vm="2">
        <f>[1]!GenLognormal(E$9,E$10)</f>
        <v>#VALUE!</v>
      </c>
      <c r="F232" s="43" t="e" vm="2">
        <f>[1]!GenLognormal($F$9,$F$10)</f>
        <v>#VALUE!</v>
      </c>
      <c r="G232" s="43" t="e" vm="2">
        <f>[1]!GenLognormal($G$9,$G$10)</f>
        <v>#VALUE!</v>
      </c>
      <c r="H232" s="43" t="e" vm="2">
        <f>[1]!genNormal($H$9,$H$10)</f>
        <v>#VALUE!</v>
      </c>
      <c r="I232" s="43" t="e" vm="2">
        <f>[1]!genUniform($I$9,$I$10)</f>
        <v>#VALUE!</v>
      </c>
      <c r="J232" s="43" t="e" vm="1">
        <f t="shared" si="21"/>
        <v>#VALUE!</v>
      </c>
      <c r="K232" s="43" t="e" vm="1">
        <f t="shared" si="18"/>
        <v>#VALUE!</v>
      </c>
      <c r="L232" s="43" t="e" vm="2">
        <f>[1]!genUniform($I$9,$I$10)</f>
        <v>#VALUE!</v>
      </c>
      <c r="M232" s="43" t="e" vm="1">
        <f t="shared" si="22"/>
        <v>#VALUE!</v>
      </c>
      <c r="N232" s="43" t="e" vm="1">
        <f t="shared" si="19"/>
        <v>#VALUE!</v>
      </c>
      <c r="O232" s="43" t="e" vm="2">
        <f>[1]!genUniform($I$9,$I$10)</f>
        <v>#VALUE!</v>
      </c>
      <c r="P232" s="43" t="e" vm="1">
        <f t="shared" si="23"/>
        <v>#VALUE!</v>
      </c>
      <c r="Q232" s="43" t="e" vm="1">
        <f t="shared" si="20"/>
        <v>#VALUE!</v>
      </c>
    </row>
    <row r="233" spans="1:17">
      <c r="A233" s="43">
        <v>223</v>
      </c>
      <c r="C233" s="43" t="e" vm="2">
        <f>[1]!GenLimitNormal($C$9,$C$10,0,1000,0)</f>
        <v>#VALUE!</v>
      </c>
      <c r="D233" s="43" t="e" vm="2">
        <f>[1]!GenBetaPERT(0,$D$9,1)</f>
        <v>#VALUE!</v>
      </c>
      <c r="E233" s="43" t="e" vm="2">
        <f>[1]!GenLognormal(E$9,E$10)</f>
        <v>#VALUE!</v>
      </c>
      <c r="F233" s="43" t="e" vm="2">
        <f>[1]!GenLognormal($F$9,$F$10)</f>
        <v>#VALUE!</v>
      </c>
      <c r="G233" s="43" t="e" vm="2">
        <f>[1]!GenLognormal($G$9,$G$10)</f>
        <v>#VALUE!</v>
      </c>
      <c r="H233" s="43" t="e" vm="2">
        <f>[1]!genNormal($H$9,$H$10)</f>
        <v>#VALUE!</v>
      </c>
      <c r="I233" s="43" t="e" vm="2">
        <f>[1]!genUniform($I$9,$I$10)</f>
        <v>#VALUE!</v>
      </c>
      <c r="J233" s="43" t="e" vm="1">
        <f t="shared" si="21"/>
        <v>#VALUE!</v>
      </c>
      <c r="K233" s="43" t="e" vm="1">
        <f t="shared" si="18"/>
        <v>#VALUE!</v>
      </c>
      <c r="L233" s="43" t="e" vm="2">
        <f>[1]!genUniform($I$9,$I$10)</f>
        <v>#VALUE!</v>
      </c>
      <c r="M233" s="43" t="e" vm="1">
        <f t="shared" si="22"/>
        <v>#VALUE!</v>
      </c>
      <c r="N233" s="43" t="e" vm="1">
        <f t="shared" si="19"/>
        <v>#VALUE!</v>
      </c>
      <c r="O233" s="43" t="e" vm="2">
        <f>[1]!genUniform($I$9,$I$10)</f>
        <v>#VALUE!</v>
      </c>
      <c r="P233" s="43" t="e" vm="1">
        <f t="shared" si="23"/>
        <v>#VALUE!</v>
      </c>
      <c r="Q233" s="43" t="e" vm="1">
        <f t="shared" si="20"/>
        <v>#VALUE!</v>
      </c>
    </row>
    <row r="234" spans="1:17">
      <c r="A234" s="43">
        <v>224</v>
      </c>
      <c r="C234" s="43" t="e" vm="2">
        <f>[1]!GenLimitNormal($C$9,$C$10,0,1000,0)</f>
        <v>#VALUE!</v>
      </c>
      <c r="D234" s="43" t="e" vm="2">
        <f>[1]!GenBetaPERT(0,$D$9,1)</f>
        <v>#VALUE!</v>
      </c>
      <c r="E234" s="43" t="e" vm="2">
        <f>[1]!GenLognormal(E$9,E$10)</f>
        <v>#VALUE!</v>
      </c>
      <c r="F234" s="43" t="e" vm="2">
        <f>[1]!GenLognormal($F$9,$F$10)</f>
        <v>#VALUE!</v>
      </c>
      <c r="G234" s="43" t="e" vm="2">
        <f>[1]!GenLognormal($G$9,$G$10)</f>
        <v>#VALUE!</v>
      </c>
      <c r="H234" s="43" t="e" vm="2">
        <f>[1]!genNormal($H$9,$H$10)</f>
        <v>#VALUE!</v>
      </c>
      <c r="I234" s="43" t="e" vm="2">
        <f>[1]!genUniform($I$9,$I$10)</f>
        <v>#VALUE!</v>
      </c>
      <c r="J234" s="43" t="e" vm="1">
        <f t="shared" si="21"/>
        <v>#VALUE!</v>
      </c>
      <c r="K234" s="43" t="e" vm="1">
        <f t="shared" si="18"/>
        <v>#VALUE!</v>
      </c>
      <c r="L234" s="43" t="e" vm="2">
        <f>[1]!genUniform($I$9,$I$10)</f>
        <v>#VALUE!</v>
      </c>
      <c r="M234" s="43" t="e" vm="1">
        <f t="shared" si="22"/>
        <v>#VALUE!</v>
      </c>
      <c r="N234" s="43" t="e" vm="1">
        <f t="shared" si="19"/>
        <v>#VALUE!</v>
      </c>
      <c r="O234" s="43" t="e" vm="2">
        <f>[1]!genUniform($I$9,$I$10)</f>
        <v>#VALUE!</v>
      </c>
      <c r="P234" s="43" t="e" vm="1">
        <f t="shared" si="23"/>
        <v>#VALUE!</v>
      </c>
      <c r="Q234" s="43" t="e" vm="1">
        <f t="shared" si="20"/>
        <v>#VALUE!</v>
      </c>
    </row>
    <row r="235" spans="1:17">
      <c r="A235" s="43">
        <v>225</v>
      </c>
      <c r="C235" s="43" t="e" vm="2">
        <f>[1]!GenLimitNormal($C$9,$C$10,0,1000,0)</f>
        <v>#VALUE!</v>
      </c>
      <c r="D235" s="43" t="e" vm="2">
        <f>[1]!GenBetaPERT(0,$D$9,1)</f>
        <v>#VALUE!</v>
      </c>
      <c r="E235" s="43" t="e" vm="2">
        <f>[1]!GenLognormal(E$9,E$10)</f>
        <v>#VALUE!</v>
      </c>
      <c r="F235" s="43" t="e" vm="2">
        <f>[1]!GenLognormal($F$9,$F$10)</f>
        <v>#VALUE!</v>
      </c>
      <c r="G235" s="43" t="e" vm="2">
        <f>[1]!GenLognormal($G$9,$G$10)</f>
        <v>#VALUE!</v>
      </c>
      <c r="H235" s="43" t="e" vm="2">
        <f>[1]!genNormal($H$9,$H$10)</f>
        <v>#VALUE!</v>
      </c>
      <c r="I235" s="43" t="e" vm="2">
        <f>[1]!genUniform($I$9,$I$10)</f>
        <v>#VALUE!</v>
      </c>
      <c r="J235" s="43" t="e" vm="1">
        <f t="shared" si="21"/>
        <v>#VALUE!</v>
      </c>
      <c r="K235" s="43" t="e" vm="1">
        <f t="shared" si="18"/>
        <v>#VALUE!</v>
      </c>
      <c r="L235" s="43" t="e" vm="2">
        <f>[1]!genUniform($I$9,$I$10)</f>
        <v>#VALUE!</v>
      </c>
      <c r="M235" s="43" t="e" vm="1">
        <f t="shared" si="22"/>
        <v>#VALUE!</v>
      </c>
      <c r="N235" s="43" t="e" vm="1">
        <f t="shared" si="19"/>
        <v>#VALUE!</v>
      </c>
      <c r="O235" s="43" t="e" vm="2">
        <f>[1]!genUniform($I$9,$I$10)</f>
        <v>#VALUE!</v>
      </c>
      <c r="P235" s="43" t="e" vm="1">
        <f t="shared" si="23"/>
        <v>#VALUE!</v>
      </c>
      <c r="Q235" s="43" t="e" vm="1">
        <f t="shared" si="20"/>
        <v>#VALUE!</v>
      </c>
    </row>
    <row r="236" spans="1:17">
      <c r="A236" s="43">
        <v>226</v>
      </c>
      <c r="C236" s="43" t="e" vm="2">
        <f>[1]!GenLimitNormal($C$9,$C$10,0,1000,0)</f>
        <v>#VALUE!</v>
      </c>
      <c r="D236" s="43" t="e" vm="2">
        <f>[1]!GenBetaPERT(0,$D$9,1)</f>
        <v>#VALUE!</v>
      </c>
      <c r="E236" s="43" t="e" vm="2">
        <f>[1]!GenLognormal(E$9,E$10)</f>
        <v>#VALUE!</v>
      </c>
      <c r="F236" s="43" t="e" vm="2">
        <f>[1]!GenLognormal($F$9,$F$10)</f>
        <v>#VALUE!</v>
      </c>
      <c r="G236" s="43" t="e" vm="2">
        <f>[1]!GenLognormal($G$9,$G$10)</f>
        <v>#VALUE!</v>
      </c>
      <c r="H236" s="43" t="e" vm="2">
        <f>[1]!genNormal($H$9,$H$10)</f>
        <v>#VALUE!</v>
      </c>
      <c r="I236" s="43" t="e" vm="2">
        <f>[1]!genUniform($I$9,$I$10)</f>
        <v>#VALUE!</v>
      </c>
      <c r="J236" s="43" t="e" vm="1">
        <f t="shared" si="21"/>
        <v>#VALUE!</v>
      </c>
      <c r="K236" s="43" t="e" vm="1">
        <f t="shared" si="18"/>
        <v>#VALUE!</v>
      </c>
      <c r="L236" s="43" t="e" vm="2">
        <f>[1]!genUniform($I$9,$I$10)</f>
        <v>#VALUE!</v>
      </c>
      <c r="M236" s="43" t="e" vm="1">
        <f t="shared" si="22"/>
        <v>#VALUE!</v>
      </c>
      <c r="N236" s="43" t="e" vm="1">
        <f t="shared" si="19"/>
        <v>#VALUE!</v>
      </c>
      <c r="O236" s="43" t="e" vm="2">
        <f>[1]!genUniform($I$9,$I$10)</f>
        <v>#VALUE!</v>
      </c>
      <c r="P236" s="43" t="e" vm="1">
        <f t="shared" si="23"/>
        <v>#VALUE!</v>
      </c>
      <c r="Q236" s="43" t="e" vm="1">
        <f t="shared" si="20"/>
        <v>#VALUE!</v>
      </c>
    </row>
    <row r="237" spans="1:17">
      <c r="A237" s="43">
        <v>227</v>
      </c>
      <c r="C237" s="43" t="e" vm="2">
        <f>[1]!GenLimitNormal($C$9,$C$10,0,1000,0)</f>
        <v>#VALUE!</v>
      </c>
      <c r="D237" s="43" t="e" vm="2">
        <f>[1]!GenBetaPERT(0,$D$9,1)</f>
        <v>#VALUE!</v>
      </c>
      <c r="E237" s="43" t="e" vm="2">
        <f>[1]!GenLognormal(E$9,E$10)</f>
        <v>#VALUE!</v>
      </c>
      <c r="F237" s="43" t="e" vm="2">
        <f>[1]!GenLognormal($F$9,$F$10)</f>
        <v>#VALUE!</v>
      </c>
      <c r="G237" s="43" t="e" vm="2">
        <f>[1]!GenLognormal($G$9,$G$10)</f>
        <v>#VALUE!</v>
      </c>
      <c r="H237" s="43" t="e" vm="2">
        <f>[1]!genNormal($H$9,$H$10)</f>
        <v>#VALUE!</v>
      </c>
      <c r="I237" s="43" t="e" vm="2">
        <f>[1]!genUniform($I$9,$I$10)</f>
        <v>#VALUE!</v>
      </c>
      <c r="J237" s="43" t="e" vm="1">
        <f t="shared" si="21"/>
        <v>#VALUE!</v>
      </c>
      <c r="K237" s="43" t="e" vm="1">
        <f t="shared" si="18"/>
        <v>#VALUE!</v>
      </c>
      <c r="L237" s="43" t="e" vm="2">
        <f>[1]!genUniform($I$9,$I$10)</f>
        <v>#VALUE!</v>
      </c>
      <c r="M237" s="43" t="e" vm="1">
        <f t="shared" si="22"/>
        <v>#VALUE!</v>
      </c>
      <c r="N237" s="43" t="e" vm="1">
        <f t="shared" si="19"/>
        <v>#VALUE!</v>
      </c>
      <c r="O237" s="43" t="e" vm="2">
        <f>[1]!genUniform($I$9,$I$10)</f>
        <v>#VALUE!</v>
      </c>
      <c r="P237" s="43" t="e" vm="1">
        <f t="shared" si="23"/>
        <v>#VALUE!</v>
      </c>
      <c r="Q237" s="43" t="e" vm="1">
        <f t="shared" si="20"/>
        <v>#VALUE!</v>
      </c>
    </row>
    <row r="238" spans="1:17">
      <c r="A238" s="43">
        <v>228</v>
      </c>
      <c r="C238" s="43" t="e" vm="2">
        <f>[1]!GenLimitNormal($C$9,$C$10,0,1000,0)</f>
        <v>#VALUE!</v>
      </c>
      <c r="D238" s="43" t="e" vm="2">
        <f>[1]!GenBetaPERT(0,$D$9,1)</f>
        <v>#VALUE!</v>
      </c>
      <c r="E238" s="43" t="e" vm="2">
        <f>[1]!GenLognormal(E$9,E$10)</f>
        <v>#VALUE!</v>
      </c>
      <c r="F238" s="43" t="e" vm="2">
        <f>[1]!GenLognormal($F$9,$F$10)</f>
        <v>#VALUE!</v>
      </c>
      <c r="G238" s="43" t="e" vm="2">
        <f>[1]!GenLognormal($G$9,$G$10)</f>
        <v>#VALUE!</v>
      </c>
      <c r="H238" s="43" t="e" vm="2">
        <f>[1]!genNormal($H$9,$H$10)</f>
        <v>#VALUE!</v>
      </c>
      <c r="I238" s="43" t="e" vm="2">
        <f>[1]!genUniform($I$9,$I$10)</f>
        <v>#VALUE!</v>
      </c>
      <c r="J238" s="43" t="e" vm="1">
        <f t="shared" si="21"/>
        <v>#VALUE!</v>
      </c>
      <c r="K238" s="43" t="e" vm="1">
        <f t="shared" si="18"/>
        <v>#VALUE!</v>
      </c>
      <c r="L238" s="43" t="e" vm="2">
        <f>[1]!genUniform($I$9,$I$10)</f>
        <v>#VALUE!</v>
      </c>
      <c r="M238" s="43" t="e" vm="1">
        <f t="shared" si="22"/>
        <v>#VALUE!</v>
      </c>
      <c r="N238" s="43" t="e" vm="1">
        <f t="shared" si="19"/>
        <v>#VALUE!</v>
      </c>
      <c r="O238" s="43" t="e" vm="2">
        <f>[1]!genUniform($I$9,$I$10)</f>
        <v>#VALUE!</v>
      </c>
      <c r="P238" s="43" t="e" vm="1">
        <f t="shared" si="23"/>
        <v>#VALUE!</v>
      </c>
      <c r="Q238" s="43" t="e" vm="1">
        <f t="shared" si="20"/>
        <v>#VALUE!</v>
      </c>
    </row>
    <row r="239" spans="1:17">
      <c r="A239" s="43">
        <v>229</v>
      </c>
      <c r="C239" s="43" t="e" vm="2">
        <f>[1]!GenLimitNormal($C$9,$C$10,0,1000,0)</f>
        <v>#VALUE!</v>
      </c>
      <c r="D239" s="43" t="e" vm="2">
        <f>[1]!GenBetaPERT(0,$D$9,1)</f>
        <v>#VALUE!</v>
      </c>
      <c r="E239" s="43" t="e" vm="2">
        <f>[1]!GenLognormal(E$9,E$10)</f>
        <v>#VALUE!</v>
      </c>
      <c r="F239" s="43" t="e" vm="2">
        <f>[1]!GenLognormal($F$9,$F$10)</f>
        <v>#VALUE!</v>
      </c>
      <c r="G239" s="43" t="e" vm="2">
        <f>[1]!GenLognormal($G$9,$G$10)</f>
        <v>#VALUE!</v>
      </c>
      <c r="H239" s="43" t="e" vm="2">
        <f>[1]!genNormal($H$9,$H$10)</f>
        <v>#VALUE!</v>
      </c>
      <c r="I239" s="43" t="e" vm="2">
        <f>[1]!genUniform($I$9,$I$10)</f>
        <v>#VALUE!</v>
      </c>
      <c r="J239" s="43" t="e" vm="1">
        <f t="shared" si="21"/>
        <v>#VALUE!</v>
      </c>
      <c r="K239" s="43" t="e" vm="1">
        <f t="shared" si="18"/>
        <v>#VALUE!</v>
      </c>
      <c r="L239" s="43" t="e" vm="2">
        <f>[1]!genUniform($I$9,$I$10)</f>
        <v>#VALUE!</v>
      </c>
      <c r="M239" s="43" t="e" vm="1">
        <f t="shared" si="22"/>
        <v>#VALUE!</v>
      </c>
      <c r="N239" s="43" t="e" vm="1">
        <f t="shared" si="19"/>
        <v>#VALUE!</v>
      </c>
      <c r="O239" s="43" t="e" vm="2">
        <f>[1]!genUniform($I$9,$I$10)</f>
        <v>#VALUE!</v>
      </c>
      <c r="P239" s="43" t="e" vm="1">
        <f t="shared" si="23"/>
        <v>#VALUE!</v>
      </c>
      <c r="Q239" s="43" t="e" vm="1">
        <f t="shared" si="20"/>
        <v>#VALUE!</v>
      </c>
    </row>
    <row r="240" spans="1:17">
      <c r="A240" s="43">
        <v>230</v>
      </c>
      <c r="C240" s="43" t="e" vm="2">
        <f>[1]!GenLimitNormal($C$9,$C$10,0,1000,0)</f>
        <v>#VALUE!</v>
      </c>
      <c r="D240" s="43" t="e" vm="2">
        <f>[1]!GenBetaPERT(0,$D$9,1)</f>
        <v>#VALUE!</v>
      </c>
      <c r="E240" s="43" t="e" vm="2">
        <f>[1]!GenLognormal(E$9,E$10)</f>
        <v>#VALUE!</v>
      </c>
      <c r="F240" s="43" t="e" vm="2">
        <f>[1]!GenLognormal($F$9,$F$10)</f>
        <v>#VALUE!</v>
      </c>
      <c r="G240" s="43" t="e" vm="2">
        <f>[1]!GenLognormal($G$9,$G$10)</f>
        <v>#VALUE!</v>
      </c>
      <c r="H240" s="43" t="e" vm="2">
        <f>[1]!genNormal($H$9,$H$10)</f>
        <v>#VALUE!</v>
      </c>
      <c r="I240" s="43" t="e" vm="2">
        <f>[1]!genUniform($I$9,$I$10)</f>
        <v>#VALUE!</v>
      </c>
      <c r="J240" s="43" t="e" vm="1">
        <f t="shared" si="21"/>
        <v>#VALUE!</v>
      </c>
      <c r="K240" s="43" t="e" vm="1">
        <f t="shared" si="18"/>
        <v>#VALUE!</v>
      </c>
      <c r="L240" s="43" t="e" vm="2">
        <f>[1]!genUniform($I$9,$I$10)</f>
        <v>#VALUE!</v>
      </c>
      <c r="M240" s="43" t="e" vm="1">
        <f t="shared" si="22"/>
        <v>#VALUE!</v>
      </c>
      <c r="N240" s="43" t="e" vm="1">
        <f t="shared" si="19"/>
        <v>#VALUE!</v>
      </c>
      <c r="O240" s="43" t="e" vm="2">
        <f>[1]!genUniform($I$9,$I$10)</f>
        <v>#VALUE!</v>
      </c>
      <c r="P240" s="43" t="e" vm="1">
        <f t="shared" si="23"/>
        <v>#VALUE!</v>
      </c>
      <c r="Q240" s="43" t="e" vm="1">
        <f t="shared" si="20"/>
        <v>#VALUE!</v>
      </c>
    </row>
    <row r="241" spans="1:17">
      <c r="A241" s="43">
        <v>231</v>
      </c>
      <c r="C241" s="43" t="e" vm="2">
        <f>[1]!GenLimitNormal($C$9,$C$10,0,1000,0)</f>
        <v>#VALUE!</v>
      </c>
      <c r="D241" s="43" t="e" vm="2">
        <f>[1]!GenBetaPERT(0,$D$9,1)</f>
        <v>#VALUE!</v>
      </c>
      <c r="E241" s="43" t="e" vm="2">
        <f>[1]!GenLognormal(E$9,E$10)</f>
        <v>#VALUE!</v>
      </c>
      <c r="F241" s="43" t="e" vm="2">
        <f>[1]!GenLognormal($F$9,$F$10)</f>
        <v>#VALUE!</v>
      </c>
      <c r="G241" s="43" t="e" vm="2">
        <f>[1]!GenLognormal($G$9,$G$10)</f>
        <v>#VALUE!</v>
      </c>
      <c r="H241" s="43" t="e" vm="2">
        <f>[1]!genNormal($H$9,$H$10)</f>
        <v>#VALUE!</v>
      </c>
      <c r="I241" s="43" t="e" vm="2">
        <f>[1]!genUniform($I$9,$I$10)</f>
        <v>#VALUE!</v>
      </c>
      <c r="J241" s="43" t="e" vm="1">
        <f t="shared" si="21"/>
        <v>#VALUE!</v>
      </c>
      <c r="K241" s="43" t="e" vm="1">
        <f t="shared" si="18"/>
        <v>#VALUE!</v>
      </c>
      <c r="L241" s="43" t="e" vm="2">
        <f>[1]!genUniform($I$9,$I$10)</f>
        <v>#VALUE!</v>
      </c>
      <c r="M241" s="43" t="e" vm="1">
        <f t="shared" si="22"/>
        <v>#VALUE!</v>
      </c>
      <c r="N241" s="43" t="e" vm="1">
        <f t="shared" si="19"/>
        <v>#VALUE!</v>
      </c>
      <c r="O241" s="43" t="e" vm="2">
        <f>[1]!genUniform($I$9,$I$10)</f>
        <v>#VALUE!</v>
      </c>
      <c r="P241" s="43" t="e" vm="1">
        <f t="shared" si="23"/>
        <v>#VALUE!</v>
      </c>
      <c r="Q241" s="43" t="e" vm="1">
        <f t="shared" si="20"/>
        <v>#VALUE!</v>
      </c>
    </row>
    <row r="242" spans="1:17">
      <c r="A242" s="43">
        <v>232</v>
      </c>
      <c r="C242" s="43" t="e" vm="2">
        <f>[1]!GenLimitNormal($C$9,$C$10,0,1000,0)</f>
        <v>#VALUE!</v>
      </c>
      <c r="D242" s="43" t="e" vm="2">
        <f>[1]!GenBetaPERT(0,$D$9,1)</f>
        <v>#VALUE!</v>
      </c>
      <c r="E242" s="43" t="e" vm="2">
        <f>[1]!GenLognormal(E$9,E$10)</f>
        <v>#VALUE!</v>
      </c>
      <c r="F242" s="43" t="e" vm="2">
        <f>[1]!GenLognormal($F$9,$F$10)</f>
        <v>#VALUE!</v>
      </c>
      <c r="G242" s="43" t="e" vm="2">
        <f>[1]!GenLognormal($G$9,$G$10)</f>
        <v>#VALUE!</v>
      </c>
      <c r="H242" s="43" t="e" vm="2">
        <f>[1]!genNormal($H$9,$H$10)</f>
        <v>#VALUE!</v>
      </c>
      <c r="I242" s="43" t="e" vm="2">
        <f>[1]!genUniform($I$9,$I$10)</f>
        <v>#VALUE!</v>
      </c>
      <c r="J242" s="43" t="e" vm="1">
        <f t="shared" si="21"/>
        <v>#VALUE!</v>
      </c>
      <c r="K242" s="43" t="e" vm="1">
        <f t="shared" si="18"/>
        <v>#VALUE!</v>
      </c>
      <c r="L242" s="43" t="e" vm="2">
        <f>[1]!genUniform($I$9,$I$10)</f>
        <v>#VALUE!</v>
      </c>
      <c r="M242" s="43" t="e" vm="1">
        <f t="shared" si="22"/>
        <v>#VALUE!</v>
      </c>
      <c r="N242" s="43" t="e" vm="1">
        <f t="shared" si="19"/>
        <v>#VALUE!</v>
      </c>
      <c r="O242" s="43" t="e" vm="2">
        <f>[1]!genUniform($I$9,$I$10)</f>
        <v>#VALUE!</v>
      </c>
      <c r="P242" s="43" t="e" vm="1">
        <f t="shared" si="23"/>
        <v>#VALUE!</v>
      </c>
      <c r="Q242" s="43" t="e" vm="1">
        <f t="shared" si="20"/>
        <v>#VALUE!</v>
      </c>
    </row>
    <row r="243" spans="1:17">
      <c r="A243" s="43">
        <v>233</v>
      </c>
      <c r="C243" s="43" t="e" vm="2">
        <f>[1]!GenLimitNormal($C$9,$C$10,0,1000,0)</f>
        <v>#VALUE!</v>
      </c>
      <c r="D243" s="43" t="e" vm="2">
        <f>[1]!GenBetaPERT(0,$D$9,1)</f>
        <v>#VALUE!</v>
      </c>
      <c r="E243" s="43" t="e" vm="2">
        <f>[1]!GenLognormal(E$9,E$10)</f>
        <v>#VALUE!</v>
      </c>
      <c r="F243" s="43" t="e" vm="2">
        <f>[1]!GenLognormal($F$9,$F$10)</f>
        <v>#VALUE!</v>
      </c>
      <c r="G243" s="43" t="e" vm="2">
        <f>[1]!GenLognormal($G$9,$G$10)</f>
        <v>#VALUE!</v>
      </c>
      <c r="H243" s="43" t="e" vm="2">
        <f>[1]!genNormal($H$9,$H$10)</f>
        <v>#VALUE!</v>
      </c>
      <c r="I243" s="43" t="e" vm="2">
        <f>[1]!genUniform($I$9,$I$10)</f>
        <v>#VALUE!</v>
      </c>
      <c r="J243" s="43" t="e" vm="1">
        <f t="shared" si="21"/>
        <v>#VALUE!</v>
      </c>
      <c r="K243" s="43" t="e" vm="1">
        <f t="shared" si="18"/>
        <v>#VALUE!</v>
      </c>
      <c r="L243" s="43" t="e" vm="2">
        <f>[1]!genUniform($I$9,$I$10)</f>
        <v>#VALUE!</v>
      </c>
      <c r="M243" s="43" t="e" vm="1">
        <f t="shared" si="22"/>
        <v>#VALUE!</v>
      </c>
      <c r="N243" s="43" t="e" vm="1">
        <f t="shared" si="19"/>
        <v>#VALUE!</v>
      </c>
      <c r="O243" s="43" t="e" vm="2">
        <f>[1]!genUniform($I$9,$I$10)</f>
        <v>#VALUE!</v>
      </c>
      <c r="P243" s="43" t="e" vm="1">
        <f t="shared" si="23"/>
        <v>#VALUE!</v>
      </c>
      <c r="Q243" s="43" t="e" vm="1">
        <f t="shared" si="20"/>
        <v>#VALUE!</v>
      </c>
    </row>
    <row r="244" spans="1:17">
      <c r="A244" s="43">
        <v>234</v>
      </c>
      <c r="C244" s="43" t="e" vm="2">
        <f>[1]!GenLimitNormal($C$9,$C$10,0,1000,0)</f>
        <v>#VALUE!</v>
      </c>
      <c r="D244" s="43" t="e" vm="2">
        <f>[1]!GenBetaPERT(0,$D$9,1)</f>
        <v>#VALUE!</v>
      </c>
      <c r="E244" s="43" t="e" vm="2">
        <f>[1]!GenLognormal(E$9,E$10)</f>
        <v>#VALUE!</v>
      </c>
      <c r="F244" s="43" t="e" vm="2">
        <f>[1]!GenLognormal($F$9,$F$10)</f>
        <v>#VALUE!</v>
      </c>
      <c r="G244" s="43" t="e" vm="2">
        <f>[1]!GenLognormal($G$9,$G$10)</f>
        <v>#VALUE!</v>
      </c>
      <c r="H244" s="43" t="e" vm="2">
        <f>[1]!genNormal($H$9,$H$10)</f>
        <v>#VALUE!</v>
      </c>
      <c r="I244" s="43" t="e" vm="2">
        <f>[1]!genUniform($I$9,$I$10)</f>
        <v>#VALUE!</v>
      </c>
      <c r="J244" s="43" t="e" vm="1">
        <f t="shared" si="21"/>
        <v>#VALUE!</v>
      </c>
      <c r="K244" s="43" t="e" vm="1">
        <f t="shared" si="18"/>
        <v>#VALUE!</v>
      </c>
      <c r="L244" s="43" t="e" vm="2">
        <f>[1]!genUniform($I$9,$I$10)</f>
        <v>#VALUE!</v>
      </c>
      <c r="M244" s="43" t="e" vm="1">
        <f t="shared" si="22"/>
        <v>#VALUE!</v>
      </c>
      <c r="N244" s="43" t="e" vm="1">
        <f t="shared" si="19"/>
        <v>#VALUE!</v>
      </c>
      <c r="O244" s="43" t="e" vm="2">
        <f>[1]!genUniform($I$9,$I$10)</f>
        <v>#VALUE!</v>
      </c>
      <c r="P244" s="43" t="e" vm="1">
        <f t="shared" si="23"/>
        <v>#VALUE!</v>
      </c>
      <c r="Q244" s="43" t="e" vm="1">
        <f t="shared" si="20"/>
        <v>#VALUE!</v>
      </c>
    </row>
    <row r="245" spans="1:17">
      <c r="A245" s="43">
        <v>235</v>
      </c>
      <c r="C245" s="43" t="e" vm="2">
        <f>[1]!GenLimitNormal($C$9,$C$10,0,1000,0)</f>
        <v>#VALUE!</v>
      </c>
      <c r="D245" s="43" t="e" vm="2">
        <f>[1]!GenBetaPERT(0,$D$9,1)</f>
        <v>#VALUE!</v>
      </c>
      <c r="E245" s="43" t="e" vm="2">
        <f>[1]!GenLognormal(E$9,E$10)</f>
        <v>#VALUE!</v>
      </c>
      <c r="F245" s="43" t="e" vm="2">
        <f>[1]!GenLognormal($F$9,$F$10)</f>
        <v>#VALUE!</v>
      </c>
      <c r="G245" s="43" t="e" vm="2">
        <f>[1]!GenLognormal($G$9,$G$10)</f>
        <v>#VALUE!</v>
      </c>
      <c r="H245" s="43" t="e" vm="2">
        <f>[1]!genNormal($H$9,$H$10)</f>
        <v>#VALUE!</v>
      </c>
      <c r="I245" s="43" t="e" vm="2">
        <f>[1]!genUniform($I$9,$I$10)</f>
        <v>#VALUE!</v>
      </c>
      <c r="J245" s="43" t="e" vm="1">
        <f t="shared" si="21"/>
        <v>#VALUE!</v>
      </c>
      <c r="K245" s="43" t="e" vm="1">
        <f t="shared" si="18"/>
        <v>#VALUE!</v>
      </c>
      <c r="L245" s="43" t="e" vm="2">
        <f>[1]!genUniform($I$9,$I$10)</f>
        <v>#VALUE!</v>
      </c>
      <c r="M245" s="43" t="e" vm="1">
        <f t="shared" si="22"/>
        <v>#VALUE!</v>
      </c>
      <c r="N245" s="43" t="e" vm="1">
        <f t="shared" si="19"/>
        <v>#VALUE!</v>
      </c>
      <c r="O245" s="43" t="e" vm="2">
        <f>[1]!genUniform($I$9,$I$10)</f>
        <v>#VALUE!</v>
      </c>
      <c r="P245" s="43" t="e" vm="1">
        <f t="shared" si="23"/>
        <v>#VALUE!</v>
      </c>
      <c r="Q245" s="43" t="e" vm="1">
        <f t="shared" si="20"/>
        <v>#VALUE!</v>
      </c>
    </row>
    <row r="246" spans="1:17">
      <c r="A246" s="43">
        <v>236</v>
      </c>
      <c r="C246" s="43" t="e" vm="2">
        <f>[1]!GenLimitNormal($C$9,$C$10,0,1000,0)</f>
        <v>#VALUE!</v>
      </c>
      <c r="D246" s="43" t="e" vm="2">
        <f>[1]!GenBetaPERT(0,$D$9,1)</f>
        <v>#VALUE!</v>
      </c>
      <c r="E246" s="43" t="e" vm="2">
        <f>[1]!GenLognormal(E$9,E$10)</f>
        <v>#VALUE!</v>
      </c>
      <c r="F246" s="43" t="e" vm="2">
        <f>[1]!GenLognormal($F$9,$F$10)</f>
        <v>#VALUE!</v>
      </c>
      <c r="G246" s="43" t="e" vm="2">
        <f>[1]!GenLognormal($G$9,$G$10)</f>
        <v>#VALUE!</v>
      </c>
      <c r="H246" s="43" t="e" vm="2">
        <f>[1]!genNormal($H$9,$H$10)</f>
        <v>#VALUE!</v>
      </c>
      <c r="I246" s="43" t="e" vm="2">
        <f>[1]!genUniform($I$9,$I$10)</f>
        <v>#VALUE!</v>
      </c>
      <c r="J246" s="43" t="e" vm="1">
        <f t="shared" si="21"/>
        <v>#VALUE!</v>
      </c>
      <c r="K246" s="43" t="e" vm="1">
        <f t="shared" si="18"/>
        <v>#VALUE!</v>
      </c>
      <c r="L246" s="43" t="e" vm="2">
        <f>[1]!genUniform($I$9,$I$10)</f>
        <v>#VALUE!</v>
      </c>
      <c r="M246" s="43" t="e" vm="1">
        <f t="shared" si="22"/>
        <v>#VALUE!</v>
      </c>
      <c r="N246" s="43" t="e" vm="1">
        <f t="shared" si="19"/>
        <v>#VALUE!</v>
      </c>
      <c r="O246" s="43" t="e" vm="2">
        <f>[1]!genUniform($I$9,$I$10)</f>
        <v>#VALUE!</v>
      </c>
      <c r="P246" s="43" t="e" vm="1">
        <f t="shared" si="23"/>
        <v>#VALUE!</v>
      </c>
      <c r="Q246" s="43" t="e" vm="1">
        <f t="shared" si="20"/>
        <v>#VALUE!</v>
      </c>
    </row>
    <row r="247" spans="1:17">
      <c r="A247" s="43">
        <v>237</v>
      </c>
      <c r="C247" s="43" t="e" vm="2">
        <f>[1]!GenLimitNormal($C$9,$C$10,0,1000,0)</f>
        <v>#VALUE!</v>
      </c>
      <c r="D247" s="43" t="e" vm="2">
        <f>[1]!GenBetaPERT(0,$D$9,1)</f>
        <v>#VALUE!</v>
      </c>
      <c r="E247" s="43" t="e" vm="2">
        <f>[1]!GenLognormal(E$9,E$10)</f>
        <v>#VALUE!</v>
      </c>
      <c r="F247" s="43" t="e" vm="2">
        <f>[1]!GenLognormal($F$9,$F$10)</f>
        <v>#VALUE!</v>
      </c>
      <c r="G247" s="43" t="e" vm="2">
        <f>[1]!GenLognormal($G$9,$G$10)</f>
        <v>#VALUE!</v>
      </c>
      <c r="H247" s="43" t="e" vm="2">
        <f>[1]!genNormal($H$9,$H$10)</f>
        <v>#VALUE!</v>
      </c>
      <c r="I247" s="43" t="e" vm="2">
        <f>[1]!genUniform($I$9,$I$10)</f>
        <v>#VALUE!</v>
      </c>
      <c r="J247" s="43" t="e" vm="1">
        <f t="shared" si="21"/>
        <v>#VALUE!</v>
      </c>
      <c r="K247" s="43" t="e" vm="1">
        <f t="shared" si="18"/>
        <v>#VALUE!</v>
      </c>
      <c r="L247" s="43" t="e" vm="2">
        <f>[1]!genUniform($I$9,$I$10)</f>
        <v>#VALUE!</v>
      </c>
      <c r="M247" s="43" t="e" vm="1">
        <f t="shared" si="22"/>
        <v>#VALUE!</v>
      </c>
      <c r="N247" s="43" t="e" vm="1">
        <f t="shared" si="19"/>
        <v>#VALUE!</v>
      </c>
      <c r="O247" s="43" t="e" vm="2">
        <f>[1]!genUniform($I$9,$I$10)</f>
        <v>#VALUE!</v>
      </c>
      <c r="P247" s="43" t="e" vm="1">
        <f t="shared" si="23"/>
        <v>#VALUE!</v>
      </c>
      <c r="Q247" s="43" t="e" vm="1">
        <f t="shared" si="20"/>
        <v>#VALUE!</v>
      </c>
    </row>
    <row r="248" spans="1:17">
      <c r="A248" s="43">
        <v>238</v>
      </c>
      <c r="C248" s="43" t="e" vm="2">
        <f>[1]!GenLimitNormal($C$9,$C$10,0,1000,0)</f>
        <v>#VALUE!</v>
      </c>
      <c r="D248" s="43" t="e" vm="2">
        <f>[1]!GenBetaPERT(0,$D$9,1)</f>
        <v>#VALUE!</v>
      </c>
      <c r="E248" s="43" t="e" vm="2">
        <f>[1]!GenLognormal(E$9,E$10)</f>
        <v>#VALUE!</v>
      </c>
      <c r="F248" s="43" t="e" vm="2">
        <f>[1]!GenLognormal($F$9,$F$10)</f>
        <v>#VALUE!</v>
      </c>
      <c r="G248" s="43" t="e" vm="2">
        <f>[1]!GenLognormal($G$9,$G$10)</f>
        <v>#VALUE!</v>
      </c>
      <c r="H248" s="43" t="e" vm="2">
        <f>[1]!genNormal($H$9,$H$10)</f>
        <v>#VALUE!</v>
      </c>
      <c r="I248" s="43" t="e" vm="2">
        <f>[1]!genUniform($I$9,$I$10)</f>
        <v>#VALUE!</v>
      </c>
      <c r="J248" s="43" t="e" vm="1">
        <f t="shared" si="21"/>
        <v>#VALUE!</v>
      </c>
      <c r="K248" s="43" t="e" vm="1">
        <f t="shared" si="18"/>
        <v>#VALUE!</v>
      </c>
      <c r="L248" s="43" t="e" vm="2">
        <f>[1]!genUniform($I$9,$I$10)</f>
        <v>#VALUE!</v>
      </c>
      <c r="M248" s="43" t="e" vm="1">
        <f t="shared" si="22"/>
        <v>#VALUE!</v>
      </c>
      <c r="N248" s="43" t="e" vm="1">
        <f t="shared" si="19"/>
        <v>#VALUE!</v>
      </c>
      <c r="O248" s="43" t="e" vm="2">
        <f>[1]!genUniform($I$9,$I$10)</f>
        <v>#VALUE!</v>
      </c>
      <c r="P248" s="43" t="e" vm="1">
        <f t="shared" si="23"/>
        <v>#VALUE!</v>
      </c>
      <c r="Q248" s="43" t="e" vm="1">
        <f t="shared" si="20"/>
        <v>#VALUE!</v>
      </c>
    </row>
    <row r="249" spans="1:17">
      <c r="A249" s="43">
        <v>239</v>
      </c>
      <c r="C249" s="43" t="e" vm="2">
        <f>[1]!GenLimitNormal($C$9,$C$10,0,1000,0)</f>
        <v>#VALUE!</v>
      </c>
      <c r="D249" s="43" t="e" vm="2">
        <f>[1]!GenBetaPERT(0,$D$9,1)</f>
        <v>#VALUE!</v>
      </c>
      <c r="E249" s="43" t="e" vm="2">
        <f>[1]!GenLognormal(E$9,E$10)</f>
        <v>#VALUE!</v>
      </c>
      <c r="F249" s="43" t="e" vm="2">
        <f>[1]!GenLognormal($F$9,$F$10)</f>
        <v>#VALUE!</v>
      </c>
      <c r="G249" s="43" t="e" vm="2">
        <f>[1]!GenLognormal($G$9,$G$10)</f>
        <v>#VALUE!</v>
      </c>
      <c r="H249" s="43" t="e" vm="2">
        <f>[1]!genNormal($H$9,$H$10)</f>
        <v>#VALUE!</v>
      </c>
      <c r="I249" s="43" t="e" vm="2">
        <f>[1]!genUniform($I$9,$I$10)</f>
        <v>#VALUE!</v>
      </c>
      <c r="J249" s="43" t="e" vm="1">
        <f t="shared" si="21"/>
        <v>#VALUE!</v>
      </c>
      <c r="K249" s="43" t="e" vm="1">
        <f t="shared" si="18"/>
        <v>#VALUE!</v>
      </c>
      <c r="L249" s="43" t="e" vm="2">
        <f>[1]!genUniform($I$9,$I$10)</f>
        <v>#VALUE!</v>
      </c>
      <c r="M249" s="43" t="e" vm="1">
        <f t="shared" si="22"/>
        <v>#VALUE!</v>
      </c>
      <c r="N249" s="43" t="e" vm="1">
        <f t="shared" si="19"/>
        <v>#VALUE!</v>
      </c>
      <c r="O249" s="43" t="e" vm="2">
        <f>[1]!genUniform($I$9,$I$10)</f>
        <v>#VALUE!</v>
      </c>
      <c r="P249" s="43" t="e" vm="1">
        <f t="shared" si="23"/>
        <v>#VALUE!</v>
      </c>
      <c r="Q249" s="43" t="e" vm="1">
        <f t="shared" si="20"/>
        <v>#VALUE!</v>
      </c>
    </row>
    <row r="250" spans="1:17">
      <c r="A250" s="43">
        <v>240</v>
      </c>
      <c r="C250" s="43" t="e" vm="2">
        <f>[1]!GenLimitNormal($C$9,$C$10,0,1000,0)</f>
        <v>#VALUE!</v>
      </c>
      <c r="D250" s="43" t="e" vm="2">
        <f>[1]!GenBetaPERT(0,$D$9,1)</f>
        <v>#VALUE!</v>
      </c>
      <c r="E250" s="43" t="e" vm="2">
        <f>[1]!GenLognormal(E$9,E$10)</f>
        <v>#VALUE!</v>
      </c>
      <c r="F250" s="43" t="e" vm="2">
        <f>[1]!GenLognormal($F$9,$F$10)</f>
        <v>#VALUE!</v>
      </c>
      <c r="G250" s="43" t="e" vm="2">
        <f>[1]!GenLognormal($G$9,$G$10)</f>
        <v>#VALUE!</v>
      </c>
      <c r="H250" s="43" t="e" vm="2">
        <f>[1]!genNormal($H$9,$H$10)</f>
        <v>#VALUE!</v>
      </c>
      <c r="I250" s="43" t="e" vm="2">
        <f>[1]!genUniform($I$9,$I$10)</f>
        <v>#VALUE!</v>
      </c>
      <c r="J250" s="43" t="e" vm="1">
        <f t="shared" si="21"/>
        <v>#VALUE!</v>
      </c>
      <c r="K250" s="43" t="e" vm="1">
        <f t="shared" si="18"/>
        <v>#VALUE!</v>
      </c>
      <c r="L250" s="43" t="e" vm="2">
        <f>[1]!genUniform($I$9,$I$10)</f>
        <v>#VALUE!</v>
      </c>
      <c r="M250" s="43" t="e" vm="1">
        <f t="shared" si="22"/>
        <v>#VALUE!</v>
      </c>
      <c r="N250" s="43" t="e" vm="1">
        <f t="shared" si="19"/>
        <v>#VALUE!</v>
      </c>
      <c r="O250" s="43" t="e" vm="2">
        <f>[1]!genUniform($I$9,$I$10)</f>
        <v>#VALUE!</v>
      </c>
      <c r="P250" s="43" t="e" vm="1">
        <f t="shared" si="23"/>
        <v>#VALUE!</v>
      </c>
      <c r="Q250" s="43" t="e" vm="1">
        <f t="shared" si="20"/>
        <v>#VALUE!</v>
      </c>
    </row>
    <row r="251" spans="1:17">
      <c r="A251" s="43">
        <v>241</v>
      </c>
      <c r="C251" s="43" t="e" vm="2">
        <f>[1]!GenLimitNormal($C$9,$C$10,0,1000,0)</f>
        <v>#VALUE!</v>
      </c>
      <c r="D251" s="43" t="e" vm="2">
        <f>[1]!GenBetaPERT(0,$D$9,1)</f>
        <v>#VALUE!</v>
      </c>
      <c r="E251" s="43" t="e" vm="2">
        <f>[1]!GenLognormal(E$9,E$10)</f>
        <v>#VALUE!</v>
      </c>
      <c r="F251" s="43" t="e" vm="2">
        <f>[1]!GenLognormal($F$9,$F$10)</f>
        <v>#VALUE!</v>
      </c>
      <c r="G251" s="43" t="e" vm="2">
        <f>[1]!GenLognormal($G$9,$G$10)</f>
        <v>#VALUE!</v>
      </c>
      <c r="H251" s="43" t="e" vm="2">
        <f>[1]!genNormal($H$9,$H$10)</f>
        <v>#VALUE!</v>
      </c>
      <c r="I251" s="43" t="e" vm="2">
        <f>[1]!genUniform($I$9,$I$10)</f>
        <v>#VALUE!</v>
      </c>
      <c r="J251" s="43" t="e" vm="1">
        <f t="shared" si="21"/>
        <v>#VALUE!</v>
      </c>
      <c r="K251" s="43" t="e" vm="1">
        <f t="shared" si="18"/>
        <v>#VALUE!</v>
      </c>
      <c r="L251" s="43" t="e" vm="2">
        <f>[1]!genUniform($I$9,$I$10)</f>
        <v>#VALUE!</v>
      </c>
      <c r="M251" s="43" t="e" vm="1">
        <f t="shared" si="22"/>
        <v>#VALUE!</v>
      </c>
      <c r="N251" s="43" t="e" vm="1">
        <f t="shared" si="19"/>
        <v>#VALUE!</v>
      </c>
      <c r="O251" s="43" t="e" vm="2">
        <f>[1]!genUniform($I$9,$I$10)</f>
        <v>#VALUE!</v>
      </c>
      <c r="P251" s="43" t="e" vm="1">
        <f t="shared" si="23"/>
        <v>#VALUE!</v>
      </c>
      <c r="Q251" s="43" t="e" vm="1">
        <f t="shared" si="20"/>
        <v>#VALUE!</v>
      </c>
    </row>
    <row r="252" spans="1:17">
      <c r="A252" s="43">
        <v>242</v>
      </c>
      <c r="C252" s="43" t="e" vm="2">
        <f>[1]!GenLimitNormal($C$9,$C$10,0,1000,0)</f>
        <v>#VALUE!</v>
      </c>
      <c r="D252" s="43" t="e" vm="2">
        <f>[1]!GenBetaPERT(0,$D$9,1)</f>
        <v>#VALUE!</v>
      </c>
      <c r="E252" s="43" t="e" vm="2">
        <f>[1]!GenLognormal(E$9,E$10)</f>
        <v>#VALUE!</v>
      </c>
      <c r="F252" s="43" t="e" vm="2">
        <f>[1]!GenLognormal($F$9,$F$10)</f>
        <v>#VALUE!</v>
      </c>
      <c r="G252" s="43" t="e" vm="2">
        <f>[1]!GenLognormal($G$9,$G$10)</f>
        <v>#VALUE!</v>
      </c>
      <c r="H252" s="43" t="e" vm="2">
        <f>[1]!genNormal($H$9,$H$10)</f>
        <v>#VALUE!</v>
      </c>
      <c r="I252" s="43" t="e" vm="2">
        <f>[1]!genUniform($I$9,$I$10)</f>
        <v>#VALUE!</v>
      </c>
      <c r="J252" s="43" t="e" vm="1">
        <f t="shared" si="21"/>
        <v>#VALUE!</v>
      </c>
      <c r="K252" s="43" t="e" vm="1">
        <f t="shared" si="18"/>
        <v>#VALUE!</v>
      </c>
      <c r="L252" s="43" t="e" vm="2">
        <f>[1]!genUniform($I$9,$I$10)</f>
        <v>#VALUE!</v>
      </c>
      <c r="M252" s="43" t="e" vm="1">
        <f t="shared" si="22"/>
        <v>#VALUE!</v>
      </c>
      <c r="N252" s="43" t="e" vm="1">
        <f t="shared" si="19"/>
        <v>#VALUE!</v>
      </c>
      <c r="O252" s="43" t="e" vm="2">
        <f>[1]!genUniform($I$9,$I$10)</f>
        <v>#VALUE!</v>
      </c>
      <c r="P252" s="43" t="e" vm="1">
        <f t="shared" si="23"/>
        <v>#VALUE!</v>
      </c>
      <c r="Q252" s="43" t="e" vm="1">
        <f t="shared" si="20"/>
        <v>#VALUE!</v>
      </c>
    </row>
    <row r="253" spans="1:17">
      <c r="A253" s="43">
        <v>243</v>
      </c>
      <c r="C253" s="43" t="e" vm="2">
        <f>[1]!GenLimitNormal($C$9,$C$10,0,1000,0)</f>
        <v>#VALUE!</v>
      </c>
      <c r="D253" s="43" t="e" vm="2">
        <f>[1]!GenBetaPERT(0,$D$9,1)</f>
        <v>#VALUE!</v>
      </c>
      <c r="E253" s="43" t="e" vm="2">
        <f>[1]!GenLognormal(E$9,E$10)</f>
        <v>#VALUE!</v>
      </c>
      <c r="F253" s="43" t="e" vm="2">
        <f>[1]!GenLognormal($F$9,$F$10)</f>
        <v>#VALUE!</v>
      </c>
      <c r="G253" s="43" t="e" vm="2">
        <f>[1]!GenLognormal($G$9,$G$10)</f>
        <v>#VALUE!</v>
      </c>
      <c r="H253" s="43" t="e" vm="2">
        <f>[1]!genNormal($H$9,$H$10)</f>
        <v>#VALUE!</v>
      </c>
      <c r="I253" s="43" t="e" vm="2">
        <f>[1]!genUniform($I$9,$I$10)</f>
        <v>#VALUE!</v>
      </c>
      <c r="J253" s="43" t="e" vm="1">
        <f t="shared" si="21"/>
        <v>#VALUE!</v>
      </c>
      <c r="K253" s="43" t="e" vm="1">
        <f t="shared" si="18"/>
        <v>#VALUE!</v>
      </c>
      <c r="L253" s="43" t="e" vm="2">
        <f>[1]!genUniform($I$9,$I$10)</f>
        <v>#VALUE!</v>
      </c>
      <c r="M253" s="43" t="e" vm="1">
        <f t="shared" si="22"/>
        <v>#VALUE!</v>
      </c>
      <c r="N253" s="43" t="e" vm="1">
        <f t="shared" si="19"/>
        <v>#VALUE!</v>
      </c>
      <c r="O253" s="43" t="e" vm="2">
        <f>[1]!genUniform($I$9,$I$10)</f>
        <v>#VALUE!</v>
      </c>
      <c r="P253" s="43" t="e" vm="1">
        <f t="shared" si="23"/>
        <v>#VALUE!</v>
      </c>
      <c r="Q253" s="43" t="e" vm="1">
        <f t="shared" si="20"/>
        <v>#VALUE!</v>
      </c>
    </row>
    <row r="254" spans="1:17">
      <c r="A254" s="43">
        <v>244</v>
      </c>
      <c r="C254" s="43" t="e" vm="2">
        <f>[1]!GenLimitNormal($C$9,$C$10,0,1000,0)</f>
        <v>#VALUE!</v>
      </c>
      <c r="D254" s="43" t="e" vm="2">
        <f>[1]!GenBetaPERT(0,$D$9,1)</f>
        <v>#VALUE!</v>
      </c>
      <c r="E254" s="43" t="e" vm="2">
        <f>[1]!GenLognormal(E$9,E$10)</f>
        <v>#VALUE!</v>
      </c>
      <c r="F254" s="43" t="e" vm="2">
        <f>[1]!GenLognormal($F$9,$F$10)</f>
        <v>#VALUE!</v>
      </c>
      <c r="G254" s="43" t="e" vm="2">
        <f>[1]!GenLognormal($G$9,$G$10)</f>
        <v>#VALUE!</v>
      </c>
      <c r="H254" s="43" t="e" vm="2">
        <f>[1]!genNormal($H$9,$H$10)</f>
        <v>#VALUE!</v>
      </c>
      <c r="I254" s="43" t="e" vm="2">
        <f>[1]!genUniform($I$9,$I$10)</f>
        <v>#VALUE!</v>
      </c>
      <c r="J254" s="43" t="e" vm="1">
        <f t="shared" si="21"/>
        <v>#VALUE!</v>
      </c>
      <c r="K254" s="43" t="e" vm="1">
        <f t="shared" si="18"/>
        <v>#VALUE!</v>
      </c>
      <c r="L254" s="43" t="e" vm="2">
        <f>[1]!genUniform($I$9,$I$10)</f>
        <v>#VALUE!</v>
      </c>
      <c r="M254" s="43" t="e" vm="1">
        <f t="shared" si="22"/>
        <v>#VALUE!</v>
      </c>
      <c r="N254" s="43" t="e" vm="1">
        <f t="shared" si="19"/>
        <v>#VALUE!</v>
      </c>
      <c r="O254" s="43" t="e" vm="2">
        <f>[1]!genUniform($I$9,$I$10)</f>
        <v>#VALUE!</v>
      </c>
      <c r="P254" s="43" t="e" vm="1">
        <f t="shared" si="23"/>
        <v>#VALUE!</v>
      </c>
      <c r="Q254" s="43" t="e" vm="1">
        <f t="shared" si="20"/>
        <v>#VALUE!</v>
      </c>
    </row>
    <row r="255" spans="1:17">
      <c r="A255" s="43">
        <v>245</v>
      </c>
      <c r="C255" s="43" t="e" vm="2">
        <f>[1]!GenLimitNormal($C$9,$C$10,0,1000,0)</f>
        <v>#VALUE!</v>
      </c>
      <c r="D255" s="43" t="e" vm="2">
        <f>[1]!GenBetaPERT(0,$D$9,1)</f>
        <v>#VALUE!</v>
      </c>
      <c r="E255" s="43" t="e" vm="2">
        <f>[1]!GenLognormal(E$9,E$10)</f>
        <v>#VALUE!</v>
      </c>
      <c r="F255" s="43" t="e" vm="2">
        <f>[1]!GenLognormal($F$9,$F$10)</f>
        <v>#VALUE!</v>
      </c>
      <c r="G255" s="43" t="e" vm="2">
        <f>[1]!GenLognormal($G$9,$G$10)</f>
        <v>#VALUE!</v>
      </c>
      <c r="H255" s="43" t="e" vm="2">
        <f>[1]!genNormal($H$9,$H$10)</f>
        <v>#VALUE!</v>
      </c>
      <c r="I255" s="43" t="e" vm="2">
        <f>[1]!genUniform($I$9,$I$10)</f>
        <v>#VALUE!</v>
      </c>
      <c r="J255" s="43" t="e" vm="1">
        <f t="shared" si="21"/>
        <v>#VALUE!</v>
      </c>
      <c r="K255" s="43" t="e" vm="1">
        <f t="shared" si="18"/>
        <v>#VALUE!</v>
      </c>
      <c r="L255" s="43" t="e" vm="2">
        <f>[1]!genUniform($I$9,$I$10)</f>
        <v>#VALUE!</v>
      </c>
      <c r="M255" s="43" t="e" vm="1">
        <f t="shared" si="22"/>
        <v>#VALUE!</v>
      </c>
      <c r="N255" s="43" t="e" vm="1">
        <f t="shared" si="19"/>
        <v>#VALUE!</v>
      </c>
      <c r="O255" s="43" t="e" vm="2">
        <f>[1]!genUniform($I$9,$I$10)</f>
        <v>#VALUE!</v>
      </c>
      <c r="P255" s="43" t="e" vm="1">
        <f t="shared" si="23"/>
        <v>#VALUE!</v>
      </c>
      <c r="Q255" s="43" t="e" vm="1">
        <f t="shared" si="20"/>
        <v>#VALUE!</v>
      </c>
    </row>
    <row r="256" spans="1:17">
      <c r="A256" s="43">
        <v>246</v>
      </c>
      <c r="C256" s="43" t="e" vm="2">
        <f>[1]!GenLimitNormal($C$9,$C$10,0,1000,0)</f>
        <v>#VALUE!</v>
      </c>
      <c r="D256" s="43" t="e" vm="2">
        <f>[1]!GenBetaPERT(0,$D$9,1)</f>
        <v>#VALUE!</v>
      </c>
      <c r="E256" s="43" t="e" vm="2">
        <f>[1]!GenLognormal(E$9,E$10)</f>
        <v>#VALUE!</v>
      </c>
      <c r="F256" s="43" t="e" vm="2">
        <f>[1]!GenLognormal($F$9,$F$10)</f>
        <v>#VALUE!</v>
      </c>
      <c r="G256" s="43" t="e" vm="2">
        <f>[1]!GenLognormal($G$9,$G$10)</f>
        <v>#VALUE!</v>
      </c>
      <c r="H256" s="43" t="e" vm="2">
        <f>[1]!genNormal($H$9,$H$10)</f>
        <v>#VALUE!</v>
      </c>
      <c r="I256" s="43" t="e" vm="2">
        <f>[1]!genUniform($I$9,$I$10)</f>
        <v>#VALUE!</v>
      </c>
      <c r="J256" s="43" t="e" vm="1">
        <f t="shared" si="21"/>
        <v>#VALUE!</v>
      </c>
      <c r="K256" s="43" t="e" vm="1">
        <f t="shared" si="18"/>
        <v>#VALUE!</v>
      </c>
      <c r="L256" s="43" t="e" vm="2">
        <f>[1]!genUniform($I$9,$I$10)</f>
        <v>#VALUE!</v>
      </c>
      <c r="M256" s="43" t="e" vm="1">
        <f t="shared" si="22"/>
        <v>#VALUE!</v>
      </c>
      <c r="N256" s="43" t="e" vm="1">
        <f t="shared" si="19"/>
        <v>#VALUE!</v>
      </c>
      <c r="O256" s="43" t="e" vm="2">
        <f>[1]!genUniform($I$9,$I$10)</f>
        <v>#VALUE!</v>
      </c>
      <c r="P256" s="43" t="e" vm="1">
        <f t="shared" si="23"/>
        <v>#VALUE!</v>
      </c>
      <c r="Q256" s="43" t="e" vm="1">
        <f t="shared" si="20"/>
        <v>#VALUE!</v>
      </c>
    </row>
    <row r="257" spans="1:17">
      <c r="A257" s="43">
        <v>247</v>
      </c>
      <c r="C257" s="43" t="e" vm="2">
        <f>[1]!GenLimitNormal($C$9,$C$10,0,1000,0)</f>
        <v>#VALUE!</v>
      </c>
      <c r="D257" s="43" t="e" vm="2">
        <f>[1]!GenBetaPERT(0,$D$9,1)</f>
        <v>#VALUE!</v>
      </c>
      <c r="E257" s="43" t="e" vm="2">
        <f>[1]!GenLognormal(E$9,E$10)</f>
        <v>#VALUE!</v>
      </c>
      <c r="F257" s="43" t="e" vm="2">
        <f>[1]!GenLognormal($F$9,$F$10)</f>
        <v>#VALUE!</v>
      </c>
      <c r="G257" s="43" t="e" vm="2">
        <f>[1]!GenLognormal($G$9,$G$10)</f>
        <v>#VALUE!</v>
      </c>
      <c r="H257" s="43" t="e" vm="2">
        <f>[1]!genNormal($H$9,$H$10)</f>
        <v>#VALUE!</v>
      </c>
      <c r="I257" s="43" t="e" vm="2">
        <f>[1]!genUniform($I$9,$I$10)</f>
        <v>#VALUE!</v>
      </c>
      <c r="J257" s="43" t="e" vm="1">
        <f t="shared" si="21"/>
        <v>#VALUE!</v>
      </c>
      <c r="K257" s="43" t="e" vm="1">
        <f t="shared" si="18"/>
        <v>#VALUE!</v>
      </c>
      <c r="L257" s="43" t="e" vm="2">
        <f>[1]!genUniform($I$9,$I$10)</f>
        <v>#VALUE!</v>
      </c>
      <c r="M257" s="43" t="e" vm="1">
        <f t="shared" si="22"/>
        <v>#VALUE!</v>
      </c>
      <c r="N257" s="43" t="e" vm="1">
        <f t="shared" si="19"/>
        <v>#VALUE!</v>
      </c>
      <c r="O257" s="43" t="e" vm="2">
        <f>[1]!genUniform($I$9,$I$10)</f>
        <v>#VALUE!</v>
      </c>
      <c r="P257" s="43" t="e" vm="1">
        <f t="shared" si="23"/>
        <v>#VALUE!</v>
      </c>
      <c r="Q257" s="43" t="e" vm="1">
        <f t="shared" si="20"/>
        <v>#VALUE!</v>
      </c>
    </row>
    <row r="258" spans="1:17">
      <c r="A258" s="43">
        <v>248</v>
      </c>
      <c r="C258" s="43" t="e" vm="2">
        <f>[1]!GenLimitNormal($C$9,$C$10,0,1000,0)</f>
        <v>#VALUE!</v>
      </c>
      <c r="D258" s="43" t="e" vm="2">
        <f>[1]!GenBetaPERT(0,$D$9,1)</f>
        <v>#VALUE!</v>
      </c>
      <c r="E258" s="43" t="e" vm="2">
        <f>[1]!GenLognormal(E$9,E$10)</f>
        <v>#VALUE!</v>
      </c>
      <c r="F258" s="43" t="e" vm="2">
        <f>[1]!GenLognormal($F$9,$F$10)</f>
        <v>#VALUE!</v>
      </c>
      <c r="G258" s="43" t="e" vm="2">
        <f>[1]!GenLognormal($G$9,$G$10)</f>
        <v>#VALUE!</v>
      </c>
      <c r="H258" s="43" t="e" vm="2">
        <f>[1]!genNormal($H$9,$H$10)</f>
        <v>#VALUE!</v>
      </c>
      <c r="I258" s="43" t="e" vm="2">
        <f>[1]!genUniform($I$9,$I$10)</f>
        <v>#VALUE!</v>
      </c>
      <c r="J258" s="43" t="e" vm="1">
        <f t="shared" si="21"/>
        <v>#VALUE!</v>
      </c>
      <c r="K258" s="43" t="e" vm="1">
        <f t="shared" si="18"/>
        <v>#VALUE!</v>
      </c>
      <c r="L258" s="43" t="e" vm="2">
        <f>[1]!genUniform($I$9,$I$10)</f>
        <v>#VALUE!</v>
      </c>
      <c r="M258" s="43" t="e" vm="1">
        <f t="shared" si="22"/>
        <v>#VALUE!</v>
      </c>
      <c r="N258" s="43" t="e" vm="1">
        <f t="shared" si="19"/>
        <v>#VALUE!</v>
      </c>
      <c r="O258" s="43" t="e" vm="2">
        <f>[1]!genUniform($I$9,$I$10)</f>
        <v>#VALUE!</v>
      </c>
      <c r="P258" s="43" t="e" vm="1">
        <f t="shared" si="23"/>
        <v>#VALUE!</v>
      </c>
      <c r="Q258" s="43" t="e" vm="1">
        <f t="shared" si="20"/>
        <v>#VALUE!</v>
      </c>
    </row>
    <row r="259" spans="1:17">
      <c r="A259" s="43">
        <v>249</v>
      </c>
      <c r="C259" s="43" t="e" vm="2">
        <f>[1]!GenLimitNormal($C$9,$C$10,0,1000,0)</f>
        <v>#VALUE!</v>
      </c>
      <c r="D259" s="43" t="e" vm="2">
        <f>[1]!GenBetaPERT(0,$D$9,1)</f>
        <v>#VALUE!</v>
      </c>
      <c r="E259" s="43" t="e" vm="2">
        <f>[1]!GenLognormal(E$9,E$10)</f>
        <v>#VALUE!</v>
      </c>
      <c r="F259" s="43" t="e" vm="2">
        <f>[1]!GenLognormal($F$9,$F$10)</f>
        <v>#VALUE!</v>
      </c>
      <c r="G259" s="43" t="e" vm="2">
        <f>[1]!GenLognormal($G$9,$G$10)</f>
        <v>#VALUE!</v>
      </c>
      <c r="H259" s="43" t="e" vm="2">
        <f>[1]!genNormal($H$9,$H$10)</f>
        <v>#VALUE!</v>
      </c>
      <c r="I259" s="43" t="e" vm="2">
        <f>[1]!genUniform($I$9,$I$10)</f>
        <v>#VALUE!</v>
      </c>
      <c r="J259" s="43" t="e" vm="1">
        <f t="shared" si="21"/>
        <v>#VALUE!</v>
      </c>
      <c r="K259" s="43" t="e" vm="1">
        <f t="shared" si="18"/>
        <v>#VALUE!</v>
      </c>
      <c r="L259" s="43" t="e" vm="2">
        <f>[1]!genUniform($I$9,$I$10)</f>
        <v>#VALUE!</v>
      </c>
      <c r="M259" s="43" t="e" vm="1">
        <f t="shared" si="22"/>
        <v>#VALUE!</v>
      </c>
      <c r="N259" s="43" t="e" vm="1">
        <f t="shared" si="19"/>
        <v>#VALUE!</v>
      </c>
      <c r="O259" s="43" t="e" vm="2">
        <f>[1]!genUniform($I$9,$I$10)</f>
        <v>#VALUE!</v>
      </c>
      <c r="P259" s="43" t="e" vm="1">
        <f t="shared" si="23"/>
        <v>#VALUE!</v>
      </c>
      <c r="Q259" s="43" t="e" vm="1">
        <f t="shared" si="20"/>
        <v>#VALUE!</v>
      </c>
    </row>
    <row r="260" spans="1:17">
      <c r="A260" s="43">
        <v>250</v>
      </c>
      <c r="C260" s="43" t="e" vm="2">
        <f>[1]!GenLimitNormal($C$9,$C$10,0,1000,0)</f>
        <v>#VALUE!</v>
      </c>
      <c r="D260" s="43" t="e" vm="2">
        <f>[1]!GenBetaPERT(0,$D$9,1)</f>
        <v>#VALUE!</v>
      </c>
      <c r="E260" s="43" t="e" vm="2">
        <f>[1]!GenLognormal(E$9,E$10)</f>
        <v>#VALUE!</v>
      </c>
      <c r="F260" s="43" t="e" vm="2">
        <f>[1]!GenLognormal($F$9,$F$10)</f>
        <v>#VALUE!</v>
      </c>
      <c r="G260" s="43" t="e" vm="2">
        <f>[1]!GenLognormal($G$9,$G$10)</f>
        <v>#VALUE!</v>
      </c>
      <c r="H260" s="43" t="e" vm="2">
        <f>[1]!genNormal($H$9,$H$10)</f>
        <v>#VALUE!</v>
      </c>
      <c r="I260" s="43" t="e" vm="2">
        <f>[1]!genUniform($I$9,$I$10)</f>
        <v>#VALUE!</v>
      </c>
      <c r="J260" s="43" t="e" vm="1">
        <f t="shared" si="21"/>
        <v>#VALUE!</v>
      </c>
      <c r="K260" s="43" t="e" vm="1">
        <f t="shared" si="18"/>
        <v>#VALUE!</v>
      </c>
      <c r="L260" s="43" t="e" vm="2">
        <f>[1]!genUniform($I$9,$I$10)</f>
        <v>#VALUE!</v>
      </c>
      <c r="M260" s="43" t="e" vm="1">
        <f t="shared" si="22"/>
        <v>#VALUE!</v>
      </c>
      <c r="N260" s="43" t="e" vm="1">
        <f t="shared" si="19"/>
        <v>#VALUE!</v>
      </c>
      <c r="O260" s="43" t="e" vm="2">
        <f>[1]!genUniform($I$9,$I$10)</f>
        <v>#VALUE!</v>
      </c>
      <c r="P260" s="43" t="e" vm="1">
        <f t="shared" si="23"/>
        <v>#VALUE!</v>
      </c>
      <c r="Q260" s="43" t="e" vm="1">
        <f t="shared" si="20"/>
        <v>#VALUE!</v>
      </c>
    </row>
    <row r="261" spans="1:17">
      <c r="A261" s="43">
        <v>251</v>
      </c>
      <c r="C261" s="43" t="e" vm="2">
        <f>[1]!GenLimitNormal($C$9,$C$10,0,1000,0)</f>
        <v>#VALUE!</v>
      </c>
      <c r="D261" s="43" t="e" vm="2">
        <f>[1]!GenBetaPERT(0,$D$9,1)</f>
        <v>#VALUE!</v>
      </c>
      <c r="E261" s="43" t="e" vm="2">
        <f>[1]!GenLognormal(E$9,E$10)</f>
        <v>#VALUE!</v>
      </c>
      <c r="F261" s="43" t="e" vm="2">
        <f>[1]!GenLognormal($F$9,$F$10)</f>
        <v>#VALUE!</v>
      </c>
      <c r="G261" s="43" t="e" vm="2">
        <f>[1]!GenLognormal($G$9,$G$10)</f>
        <v>#VALUE!</v>
      </c>
      <c r="H261" s="43" t="e" vm="2">
        <f>[1]!genNormal($H$9,$H$10)</f>
        <v>#VALUE!</v>
      </c>
      <c r="I261" s="43" t="e" vm="2">
        <f>[1]!genUniform($I$9,$I$10)</f>
        <v>#VALUE!</v>
      </c>
      <c r="J261" s="43" t="e" vm="1">
        <f t="shared" si="21"/>
        <v>#VALUE!</v>
      </c>
      <c r="K261" s="43" t="e" vm="1">
        <f t="shared" si="18"/>
        <v>#VALUE!</v>
      </c>
      <c r="L261" s="43" t="e" vm="2">
        <f>[1]!genUniform($I$9,$I$10)</f>
        <v>#VALUE!</v>
      </c>
      <c r="M261" s="43" t="e" vm="1">
        <f t="shared" si="22"/>
        <v>#VALUE!</v>
      </c>
      <c r="N261" s="43" t="e" vm="1">
        <f t="shared" si="19"/>
        <v>#VALUE!</v>
      </c>
      <c r="O261" s="43" t="e" vm="2">
        <f>[1]!genUniform($I$9,$I$10)</f>
        <v>#VALUE!</v>
      </c>
      <c r="P261" s="43" t="e" vm="1">
        <f t="shared" si="23"/>
        <v>#VALUE!</v>
      </c>
      <c r="Q261" s="43" t="e" vm="1">
        <f t="shared" si="20"/>
        <v>#VALUE!</v>
      </c>
    </row>
    <row r="262" spans="1:17">
      <c r="A262" s="43">
        <v>252</v>
      </c>
      <c r="C262" s="43" t="e" vm="2">
        <f>[1]!GenLimitNormal($C$9,$C$10,0,1000,0)</f>
        <v>#VALUE!</v>
      </c>
      <c r="D262" s="43" t="e" vm="2">
        <f>[1]!GenBetaPERT(0,$D$9,1)</f>
        <v>#VALUE!</v>
      </c>
      <c r="E262" s="43" t="e" vm="2">
        <f>[1]!GenLognormal(E$9,E$10)</f>
        <v>#VALUE!</v>
      </c>
      <c r="F262" s="43" t="e" vm="2">
        <f>[1]!GenLognormal($F$9,$F$10)</f>
        <v>#VALUE!</v>
      </c>
      <c r="G262" s="43" t="e" vm="2">
        <f>[1]!GenLognormal($G$9,$G$10)</f>
        <v>#VALUE!</v>
      </c>
      <c r="H262" s="43" t="e" vm="2">
        <f>[1]!genNormal($H$9,$H$10)</f>
        <v>#VALUE!</v>
      </c>
      <c r="I262" s="43" t="e" vm="2">
        <f>[1]!genUniform($I$9,$I$10)</f>
        <v>#VALUE!</v>
      </c>
      <c r="J262" s="43" t="e" vm="1">
        <f t="shared" si="21"/>
        <v>#VALUE!</v>
      </c>
      <c r="K262" s="43" t="e" vm="1">
        <f t="shared" si="18"/>
        <v>#VALUE!</v>
      </c>
      <c r="L262" s="43" t="e" vm="2">
        <f>[1]!genUniform($I$9,$I$10)</f>
        <v>#VALUE!</v>
      </c>
      <c r="M262" s="43" t="e" vm="1">
        <f t="shared" si="22"/>
        <v>#VALUE!</v>
      </c>
      <c r="N262" s="43" t="e" vm="1">
        <f t="shared" si="19"/>
        <v>#VALUE!</v>
      </c>
      <c r="O262" s="43" t="e" vm="2">
        <f>[1]!genUniform($I$9,$I$10)</f>
        <v>#VALUE!</v>
      </c>
      <c r="P262" s="43" t="e" vm="1">
        <f t="shared" si="23"/>
        <v>#VALUE!</v>
      </c>
      <c r="Q262" s="43" t="e" vm="1">
        <f t="shared" si="20"/>
        <v>#VALUE!</v>
      </c>
    </row>
    <row r="263" spans="1:17">
      <c r="A263" s="43">
        <v>253</v>
      </c>
      <c r="C263" s="43" t="e" vm="2">
        <f>[1]!GenLimitNormal($C$9,$C$10,0,1000,0)</f>
        <v>#VALUE!</v>
      </c>
      <c r="D263" s="43" t="e" vm="2">
        <f>[1]!GenBetaPERT(0,$D$9,1)</f>
        <v>#VALUE!</v>
      </c>
      <c r="E263" s="43" t="e" vm="2">
        <f>[1]!GenLognormal(E$9,E$10)</f>
        <v>#VALUE!</v>
      </c>
      <c r="F263" s="43" t="e" vm="2">
        <f>[1]!GenLognormal($F$9,$F$10)</f>
        <v>#VALUE!</v>
      </c>
      <c r="G263" s="43" t="e" vm="2">
        <f>[1]!GenLognormal($G$9,$G$10)</f>
        <v>#VALUE!</v>
      </c>
      <c r="H263" s="43" t="e" vm="2">
        <f>[1]!genNormal($H$9,$H$10)</f>
        <v>#VALUE!</v>
      </c>
      <c r="I263" s="43" t="e" vm="2">
        <f>[1]!genUniform($I$9,$I$10)</f>
        <v>#VALUE!</v>
      </c>
      <c r="J263" s="43" t="e" vm="1">
        <f t="shared" si="21"/>
        <v>#VALUE!</v>
      </c>
      <c r="K263" s="43" t="e" vm="1">
        <f t="shared" si="18"/>
        <v>#VALUE!</v>
      </c>
      <c r="L263" s="43" t="e" vm="2">
        <f>[1]!genUniform($I$9,$I$10)</f>
        <v>#VALUE!</v>
      </c>
      <c r="M263" s="43" t="e" vm="1">
        <f t="shared" si="22"/>
        <v>#VALUE!</v>
      </c>
      <c r="N263" s="43" t="e" vm="1">
        <f t="shared" si="19"/>
        <v>#VALUE!</v>
      </c>
      <c r="O263" s="43" t="e" vm="2">
        <f>[1]!genUniform($I$9,$I$10)</f>
        <v>#VALUE!</v>
      </c>
      <c r="P263" s="43" t="e" vm="1">
        <f t="shared" si="23"/>
        <v>#VALUE!</v>
      </c>
      <c r="Q263" s="43" t="e" vm="1">
        <f t="shared" si="20"/>
        <v>#VALUE!</v>
      </c>
    </row>
    <row r="264" spans="1:17">
      <c r="A264" s="43">
        <v>254</v>
      </c>
      <c r="C264" s="43" t="e" vm="2">
        <f>[1]!GenLimitNormal($C$9,$C$10,0,1000,0)</f>
        <v>#VALUE!</v>
      </c>
      <c r="D264" s="43" t="e" vm="2">
        <f>[1]!GenBetaPERT(0,$D$9,1)</f>
        <v>#VALUE!</v>
      </c>
      <c r="E264" s="43" t="e" vm="2">
        <f>[1]!GenLognormal(E$9,E$10)</f>
        <v>#VALUE!</v>
      </c>
      <c r="F264" s="43" t="e" vm="2">
        <f>[1]!GenLognormal($F$9,$F$10)</f>
        <v>#VALUE!</v>
      </c>
      <c r="G264" s="43" t="e" vm="2">
        <f>[1]!GenLognormal($G$9,$G$10)</f>
        <v>#VALUE!</v>
      </c>
      <c r="H264" s="43" t="e" vm="2">
        <f>[1]!genNormal($H$9,$H$10)</f>
        <v>#VALUE!</v>
      </c>
      <c r="I264" s="43" t="e" vm="2">
        <f>[1]!genUniform($I$9,$I$10)</f>
        <v>#VALUE!</v>
      </c>
      <c r="J264" s="43" t="e" vm="1">
        <f t="shared" si="21"/>
        <v>#VALUE!</v>
      </c>
      <c r="K264" s="43" t="e" vm="1">
        <f t="shared" si="18"/>
        <v>#VALUE!</v>
      </c>
      <c r="L264" s="43" t="e" vm="2">
        <f>[1]!genUniform($I$9,$I$10)</f>
        <v>#VALUE!</v>
      </c>
      <c r="M264" s="43" t="e" vm="1">
        <f t="shared" si="22"/>
        <v>#VALUE!</v>
      </c>
      <c r="N264" s="43" t="e" vm="1">
        <f t="shared" si="19"/>
        <v>#VALUE!</v>
      </c>
      <c r="O264" s="43" t="e" vm="2">
        <f>[1]!genUniform($I$9,$I$10)</f>
        <v>#VALUE!</v>
      </c>
      <c r="P264" s="43" t="e" vm="1">
        <f t="shared" si="23"/>
        <v>#VALUE!</v>
      </c>
      <c r="Q264" s="43" t="e" vm="1">
        <f t="shared" si="20"/>
        <v>#VALUE!</v>
      </c>
    </row>
    <row r="265" spans="1:17">
      <c r="A265" s="43">
        <v>255</v>
      </c>
      <c r="C265" s="43" t="e" vm="2">
        <f>[1]!GenLimitNormal($C$9,$C$10,0,1000,0)</f>
        <v>#VALUE!</v>
      </c>
      <c r="D265" s="43" t="e" vm="2">
        <f>[1]!GenBetaPERT(0,$D$9,1)</f>
        <v>#VALUE!</v>
      </c>
      <c r="E265" s="43" t="e" vm="2">
        <f>[1]!GenLognormal(E$9,E$10)</f>
        <v>#VALUE!</v>
      </c>
      <c r="F265" s="43" t="e" vm="2">
        <f>[1]!GenLognormal($F$9,$F$10)</f>
        <v>#VALUE!</v>
      </c>
      <c r="G265" s="43" t="e" vm="2">
        <f>[1]!GenLognormal($G$9,$G$10)</f>
        <v>#VALUE!</v>
      </c>
      <c r="H265" s="43" t="e" vm="2">
        <f>[1]!genNormal($H$9,$H$10)</f>
        <v>#VALUE!</v>
      </c>
      <c r="I265" s="43" t="e" vm="2">
        <f>[1]!genUniform($I$9,$I$10)</f>
        <v>#VALUE!</v>
      </c>
      <c r="J265" s="43" t="e" vm="1">
        <f t="shared" si="21"/>
        <v>#VALUE!</v>
      </c>
      <c r="K265" s="43" t="e" vm="1">
        <f t="shared" si="18"/>
        <v>#VALUE!</v>
      </c>
      <c r="L265" s="43" t="e" vm="2">
        <f>[1]!genUniform($I$9,$I$10)</f>
        <v>#VALUE!</v>
      </c>
      <c r="M265" s="43" t="e" vm="1">
        <f t="shared" si="22"/>
        <v>#VALUE!</v>
      </c>
      <c r="N265" s="43" t="e" vm="1">
        <f t="shared" si="19"/>
        <v>#VALUE!</v>
      </c>
      <c r="O265" s="43" t="e" vm="2">
        <f>[1]!genUniform($I$9,$I$10)</f>
        <v>#VALUE!</v>
      </c>
      <c r="P265" s="43" t="e" vm="1">
        <f t="shared" si="23"/>
        <v>#VALUE!</v>
      </c>
      <c r="Q265" s="43" t="e" vm="1">
        <f t="shared" si="20"/>
        <v>#VALUE!</v>
      </c>
    </row>
    <row r="266" spans="1:17">
      <c r="A266" s="43">
        <v>256</v>
      </c>
      <c r="C266" s="43" t="e" vm="2">
        <f>[1]!GenLimitNormal($C$9,$C$10,0,1000,0)</f>
        <v>#VALUE!</v>
      </c>
      <c r="D266" s="43" t="e" vm="2">
        <f>[1]!GenBetaPERT(0,$D$9,1)</f>
        <v>#VALUE!</v>
      </c>
      <c r="E266" s="43" t="e" vm="2">
        <f>[1]!GenLognormal(E$9,E$10)</f>
        <v>#VALUE!</v>
      </c>
      <c r="F266" s="43" t="e" vm="2">
        <f>[1]!GenLognormal($F$9,$F$10)</f>
        <v>#VALUE!</v>
      </c>
      <c r="G266" s="43" t="e" vm="2">
        <f>[1]!GenLognormal($G$9,$G$10)</f>
        <v>#VALUE!</v>
      </c>
      <c r="H266" s="43" t="e" vm="2">
        <f>[1]!genNormal($H$9,$H$10)</f>
        <v>#VALUE!</v>
      </c>
      <c r="I266" s="43" t="e" vm="2">
        <f>[1]!genUniform($I$9,$I$10)</f>
        <v>#VALUE!</v>
      </c>
      <c r="J266" s="43" t="e" vm="1">
        <f t="shared" si="21"/>
        <v>#VALUE!</v>
      </c>
      <c r="K266" s="43" t="e" vm="1">
        <f t="shared" si="18"/>
        <v>#VALUE!</v>
      </c>
      <c r="L266" s="43" t="e" vm="2">
        <f>[1]!genUniform($I$9,$I$10)</f>
        <v>#VALUE!</v>
      </c>
      <c r="M266" s="43" t="e" vm="1">
        <f t="shared" si="22"/>
        <v>#VALUE!</v>
      </c>
      <c r="N266" s="43" t="e" vm="1">
        <f t="shared" si="19"/>
        <v>#VALUE!</v>
      </c>
      <c r="O266" s="43" t="e" vm="2">
        <f>[1]!genUniform($I$9,$I$10)</f>
        <v>#VALUE!</v>
      </c>
      <c r="P266" s="43" t="e" vm="1">
        <f t="shared" si="23"/>
        <v>#VALUE!</v>
      </c>
      <c r="Q266" s="43" t="e" vm="1">
        <f t="shared" si="20"/>
        <v>#VALUE!</v>
      </c>
    </row>
    <row r="267" spans="1:17">
      <c r="A267" s="43">
        <v>257</v>
      </c>
      <c r="C267" s="43" t="e" vm="2">
        <f>[1]!GenLimitNormal($C$9,$C$10,0,1000,0)</f>
        <v>#VALUE!</v>
      </c>
      <c r="D267" s="43" t="e" vm="2">
        <f>[1]!GenBetaPERT(0,$D$9,1)</f>
        <v>#VALUE!</v>
      </c>
      <c r="E267" s="43" t="e" vm="2">
        <f>[1]!GenLognormal(E$9,E$10)</f>
        <v>#VALUE!</v>
      </c>
      <c r="F267" s="43" t="e" vm="2">
        <f>[1]!GenLognormal($F$9,$F$10)</f>
        <v>#VALUE!</v>
      </c>
      <c r="G267" s="43" t="e" vm="2">
        <f>[1]!GenLognormal($G$9,$G$10)</f>
        <v>#VALUE!</v>
      </c>
      <c r="H267" s="43" t="e" vm="2">
        <f>[1]!genNormal($H$9,$H$10)</f>
        <v>#VALUE!</v>
      </c>
      <c r="I267" s="43" t="e" vm="2">
        <f>[1]!genUniform($I$9,$I$10)</f>
        <v>#VALUE!</v>
      </c>
      <c r="J267" s="43" t="e" vm="1">
        <f t="shared" si="21"/>
        <v>#VALUE!</v>
      </c>
      <c r="K267" s="43" t="e" vm="1">
        <f t="shared" ref="K267:K331" si="24">($C267+$D267*(($J267/($H267*365))/$G267)+(1-$D267)*($F267*$E267))</f>
        <v>#VALUE!</v>
      </c>
      <c r="L267" s="43" t="e" vm="2">
        <f>[1]!genUniform($I$9,$I$10)</f>
        <v>#VALUE!</v>
      </c>
      <c r="M267" s="43" t="e" vm="1">
        <f t="shared" si="22"/>
        <v>#VALUE!</v>
      </c>
      <c r="N267" s="43" t="e" vm="1">
        <f t="shared" ref="N267:N331" si="25">($C267+$D267*(($M267/($H267*365))/$G267)+(1-$D267)*($F267*$E267))</f>
        <v>#VALUE!</v>
      </c>
      <c r="O267" s="43" t="e" vm="2">
        <f>[1]!genUniform($I$9,$I$10)</f>
        <v>#VALUE!</v>
      </c>
      <c r="P267" s="43" t="e" vm="1">
        <f t="shared" si="23"/>
        <v>#VALUE!</v>
      </c>
      <c r="Q267" s="43" t="e" vm="1">
        <f t="shared" ref="Q267:Q331" si="26">($C267+$D267*(($P267/($H267*365))/$G267)+(1-$D267)*($F267*$E267))</f>
        <v>#VALUE!</v>
      </c>
    </row>
    <row r="268" spans="1:17">
      <c r="A268" s="43">
        <v>258</v>
      </c>
      <c r="C268" s="43" t="e" vm="2">
        <f>[1]!GenLimitNormal($C$9,$C$10,0,1000,0)</f>
        <v>#VALUE!</v>
      </c>
      <c r="D268" s="43" t="e" vm="2">
        <f>[1]!GenBetaPERT(0,$D$9,1)</f>
        <v>#VALUE!</v>
      </c>
      <c r="E268" s="43" t="e" vm="2">
        <f>[1]!GenLognormal(E$9,E$10)</f>
        <v>#VALUE!</v>
      </c>
      <c r="F268" s="43" t="e" vm="2">
        <f>[1]!GenLognormal($F$9,$F$10)</f>
        <v>#VALUE!</v>
      </c>
      <c r="G268" s="43" t="e" vm="2">
        <f>[1]!GenLognormal($G$9,$G$10)</f>
        <v>#VALUE!</v>
      </c>
      <c r="H268" s="43" t="e" vm="2">
        <f>[1]!genNormal($H$9,$H$10)</f>
        <v>#VALUE!</v>
      </c>
      <c r="I268" s="43" t="e" vm="2">
        <f>[1]!genUniform($I$9,$I$10)</f>
        <v>#VALUE!</v>
      </c>
      <c r="J268" s="43" t="e" vm="1">
        <f t="shared" ref="J268:J331" si="27">_xlfn.LOGNORM.INV($I268,$J$9,$J$10)*1000</f>
        <v>#VALUE!</v>
      </c>
      <c r="K268" s="43" t="e" vm="1">
        <f t="shared" si="24"/>
        <v>#VALUE!</v>
      </c>
      <c r="L268" s="43" t="e" vm="2">
        <f>[1]!genUniform($I$9,$I$10)</f>
        <v>#VALUE!</v>
      </c>
      <c r="M268" s="43" t="e" vm="1">
        <f t="shared" ref="M268:M331" si="28">_xlfn.LOGNORM.INV($L268,$M$9,$M$10)*1000</f>
        <v>#VALUE!</v>
      </c>
      <c r="N268" s="43" t="e" vm="1">
        <f t="shared" si="25"/>
        <v>#VALUE!</v>
      </c>
      <c r="O268" s="43" t="e" vm="2">
        <f>[1]!genUniform($I$9,$I$10)</f>
        <v>#VALUE!</v>
      </c>
      <c r="P268" s="43" t="e" vm="1">
        <f t="shared" ref="P268:P331" si="29">_xlfn.LOGNORM.INV($O268,$P$9,$P$10)*1000</f>
        <v>#VALUE!</v>
      </c>
      <c r="Q268" s="43" t="e" vm="1">
        <f t="shared" si="26"/>
        <v>#VALUE!</v>
      </c>
    </row>
    <row r="269" spans="1:17">
      <c r="A269" s="43">
        <v>259</v>
      </c>
      <c r="C269" s="43" t="e" vm="2">
        <f>[1]!GenLimitNormal($C$9,$C$10,0,1000,0)</f>
        <v>#VALUE!</v>
      </c>
      <c r="D269" s="43" t="e" vm="2">
        <f>[1]!GenBetaPERT(0,$D$9,1)</f>
        <v>#VALUE!</v>
      </c>
      <c r="E269" s="43" t="e" vm="2">
        <f>[1]!GenLognormal(E$9,E$10)</f>
        <v>#VALUE!</v>
      </c>
      <c r="F269" s="43" t="e" vm="2">
        <f>[1]!GenLognormal($F$9,$F$10)</f>
        <v>#VALUE!</v>
      </c>
      <c r="G269" s="43" t="e" vm="2">
        <f>[1]!GenLognormal($G$9,$G$10)</f>
        <v>#VALUE!</v>
      </c>
      <c r="H269" s="43" t="e" vm="2">
        <f>[1]!genNormal($H$9,$H$10)</f>
        <v>#VALUE!</v>
      </c>
      <c r="I269" s="43" t="e" vm="2">
        <f>[1]!genUniform($I$9,$I$10)</f>
        <v>#VALUE!</v>
      </c>
      <c r="J269" s="43" t="e" vm="1">
        <f t="shared" si="27"/>
        <v>#VALUE!</v>
      </c>
      <c r="K269" s="43" t="e" vm="1">
        <f t="shared" si="24"/>
        <v>#VALUE!</v>
      </c>
      <c r="L269" s="43" t="e" vm="2">
        <f>[1]!genUniform($I$9,$I$10)</f>
        <v>#VALUE!</v>
      </c>
      <c r="M269" s="43" t="e" vm="1">
        <f t="shared" si="28"/>
        <v>#VALUE!</v>
      </c>
      <c r="N269" s="43" t="e" vm="1">
        <f t="shared" si="25"/>
        <v>#VALUE!</v>
      </c>
      <c r="O269" s="43" t="e" vm="2">
        <f>[1]!genUniform($I$9,$I$10)</f>
        <v>#VALUE!</v>
      </c>
      <c r="P269" s="43" t="e" vm="1">
        <f t="shared" si="29"/>
        <v>#VALUE!</v>
      </c>
      <c r="Q269" s="43" t="e" vm="1">
        <f t="shared" si="26"/>
        <v>#VALUE!</v>
      </c>
    </row>
    <row r="270" spans="1:17">
      <c r="A270" s="43">
        <v>260</v>
      </c>
      <c r="C270" s="43" t="e" vm="2">
        <f>[1]!GenLimitNormal($C$9,$C$10,0,1000,0)</f>
        <v>#VALUE!</v>
      </c>
      <c r="D270" s="43" t="e" vm="2">
        <f>[1]!GenBetaPERT(0,$D$9,1)</f>
        <v>#VALUE!</v>
      </c>
      <c r="E270" s="43" t="e" vm="2">
        <f>[1]!GenLognormal(E$9,E$10)</f>
        <v>#VALUE!</v>
      </c>
      <c r="F270" s="43" t="e" vm="2">
        <f>[1]!GenLognormal($F$9,$F$10)</f>
        <v>#VALUE!</v>
      </c>
      <c r="G270" s="43" t="e" vm="2">
        <f>[1]!GenLognormal($G$9,$G$10)</f>
        <v>#VALUE!</v>
      </c>
      <c r="H270" s="43" t="e" vm="2">
        <f>[1]!genNormal($H$9,$H$10)</f>
        <v>#VALUE!</v>
      </c>
      <c r="I270" s="43" t="e" vm="2">
        <f>[1]!genUniform($I$9,$I$10)</f>
        <v>#VALUE!</v>
      </c>
      <c r="J270" s="43" t="e" vm="1">
        <f t="shared" si="27"/>
        <v>#VALUE!</v>
      </c>
      <c r="K270" s="43" t="e" vm="1">
        <f t="shared" si="24"/>
        <v>#VALUE!</v>
      </c>
      <c r="L270" s="43" t="e" vm="2">
        <f>[1]!genUniform($I$9,$I$10)</f>
        <v>#VALUE!</v>
      </c>
      <c r="M270" s="43" t="e" vm="1">
        <f t="shared" si="28"/>
        <v>#VALUE!</v>
      </c>
      <c r="N270" s="43" t="e" vm="1">
        <f t="shared" si="25"/>
        <v>#VALUE!</v>
      </c>
      <c r="O270" s="43" t="e" vm="2">
        <f>[1]!genUniform($I$9,$I$10)</f>
        <v>#VALUE!</v>
      </c>
      <c r="P270" s="43" t="e" vm="1">
        <f t="shared" si="29"/>
        <v>#VALUE!</v>
      </c>
      <c r="Q270" s="43" t="e" vm="1">
        <f t="shared" si="26"/>
        <v>#VALUE!</v>
      </c>
    </row>
    <row r="271" spans="1:17">
      <c r="A271" s="43">
        <v>261</v>
      </c>
      <c r="C271" s="43" t="e" vm="2">
        <f>[1]!GenLimitNormal($C$9,$C$10,0,1000,0)</f>
        <v>#VALUE!</v>
      </c>
      <c r="D271" s="43" t="e" vm="2">
        <f>[1]!GenBetaPERT(0,$D$9,1)</f>
        <v>#VALUE!</v>
      </c>
      <c r="E271" s="43" t="e" vm="2">
        <f>[1]!GenLognormal(E$9,E$10)</f>
        <v>#VALUE!</v>
      </c>
      <c r="F271" s="43" t="e" vm="2">
        <f>[1]!GenLognormal($F$9,$F$10)</f>
        <v>#VALUE!</v>
      </c>
      <c r="G271" s="43" t="e" vm="2">
        <f>[1]!GenLognormal($G$9,$G$10)</f>
        <v>#VALUE!</v>
      </c>
      <c r="H271" s="43" t="e" vm="2">
        <f>[1]!genNormal($H$9,$H$10)</f>
        <v>#VALUE!</v>
      </c>
      <c r="I271" s="43" t="e" vm="2">
        <f>[1]!genUniform($I$9,$I$10)</f>
        <v>#VALUE!</v>
      </c>
      <c r="J271" s="43" t="e" vm="1">
        <f t="shared" si="27"/>
        <v>#VALUE!</v>
      </c>
      <c r="K271" s="43" t="e" vm="1">
        <f t="shared" si="24"/>
        <v>#VALUE!</v>
      </c>
      <c r="L271" s="43" t="e" vm="2">
        <f>[1]!genUniform($I$9,$I$10)</f>
        <v>#VALUE!</v>
      </c>
      <c r="M271" s="43" t="e" vm="1">
        <f t="shared" si="28"/>
        <v>#VALUE!</v>
      </c>
      <c r="N271" s="43" t="e" vm="1">
        <f t="shared" si="25"/>
        <v>#VALUE!</v>
      </c>
      <c r="O271" s="43" t="e" vm="2">
        <f>[1]!genUniform($I$9,$I$10)</f>
        <v>#VALUE!</v>
      </c>
      <c r="P271" s="43" t="e" vm="1">
        <f t="shared" si="29"/>
        <v>#VALUE!</v>
      </c>
      <c r="Q271" s="43" t="e" vm="1">
        <f t="shared" si="26"/>
        <v>#VALUE!</v>
      </c>
    </row>
    <row r="272" spans="1:17">
      <c r="A272" s="43">
        <v>262</v>
      </c>
      <c r="C272" s="43" t="e" vm="2">
        <f>[1]!GenLimitNormal($C$9,$C$10,0,1000,0)</f>
        <v>#VALUE!</v>
      </c>
      <c r="D272" s="43" t="e" vm="2">
        <f>[1]!GenBetaPERT(0,$D$9,1)</f>
        <v>#VALUE!</v>
      </c>
      <c r="E272" s="43" t="e" vm="2">
        <f>[1]!GenLognormal(E$9,E$10)</f>
        <v>#VALUE!</v>
      </c>
      <c r="F272" s="43" t="e" vm="2">
        <f>[1]!GenLognormal($F$9,$F$10)</f>
        <v>#VALUE!</v>
      </c>
      <c r="G272" s="43" t="e" vm="2">
        <f>[1]!GenLognormal($G$9,$G$10)</f>
        <v>#VALUE!</v>
      </c>
      <c r="H272" s="43" t="e" vm="2">
        <f>[1]!genNormal($H$9,$H$10)</f>
        <v>#VALUE!</v>
      </c>
      <c r="I272" s="43" t="e" vm="2">
        <f>[1]!genUniform($I$9,$I$10)</f>
        <v>#VALUE!</v>
      </c>
      <c r="J272" s="43" t="e" vm="1">
        <f t="shared" si="27"/>
        <v>#VALUE!</v>
      </c>
      <c r="K272" s="43" t="e" vm="1">
        <f t="shared" si="24"/>
        <v>#VALUE!</v>
      </c>
      <c r="L272" s="43" t="e" vm="2">
        <f>[1]!genUniform($I$9,$I$10)</f>
        <v>#VALUE!</v>
      </c>
      <c r="M272" s="43" t="e" vm="1">
        <f t="shared" si="28"/>
        <v>#VALUE!</v>
      </c>
      <c r="N272" s="43" t="e" vm="1">
        <f t="shared" si="25"/>
        <v>#VALUE!</v>
      </c>
      <c r="O272" s="43" t="e" vm="2">
        <f>[1]!genUniform($I$9,$I$10)</f>
        <v>#VALUE!</v>
      </c>
      <c r="P272" s="43" t="e" vm="1">
        <f t="shared" si="29"/>
        <v>#VALUE!</v>
      </c>
      <c r="Q272" s="43" t="e" vm="1">
        <f t="shared" si="26"/>
        <v>#VALUE!</v>
      </c>
    </row>
    <row r="273" spans="1:17">
      <c r="A273" s="43">
        <v>263</v>
      </c>
      <c r="C273" s="43" t="e" vm="2">
        <f>[1]!GenLimitNormal($C$9,$C$10,0,1000,0)</f>
        <v>#VALUE!</v>
      </c>
      <c r="D273" s="43" t="e" vm="2">
        <f>[1]!GenBetaPERT(0,$D$9,1)</f>
        <v>#VALUE!</v>
      </c>
      <c r="E273" s="43" t="e" vm="2">
        <f>[1]!GenLognormal(E$9,E$10)</f>
        <v>#VALUE!</v>
      </c>
      <c r="F273" s="43" t="e" vm="2">
        <f>[1]!GenLognormal($F$9,$F$10)</f>
        <v>#VALUE!</v>
      </c>
      <c r="G273" s="43" t="e" vm="2">
        <f>[1]!GenLognormal($G$9,$G$10)</f>
        <v>#VALUE!</v>
      </c>
      <c r="H273" s="43" t="e" vm="2">
        <f>[1]!genNormal($H$9,$H$10)</f>
        <v>#VALUE!</v>
      </c>
      <c r="I273" s="43" t="e" vm="2">
        <f>[1]!genUniform($I$9,$I$10)</f>
        <v>#VALUE!</v>
      </c>
      <c r="J273" s="43" t="e" vm="1">
        <f t="shared" si="27"/>
        <v>#VALUE!</v>
      </c>
      <c r="K273" s="43" t="e" vm="1">
        <f t="shared" si="24"/>
        <v>#VALUE!</v>
      </c>
      <c r="L273" s="43" t="e" vm="2">
        <f>[1]!genUniform($I$9,$I$10)</f>
        <v>#VALUE!</v>
      </c>
      <c r="M273" s="43" t="e" vm="1">
        <f t="shared" si="28"/>
        <v>#VALUE!</v>
      </c>
      <c r="N273" s="43" t="e" vm="1">
        <f t="shared" si="25"/>
        <v>#VALUE!</v>
      </c>
      <c r="O273" s="43" t="e" vm="2">
        <f>[1]!genUniform($I$9,$I$10)</f>
        <v>#VALUE!</v>
      </c>
      <c r="P273" s="43" t="e" vm="1">
        <f t="shared" si="29"/>
        <v>#VALUE!</v>
      </c>
      <c r="Q273" s="43" t="e" vm="1">
        <f t="shared" si="26"/>
        <v>#VALUE!</v>
      </c>
    </row>
    <row r="274" spans="1:17">
      <c r="A274" s="43">
        <v>264</v>
      </c>
      <c r="C274" s="43" t="e" vm="2">
        <f>[1]!GenLimitNormal($C$9,$C$10,0,1000,0)</f>
        <v>#VALUE!</v>
      </c>
      <c r="D274" s="43" t="e" vm="2">
        <f>[1]!GenBetaPERT(0,$D$9,1)</f>
        <v>#VALUE!</v>
      </c>
      <c r="E274" s="43" t="e" vm="2">
        <f>[1]!GenLognormal(E$9,E$10)</f>
        <v>#VALUE!</v>
      </c>
      <c r="F274" s="43" t="e" vm="2">
        <f>[1]!GenLognormal($F$9,$F$10)</f>
        <v>#VALUE!</v>
      </c>
      <c r="G274" s="43" t="e" vm="2">
        <f>[1]!GenLognormal($G$9,$G$10)</f>
        <v>#VALUE!</v>
      </c>
      <c r="H274" s="43" t="e" vm="2">
        <f>[1]!genNormal($H$9,$H$10)</f>
        <v>#VALUE!</v>
      </c>
      <c r="I274" s="43" t="e" vm="2">
        <f>[1]!genUniform($I$9,$I$10)</f>
        <v>#VALUE!</v>
      </c>
      <c r="J274" s="43" t="e" vm="1">
        <f t="shared" si="27"/>
        <v>#VALUE!</v>
      </c>
      <c r="K274" s="43" t="e" vm="1">
        <f t="shared" si="24"/>
        <v>#VALUE!</v>
      </c>
      <c r="L274" s="43" t="e" vm="2">
        <f>[1]!genUniform($I$9,$I$10)</f>
        <v>#VALUE!</v>
      </c>
      <c r="M274" s="43" t="e" vm="1">
        <f t="shared" si="28"/>
        <v>#VALUE!</v>
      </c>
      <c r="N274" s="43" t="e" vm="1">
        <f t="shared" si="25"/>
        <v>#VALUE!</v>
      </c>
      <c r="O274" s="43" t="e" vm="2">
        <f>[1]!genUniform($I$9,$I$10)</f>
        <v>#VALUE!</v>
      </c>
      <c r="P274" s="43" t="e" vm="1">
        <f t="shared" si="29"/>
        <v>#VALUE!</v>
      </c>
      <c r="Q274" s="43" t="e" vm="1">
        <f t="shared" si="26"/>
        <v>#VALUE!</v>
      </c>
    </row>
    <row r="275" spans="1:17">
      <c r="A275" s="43">
        <v>265</v>
      </c>
      <c r="C275" s="43" t="e" vm="2">
        <f>[1]!GenLimitNormal($C$9,$C$10,0,1000,0)</f>
        <v>#VALUE!</v>
      </c>
      <c r="D275" s="43" t="e" vm="2">
        <f>[1]!GenBetaPERT(0,$D$9,1)</f>
        <v>#VALUE!</v>
      </c>
      <c r="E275" s="43" t="e" vm="2">
        <f>[1]!GenLognormal(E$9,E$10)</f>
        <v>#VALUE!</v>
      </c>
      <c r="F275" s="43" t="e" vm="2">
        <f>[1]!GenLognormal($F$9,$F$10)</f>
        <v>#VALUE!</v>
      </c>
      <c r="G275" s="43" t="e" vm="2">
        <f>[1]!GenLognormal($G$9,$G$10)</f>
        <v>#VALUE!</v>
      </c>
      <c r="H275" s="43" t="e" vm="2">
        <f>[1]!genNormal($H$9,$H$10)</f>
        <v>#VALUE!</v>
      </c>
      <c r="I275" s="43" t="e" vm="2">
        <f>[1]!genUniform($I$9,$I$10)</f>
        <v>#VALUE!</v>
      </c>
      <c r="J275" s="43" t="e" vm="1">
        <f t="shared" si="27"/>
        <v>#VALUE!</v>
      </c>
      <c r="K275" s="43" t="e" vm="1">
        <f t="shared" si="24"/>
        <v>#VALUE!</v>
      </c>
      <c r="L275" s="43" t="e" vm="2">
        <f>[1]!genUniform($I$9,$I$10)</f>
        <v>#VALUE!</v>
      </c>
      <c r="M275" s="43" t="e" vm="1">
        <f t="shared" si="28"/>
        <v>#VALUE!</v>
      </c>
      <c r="N275" s="43" t="e" vm="1">
        <f t="shared" si="25"/>
        <v>#VALUE!</v>
      </c>
      <c r="O275" s="43" t="e" vm="2">
        <f>[1]!genUniform($I$9,$I$10)</f>
        <v>#VALUE!</v>
      </c>
      <c r="P275" s="43" t="e" vm="1">
        <f t="shared" si="29"/>
        <v>#VALUE!</v>
      </c>
      <c r="Q275" s="43" t="e" vm="1">
        <f t="shared" si="26"/>
        <v>#VALUE!</v>
      </c>
    </row>
    <row r="276" spans="1:17">
      <c r="A276" s="43">
        <v>266</v>
      </c>
      <c r="C276" s="43" t="e" vm="2">
        <f>[1]!GenLimitNormal($C$9,$C$10,0,1000,0)</f>
        <v>#VALUE!</v>
      </c>
      <c r="D276" s="43" t="e" vm="2">
        <f>[1]!GenBetaPERT(0,$D$9,1)</f>
        <v>#VALUE!</v>
      </c>
      <c r="E276" s="43" t="e" vm="2">
        <f>[1]!GenLognormal(E$9,E$10)</f>
        <v>#VALUE!</v>
      </c>
      <c r="F276" s="43" t="e" vm="2">
        <f>[1]!GenLognormal($F$9,$F$10)</f>
        <v>#VALUE!</v>
      </c>
      <c r="G276" s="43" t="e" vm="2">
        <f>[1]!GenLognormal($G$9,$G$10)</f>
        <v>#VALUE!</v>
      </c>
      <c r="H276" s="43" t="e" vm="2">
        <f>[1]!genNormal($H$9,$H$10)</f>
        <v>#VALUE!</v>
      </c>
      <c r="I276" s="43" t="e" vm="2">
        <f>[1]!genUniform($I$9,$I$10)</f>
        <v>#VALUE!</v>
      </c>
      <c r="J276" s="43" t="e" vm="1">
        <f t="shared" si="27"/>
        <v>#VALUE!</v>
      </c>
      <c r="K276" s="43" t="e" vm="1">
        <f t="shared" si="24"/>
        <v>#VALUE!</v>
      </c>
      <c r="L276" s="43" t="e" vm="2">
        <f>[1]!genUniform($I$9,$I$10)</f>
        <v>#VALUE!</v>
      </c>
      <c r="M276" s="43" t="e" vm="1">
        <f t="shared" si="28"/>
        <v>#VALUE!</v>
      </c>
      <c r="N276" s="43" t="e" vm="1">
        <f t="shared" si="25"/>
        <v>#VALUE!</v>
      </c>
      <c r="O276" s="43" t="e" vm="2">
        <f>[1]!genUniform($I$9,$I$10)</f>
        <v>#VALUE!</v>
      </c>
      <c r="P276" s="43" t="e" vm="1">
        <f t="shared" si="29"/>
        <v>#VALUE!</v>
      </c>
      <c r="Q276" s="43" t="e" vm="1">
        <f t="shared" si="26"/>
        <v>#VALUE!</v>
      </c>
    </row>
    <row r="277" spans="1:17">
      <c r="A277" s="43">
        <v>267</v>
      </c>
      <c r="C277" s="43" t="e" vm="2">
        <f>[1]!GenLimitNormal($C$9,$C$10,0,1000,0)</f>
        <v>#VALUE!</v>
      </c>
      <c r="D277" s="43" t="e" vm="2">
        <f>[1]!GenBetaPERT(0,$D$9,1)</f>
        <v>#VALUE!</v>
      </c>
      <c r="E277" s="43" t="e" vm="2">
        <f>[1]!GenLognormal(E$9,E$10)</f>
        <v>#VALUE!</v>
      </c>
      <c r="F277" s="43" t="e" vm="2">
        <f>[1]!GenLognormal($F$9,$F$10)</f>
        <v>#VALUE!</v>
      </c>
      <c r="G277" s="43" t="e" vm="2">
        <f>[1]!GenLognormal($G$9,$G$10)</f>
        <v>#VALUE!</v>
      </c>
      <c r="H277" s="43" t="e" vm="2">
        <f>[1]!genNormal($H$9,$H$10)</f>
        <v>#VALUE!</v>
      </c>
      <c r="I277" s="43" t="e" vm="2">
        <f>[1]!genUniform($I$9,$I$10)</f>
        <v>#VALUE!</v>
      </c>
      <c r="J277" s="43" t="e" vm="1">
        <f t="shared" si="27"/>
        <v>#VALUE!</v>
      </c>
      <c r="K277" s="43" t="e" vm="1">
        <f t="shared" si="24"/>
        <v>#VALUE!</v>
      </c>
      <c r="L277" s="43" t="e" vm="2">
        <f>[1]!genUniform($I$9,$I$10)</f>
        <v>#VALUE!</v>
      </c>
      <c r="M277" s="43" t="e" vm="1">
        <f t="shared" si="28"/>
        <v>#VALUE!</v>
      </c>
      <c r="N277" s="43" t="e" vm="1">
        <f t="shared" si="25"/>
        <v>#VALUE!</v>
      </c>
      <c r="O277" s="43" t="e" vm="2">
        <f>[1]!genUniform($I$9,$I$10)</f>
        <v>#VALUE!</v>
      </c>
      <c r="P277" s="43" t="e" vm="1">
        <f t="shared" si="29"/>
        <v>#VALUE!</v>
      </c>
      <c r="Q277" s="43" t="e" vm="1">
        <f t="shared" si="26"/>
        <v>#VALUE!</v>
      </c>
    </row>
    <row r="278" spans="1:17">
      <c r="A278" s="43">
        <v>268</v>
      </c>
      <c r="C278" s="43" t="e" vm="2">
        <f>[1]!GenLimitNormal($C$9,$C$10,0,1000,0)</f>
        <v>#VALUE!</v>
      </c>
      <c r="D278" s="43" t="e" vm="2">
        <f>[1]!GenBetaPERT(0,$D$9,1)</f>
        <v>#VALUE!</v>
      </c>
      <c r="E278" s="43" t="e" vm="2">
        <f>[1]!GenLognormal(E$9,E$10)</f>
        <v>#VALUE!</v>
      </c>
      <c r="F278" s="43" t="e" vm="2">
        <f>[1]!GenLognormal($F$9,$F$10)</f>
        <v>#VALUE!</v>
      </c>
      <c r="G278" s="43" t="e" vm="2">
        <f>[1]!GenLognormal($G$9,$G$10)</f>
        <v>#VALUE!</v>
      </c>
      <c r="H278" s="43" t="e" vm="2">
        <f>[1]!genNormal($H$9,$H$10)</f>
        <v>#VALUE!</v>
      </c>
      <c r="I278" s="43" t="e" vm="2">
        <f>[1]!genUniform($I$9,$I$10)</f>
        <v>#VALUE!</v>
      </c>
      <c r="J278" s="43" t="e" vm="1">
        <f t="shared" si="27"/>
        <v>#VALUE!</v>
      </c>
      <c r="K278" s="43" t="e" vm="1">
        <f t="shared" si="24"/>
        <v>#VALUE!</v>
      </c>
      <c r="L278" s="43" t="e" vm="2">
        <f>[1]!genUniform($I$9,$I$10)</f>
        <v>#VALUE!</v>
      </c>
      <c r="M278" s="43" t="e" vm="1">
        <f t="shared" si="28"/>
        <v>#VALUE!</v>
      </c>
      <c r="N278" s="43" t="e" vm="1">
        <f t="shared" si="25"/>
        <v>#VALUE!</v>
      </c>
      <c r="O278" s="43" t="e" vm="2">
        <f>[1]!genUniform($I$9,$I$10)</f>
        <v>#VALUE!</v>
      </c>
      <c r="P278" s="43" t="e" vm="1">
        <f t="shared" si="29"/>
        <v>#VALUE!</v>
      </c>
      <c r="Q278" s="43" t="e" vm="1">
        <f t="shared" si="26"/>
        <v>#VALUE!</v>
      </c>
    </row>
    <row r="279" spans="1:17">
      <c r="A279" s="43">
        <v>269</v>
      </c>
      <c r="C279" s="43" t="e" vm="2">
        <f>[1]!GenLimitNormal($C$9,$C$10,0,1000,0)</f>
        <v>#VALUE!</v>
      </c>
      <c r="D279" s="43" t="e" vm="2">
        <f>[1]!GenBetaPERT(0,$D$9,1)</f>
        <v>#VALUE!</v>
      </c>
      <c r="E279" s="43" t="e" vm="2">
        <f>[1]!GenLognormal(E$9,E$10)</f>
        <v>#VALUE!</v>
      </c>
      <c r="F279" s="43" t="e" vm="2">
        <f>[1]!GenLognormal($F$9,$F$10)</f>
        <v>#VALUE!</v>
      </c>
      <c r="G279" s="43" t="e" vm="2">
        <f>[1]!GenLognormal($G$9,$G$10)</f>
        <v>#VALUE!</v>
      </c>
      <c r="H279" s="43" t="e" vm="2">
        <f>[1]!genNormal($H$9,$H$10)</f>
        <v>#VALUE!</v>
      </c>
      <c r="I279" s="43" t="e" vm="2">
        <f>[1]!genUniform($I$9,$I$10)</f>
        <v>#VALUE!</v>
      </c>
      <c r="J279" s="43" t="e" vm="1">
        <f t="shared" si="27"/>
        <v>#VALUE!</v>
      </c>
      <c r="K279" s="43" t="e" vm="1">
        <f t="shared" si="24"/>
        <v>#VALUE!</v>
      </c>
      <c r="L279" s="43" t="e" vm="2">
        <f>[1]!genUniform($I$9,$I$10)</f>
        <v>#VALUE!</v>
      </c>
      <c r="M279" s="43" t="e" vm="1">
        <f t="shared" si="28"/>
        <v>#VALUE!</v>
      </c>
      <c r="N279" s="43" t="e" vm="1">
        <f t="shared" si="25"/>
        <v>#VALUE!</v>
      </c>
      <c r="O279" s="43" t="e" vm="2">
        <f>[1]!genUniform($I$9,$I$10)</f>
        <v>#VALUE!</v>
      </c>
      <c r="P279" s="43" t="e" vm="1">
        <f t="shared" si="29"/>
        <v>#VALUE!</v>
      </c>
      <c r="Q279" s="43" t="e" vm="1">
        <f t="shared" si="26"/>
        <v>#VALUE!</v>
      </c>
    </row>
    <row r="280" spans="1:17">
      <c r="A280" s="43">
        <v>270</v>
      </c>
      <c r="C280" s="43" t="e" vm="2">
        <f>[1]!GenLimitNormal($C$9,$C$10,0,1000,0)</f>
        <v>#VALUE!</v>
      </c>
      <c r="D280" s="43" t="e" vm="2">
        <f>[1]!GenBetaPERT(0,$D$9,1)</f>
        <v>#VALUE!</v>
      </c>
      <c r="E280" s="43" t="e" vm="2">
        <f>[1]!GenLognormal(E$9,E$10)</f>
        <v>#VALUE!</v>
      </c>
      <c r="F280" s="43" t="e" vm="2">
        <f>[1]!GenLognormal($F$9,$F$10)</f>
        <v>#VALUE!</v>
      </c>
      <c r="G280" s="43" t="e" vm="2">
        <f>[1]!GenLognormal($G$9,$G$10)</f>
        <v>#VALUE!</v>
      </c>
      <c r="H280" s="43" t="e" vm="2">
        <f>[1]!genNormal($H$9,$H$10)</f>
        <v>#VALUE!</v>
      </c>
      <c r="I280" s="43" t="e" vm="2">
        <f>[1]!genUniform($I$9,$I$10)</f>
        <v>#VALUE!</v>
      </c>
      <c r="J280" s="43" t="e" vm="1">
        <f t="shared" si="27"/>
        <v>#VALUE!</v>
      </c>
      <c r="K280" s="43" t="e" vm="1">
        <f t="shared" si="24"/>
        <v>#VALUE!</v>
      </c>
      <c r="L280" s="43" t="e" vm="2">
        <f>[1]!genUniform($I$9,$I$10)</f>
        <v>#VALUE!</v>
      </c>
      <c r="M280" s="43" t="e" vm="1">
        <f t="shared" si="28"/>
        <v>#VALUE!</v>
      </c>
      <c r="N280" s="43" t="e" vm="1">
        <f t="shared" si="25"/>
        <v>#VALUE!</v>
      </c>
      <c r="O280" s="43" t="e" vm="2">
        <f>[1]!genUniform($I$9,$I$10)</f>
        <v>#VALUE!</v>
      </c>
      <c r="P280" s="43" t="e" vm="1">
        <f t="shared" si="29"/>
        <v>#VALUE!</v>
      </c>
      <c r="Q280" s="43" t="e" vm="1">
        <f t="shared" si="26"/>
        <v>#VALUE!</v>
      </c>
    </row>
    <row r="281" spans="1:17">
      <c r="A281" s="43">
        <v>271</v>
      </c>
      <c r="C281" s="43" t="e" vm="2">
        <f>[1]!GenLimitNormal($C$9,$C$10,0,1000,0)</f>
        <v>#VALUE!</v>
      </c>
      <c r="D281" s="43" t="e" vm="2">
        <f>[1]!GenBetaPERT(0,$D$9,1)</f>
        <v>#VALUE!</v>
      </c>
      <c r="E281" s="43" t="e" vm="2">
        <f>[1]!GenLognormal(E$9,E$10)</f>
        <v>#VALUE!</v>
      </c>
      <c r="F281" s="43" t="e" vm="2">
        <f>[1]!GenLognormal($F$9,$F$10)</f>
        <v>#VALUE!</v>
      </c>
      <c r="G281" s="43" t="e" vm="2">
        <f>[1]!GenLognormal($G$9,$G$10)</f>
        <v>#VALUE!</v>
      </c>
      <c r="H281" s="43" t="e" vm="2">
        <f>[1]!genNormal($H$9,$H$10)</f>
        <v>#VALUE!</v>
      </c>
      <c r="I281" s="43" t="e" vm="2">
        <f>[1]!genUniform($I$9,$I$10)</f>
        <v>#VALUE!</v>
      </c>
      <c r="J281" s="43" t="e" vm="1">
        <f t="shared" si="27"/>
        <v>#VALUE!</v>
      </c>
      <c r="K281" s="43" t="e" vm="1">
        <f t="shared" si="24"/>
        <v>#VALUE!</v>
      </c>
      <c r="L281" s="43" t="e" vm="2">
        <f>[1]!genUniform($I$9,$I$10)</f>
        <v>#VALUE!</v>
      </c>
      <c r="M281" s="43" t="e" vm="1">
        <f t="shared" si="28"/>
        <v>#VALUE!</v>
      </c>
      <c r="N281" s="43" t="e" vm="1">
        <f t="shared" si="25"/>
        <v>#VALUE!</v>
      </c>
      <c r="O281" s="43" t="e" vm="2">
        <f>[1]!genUniform($I$9,$I$10)</f>
        <v>#VALUE!</v>
      </c>
      <c r="P281" s="43" t="e" vm="1">
        <f t="shared" si="29"/>
        <v>#VALUE!</v>
      </c>
      <c r="Q281" s="43" t="e" vm="1">
        <f t="shared" si="26"/>
        <v>#VALUE!</v>
      </c>
    </row>
    <row r="282" spans="1:17">
      <c r="A282" s="43">
        <v>272</v>
      </c>
      <c r="C282" s="43" t="e" vm="2">
        <f>[1]!GenLimitNormal($C$9,$C$10,0,1000,0)</f>
        <v>#VALUE!</v>
      </c>
      <c r="D282" s="43" t="e" vm="2">
        <f>[1]!GenBetaPERT(0,$D$9,1)</f>
        <v>#VALUE!</v>
      </c>
      <c r="E282" s="43" t="e" vm="2">
        <f>[1]!GenLognormal(E$9,E$10)</f>
        <v>#VALUE!</v>
      </c>
      <c r="F282" s="43" t="e" vm="2">
        <f>[1]!GenLognormal($F$9,$F$10)</f>
        <v>#VALUE!</v>
      </c>
      <c r="G282" s="43" t="e" vm="2">
        <f>[1]!GenLognormal($G$9,$G$10)</f>
        <v>#VALUE!</v>
      </c>
      <c r="H282" s="43" t="e" vm="2">
        <f>[1]!genNormal($H$9,$H$10)</f>
        <v>#VALUE!</v>
      </c>
      <c r="I282" s="43" t="e" vm="2">
        <f>[1]!genUniform($I$9,$I$10)</f>
        <v>#VALUE!</v>
      </c>
      <c r="J282" s="43" t="e" vm="1">
        <f t="shared" si="27"/>
        <v>#VALUE!</v>
      </c>
      <c r="K282" s="43" t="e" vm="1">
        <f t="shared" si="24"/>
        <v>#VALUE!</v>
      </c>
      <c r="L282" s="43" t="e" vm="2">
        <f>[1]!genUniform($I$9,$I$10)</f>
        <v>#VALUE!</v>
      </c>
      <c r="M282" s="43" t="e" vm="1">
        <f t="shared" si="28"/>
        <v>#VALUE!</v>
      </c>
      <c r="N282" s="43" t="e" vm="1">
        <f t="shared" si="25"/>
        <v>#VALUE!</v>
      </c>
      <c r="O282" s="43" t="e" vm="2">
        <f>[1]!genUniform($I$9,$I$10)</f>
        <v>#VALUE!</v>
      </c>
      <c r="P282" s="43" t="e" vm="1">
        <f t="shared" si="29"/>
        <v>#VALUE!</v>
      </c>
      <c r="Q282" s="43" t="e" vm="1">
        <f t="shared" si="26"/>
        <v>#VALUE!</v>
      </c>
    </row>
    <row r="283" spans="1:17">
      <c r="A283" s="43">
        <v>273</v>
      </c>
      <c r="C283" s="43" t="e" vm="2">
        <f>[1]!GenLimitNormal($C$9,$C$10,0,1000,0)</f>
        <v>#VALUE!</v>
      </c>
      <c r="D283" s="43" t="e" vm="2">
        <f>[1]!GenBetaPERT(0,$D$9,1)</f>
        <v>#VALUE!</v>
      </c>
      <c r="E283" s="43" t="e" vm="2">
        <f>[1]!GenLognormal(E$9,E$10)</f>
        <v>#VALUE!</v>
      </c>
      <c r="F283" s="43" t="e" vm="2">
        <f>[1]!GenLognormal($F$9,$F$10)</f>
        <v>#VALUE!</v>
      </c>
      <c r="G283" s="43" t="e" vm="2">
        <f>[1]!GenLognormal($G$9,$G$10)</f>
        <v>#VALUE!</v>
      </c>
      <c r="H283" s="43" t="e" vm="2">
        <f>[1]!genNormal($H$9,$H$10)</f>
        <v>#VALUE!</v>
      </c>
      <c r="I283" s="43" t="e" vm="2">
        <f>[1]!genUniform($I$9,$I$10)</f>
        <v>#VALUE!</v>
      </c>
      <c r="J283" s="43" t="e" vm="1">
        <f t="shared" si="27"/>
        <v>#VALUE!</v>
      </c>
      <c r="K283" s="43" t="e" vm="1">
        <f t="shared" si="24"/>
        <v>#VALUE!</v>
      </c>
      <c r="L283" s="43" t="e" vm="2">
        <f>[1]!genUniform($I$9,$I$10)</f>
        <v>#VALUE!</v>
      </c>
      <c r="M283" s="43" t="e" vm="1">
        <f t="shared" si="28"/>
        <v>#VALUE!</v>
      </c>
      <c r="N283" s="43" t="e" vm="1">
        <f t="shared" si="25"/>
        <v>#VALUE!</v>
      </c>
      <c r="O283" s="43" t="e" vm="2">
        <f>[1]!genUniform($I$9,$I$10)</f>
        <v>#VALUE!</v>
      </c>
      <c r="P283" s="43" t="e" vm="1">
        <f t="shared" si="29"/>
        <v>#VALUE!</v>
      </c>
      <c r="Q283" s="43" t="e" vm="1">
        <f t="shared" si="26"/>
        <v>#VALUE!</v>
      </c>
    </row>
    <row r="284" spans="1:17">
      <c r="A284" s="43">
        <v>274</v>
      </c>
      <c r="C284" s="43" t="e" vm="2">
        <f>[1]!GenLimitNormal($C$9,$C$10,0,1000,0)</f>
        <v>#VALUE!</v>
      </c>
      <c r="D284" s="43" t="e" vm="2">
        <f>[1]!GenBetaPERT(0,$D$9,1)</f>
        <v>#VALUE!</v>
      </c>
      <c r="E284" s="43" t="e" vm="2">
        <f>[1]!GenLognormal(E$9,E$10)</f>
        <v>#VALUE!</v>
      </c>
      <c r="F284" s="43" t="e" vm="2">
        <f>[1]!GenLognormal($F$9,$F$10)</f>
        <v>#VALUE!</v>
      </c>
      <c r="G284" s="43" t="e" vm="2">
        <f>[1]!GenLognormal($G$9,$G$10)</f>
        <v>#VALUE!</v>
      </c>
      <c r="H284" s="43" t="e" vm="2">
        <f>[1]!genNormal($H$9,$H$10)</f>
        <v>#VALUE!</v>
      </c>
      <c r="I284" s="43" t="e" vm="2">
        <f>[1]!genUniform($I$9,$I$10)</f>
        <v>#VALUE!</v>
      </c>
      <c r="J284" s="43" t="e" vm="1">
        <f t="shared" si="27"/>
        <v>#VALUE!</v>
      </c>
      <c r="K284" s="43" t="e" vm="1">
        <f t="shared" si="24"/>
        <v>#VALUE!</v>
      </c>
      <c r="L284" s="43" t="e" vm="2">
        <f>[1]!genUniform($I$9,$I$10)</f>
        <v>#VALUE!</v>
      </c>
      <c r="M284" s="43" t="e" vm="1">
        <f t="shared" si="28"/>
        <v>#VALUE!</v>
      </c>
      <c r="N284" s="43" t="e" vm="1">
        <f t="shared" si="25"/>
        <v>#VALUE!</v>
      </c>
      <c r="O284" s="43" t="e" vm="2">
        <f>[1]!genUniform($I$9,$I$10)</f>
        <v>#VALUE!</v>
      </c>
      <c r="P284" s="43" t="e" vm="1">
        <f t="shared" si="29"/>
        <v>#VALUE!</v>
      </c>
      <c r="Q284" s="43" t="e" vm="1">
        <f t="shared" si="26"/>
        <v>#VALUE!</v>
      </c>
    </row>
    <row r="285" spans="1:17">
      <c r="A285" s="43">
        <v>275</v>
      </c>
      <c r="C285" s="43" t="e" vm="2">
        <f>[1]!GenLimitNormal($C$9,$C$10,0,1000,0)</f>
        <v>#VALUE!</v>
      </c>
      <c r="D285" s="43" t="e" vm="2">
        <f>[1]!GenBetaPERT(0,$D$9,1)</f>
        <v>#VALUE!</v>
      </c>
      <c r="E285" s="43" t="e" vm="2">
        <f>[1]!GenLognormal(E$9,E$10)</f>
        <v>#VALUE!</v>
      </c>
      <c r="F285" s="43" t="e" vm="2">
        <f>[1]!GenLognormal($F$9,$F$10)</f>
        <v>#VALUE!</v>
      </c>
      <c r="G285" s="43" t="e" vm="2">
        <f>[1]!GenLognormal($G$9,$G$10)</f>
        <v>#VALUE!</v>
      </c>
      <c r="H285" s="43" t="e" vm="2">
        <f>[1]!genNormal($H$9,$H$10)</f>
        <v>#VALUE!</v>
      </c>
      <c r="I285" s="43" t="e" vm="2">
        <f>[1]!genUniform($I$9,$I$10)</f>
        <v>#VALUE!</v>
      </c>
      <c r="J285" s="43" t="e" vm="1">
        <f t="shared" si="27"/>
        <v>#VALUE!</v>
      </c>
      <c r="K285" s="43" t="e" vm="1">
        <f t="shared" si="24"/>
        <v>#VALUE!</v>
      </c>
      <c r="L285" s="43" t="e" vm="2">
        <f>[1]!genUniform($I$9,$I$10)</f>
        <v>#VALUE!</v>
      </c>
      <c r="M285" s="43" t="e" vm="1">
        <f t="shared" si="28"/>
        <v>#VALUE!</v>
      </c>
      <c r="N285" s="43" t="e" vm="1">
        <f t="shared" si="25"/>
        <v>#VALUE!</v>
      </c>
      <c r="O285" s="43" t="e" vm="2">
        <f>[1]!genUniform($I$9,$I$10)</f>
        <v>#VALUE!</v>
      </c>
      <c r="P285" s="43" t="e" vm="1">
        <f t="shared" si="29"/>
        <v>#VALUE!</v>
      </c>
      <c r="Q285" s="43" t="e" vm="1">
        <f t="shared" si="26"/>
        <v>#VALUE!</v>
      </c>
    </row>
    <row r="286" spans="1:17">
      <c r="A286" s="43">
        <v>276</v>
      </c>
      <c r="C286" s="43" t="e" vm="2">
        <f>[1]!GenLimitNormal($C$9,$C$10,0,1000,0)</f>
        <v>#VALUE!</v>
      </c>
      <c r="D286" s="43" t="e" vm="2">
        <f>[1]!GenBetaPERT(0,$D$9,1)</f>
        <v>#VALUE!</v>
      </c>
      <c r="E286" s="43" t="e" vm="2">
        <f>[1]!GenLognormal(E$9,E$10)</f>
        <v>#VALUE!</v>
      </c>
      <c r="F286" s="43" t="e" vm="2">
        <f>[1]!GenLognormal($F$9,$F$10)</f>
        <v>#VALUE!</v>
      </c>
      <c r="G286" s="43" t="e" vm="2">
        <f>[1]!GenLognormal($G$9,$G$10)</f>
        <v>#VALUE!</v>
      </c>
      <c r="H286" s="43" t="e" vm="2">
        <f>[1]!genNormal($H$9,$H$10)</f>
        <v>#VALUE!</v>
      </c>
      <c r="I286" s="43" t="e" vm="2">
        <f>[1]!genUniform($I$9,$I$10)</f>
        <v>#VALUE!</v>
      </c>
      <c r="J286" s="43" t="e" vm="1">
        <f t="shared" si="27"/>
        <v>#VALUE!</v>
      </c>
      <c r="K286" s="43" t="e" vm="1">
        <f t="shared" si="24"/>
        <v>#VALUE!</v>
      </c>
      <c r="L286" s="43" t="e" vm="2">
        <f>[1]!genUniform($I$9,$I$10)</f>
        <v>#VALUE!</v>
      </c>
      <c r="M286" s="43" t="e" vm="1">
        <f t="shared" si="28"/>
        <v>#VALUE!</v>
      </c>
      <c r="N286" s="43" t="e" vm="1">
        <f t="shared" si="25"/>
        <v>#VALUE!</v>
      </c>
      <c r="O286" s="43" t="e" vm="2">
        <f>[1]!genUniform($I$9,$I$10)</f>
        <v>#VALUE!</v>
      </c>
      <c r="P286" s="43" t="e" vm="1">
        <f t="shared" si="29"/>
        <v>#VALUE!</v>
      </c>
      <c r="Q286" s="43" t="e" vm="1">
        <f t="shared" si="26"/>
        <v>#VALUE!</v>
      </c>
    </row>
    <row r="287" spans="1:17">
      <c r="A287" s="43">
        <v>277</v>
      </c>
      <c r="C287" s="43" t="e" vm="2">
        <f>[1]!GenLimitNormal($C$9,$C$10,0,1000,0)</f>
        <v>#VALUE!</v>
      </c>
      <c r="D287" s="43" t="e" vm="2">
        <f>[1]!GenBetaPERT(0,$D$9,1)</f>
        <v>#VALUE!</v>
      </c>
      <c r="E287" s="43" t="e" vm="2">
        <f>[1]!GenLognormal(E$9,E$10)</f>
        <v>#VALUE!</v>
      </c>
      <c r="F287" s="43" t="e" vm="2">
        <f>[1]!GenLognormal($F$9,$F$10)</f>
        <v>#VALUE!</v>
      </c>
      <c r="G287" s="43" t="e" vm="2">
        <f>[1]!GenLognormal($G$9,$G$10)</f>
        <v>#VALUE!</v>
      </c>
      <c r="H287" s="43" t="e" vm="2">
        <f>[1]!genNormal($H$9,$H$10)</f>
        <v>#VALUE!</v>
      </c>
      <c r="I287" s="43" t="e" vm="2">
        <f>[1]!genUniform($I$9,$I$10)</f>
        <v>#VALUE!</v>
      </c>
      <c r="J287" s="43" t="e" vm="1">
        <f t="shared" si="27"/>
        <v>#VALUE!</v>
      </c>
      <c r="K287" s="43" t="e" vm="1">
        <f t="shared" si="24"/>
        <v>#VALUE!</v>
      </c>
      <c r="L287" s="43" t="e" vm="2">
        <f>[1]!genUniform($I$9,$I$10)</f>
        <v>#VALUE!</v>
      </c>
      <c r="M287" s="43" t="e" vm="1">
        <f t="shared" si="28"/>
        <v>#VALUE!</v>
      </c>
      <c r="N287" s="43" t="e" vm="1">
        <f t="shared" si="25"/>
        <v>#VALUE!</v>
      </c>
      <c r="O287" s="43" t="e" vm="2">
        <f>[1]!genUniform($I$9,$I$10)</f>
        <v>#VALUE!</v>
      </c>
      <c r="P287" s="43" t="e" vm="1">
        <f t="shared" si="29"/>
        <v>#VALUE!</v>
      </c>
      <c r="Q287" s="43" t="e" vm="1">
        <f t="shared" si="26"/>
        <v>#VALUE!</v>
      </c>
    </row>
    <row r="288" spans="1:17">
      <c r="A288" s="43">
        <v>278</v>
      </c>
      <c r="C288" s="43" t="e" vm="2">
        <f>[1]!GenLimitNormal($C$9,$C$10,0,1000,0)</f>
        <v>#VALUE!</v>
      </c>
      <c r="D288" s="43" t="e" vm="2">
        <f>[1]!GenBetaPERT(0,$D$9,1)</f>
        <v>#VALUE!</v>
      </c>
      <c r="E288" s="43" t="e" vm="2">
        <f>[1]!GenLognormal(E$9,E$10)</f>
        <v>#VALUE!</v>
      </c>
      <c r="F288" s="43" t="e" vm="2">
        <f>[1]!GenLognormal($F$9,$F$10)</f>
        <v>#VALUE!</v>
      </c>
      <c r="G288" s="43" t="e" vm="2">
        <f>[1]!GenLognormal($G$9,$G$10)</f>
        <v>#VALUE!</v>
      </c>
      <c r="H288" s="43" t="e" vm="2">
        <f>[1]!genNormal($H$9,$H$10)</f>
        <v>#VALUE!</v>
      </c>
      <c r="I288" s="43" t="e" vm="2">
        <f>[1]!genUniform($I$9,$I$10)</f>
        <v>#VALUE!</v>
      </c>
      <c r="J288" s="43" t="e" vm="1">
        <f t="shared" si="27"/>
        <v>#VALUE!</v>
      </c>
      <c r="K288" s="43" t="e" vm="1">
        <f t="shared" si="24"/>
        <v>#VALUE!</v>
      </c>
      <c r="L288" s="43" t="e" vm="2">
        <f>[1]!genUniform($I$9,$I$10)</f>
        <v>#VALUE!</v>
      </c>
      <c r="M288" s="43" t="e" vm="1">
        <f t="shared" si="28"/>
        <v>#VALUE!</v>
      </c>
      <c r="N288" s="43" t="e" vm="1">
        <f t="shared" si="25"/>
        <v>#VALUE!</v>
      </c>
      <c r="O288" s="43" t="e" vm="2">
        <f>[1]!genUniform($I$9,$I$10)</f>
        <v>#VALUE!</v>
      </c>
      <c r="P288" s="43" t="e" vm="1">
        <f t="shared" si="29"/>
        <v>#VALUE!</v>
      </c>
      <c r="Q288" s="43" t="e" vm="1">
        <f t="shared" si="26"/>
        <v>#VALUE!</v>
      </c>
    </row>
    <row r="289" spans="1:17">
      <c r="A289" s="43">
        <v>279</v>
      </c>
      <c r="C289" s="43" t="e" vm="2">
        <f>[1]!GenLimitNormal($C$9,$C$10,0,1000,0)</f>
        <v>#VALUE!</v>
      </c>
      <c r="D289" s="43" t="e" vm="2">
        <f>[1]!GenBetaPERT(0,$D$9,1)</f>
        <v>#VALUE!</v>
      </c>
      <c r="E289" s="43" t="e" vm="2">
        <f>[1]!GenLognormal(E$9,E$10)</f>
        <v>#VALUE!</v>
      </c>
      <c r="F289" s="43" t="e" vm="2">
        <f>[1]!GenLognormal($F$9,$F$10)</f>
        <v>#VALUE!</v>
      </c>
      <c r="G289" s="43" t="e" vm="2">
        <f>[1]!GenLognormal($G$9,$G$10)</f>
        <v>#VALUE!</v>
      </c>
      <c r="H289" s="43" t="e" vm="2">
        <f>[1]!genNormal($H$9,$H$10)</f>
        <v>#VALUE!</v>
      </c>
      <c r="I289" s="43" t="e" vm="2">
        <f>[1]!genUniform($I$9,$I$10)</f>
        <v>#VALUE!</v>
      </c>
      <c r="J289" s="43" t="e" vm="1">
        <f t="shared" si="27"/>
        <v>#VALUE!</v>
      </c>
      <c r="K289" s="43" t="e" vm="1">
        <f t="shared" si="24"/>
        <v>#VALUE!</v>
      </c>
      <c r="L289" s="43" t="e" vm="2">
        <f>[1]!genUniform($I$9,$I$10)</f>
        <v>#VALUE!</v>
      </c>
      <c r="M289" s="43" t="e" vm="1">
        <f t="shared" si="28"/>
        <v>#VALUE!</v>
      </c>
      <c r="N289" s="43" t="e" vm="1">
        <f t="shared" si="25"/>
        <v>#VALUE!</v>
      </c>
      <c r="O289" s="43" t="e" vm="2">
        <f>[1]!genUniform($I$9,$I$10)</f>
        <v>#VALUE!</v>
      </c>
      <c r="P289" s="43" t="e" vm="1">
        <f t="shared" si="29"/>
        <v>#VALUE!</v>
      </c>
      <c r="Q289" s="43" t="e" vm="1">
        <f t="shared" si="26"/>
        <v>#VALUE!</v>
      </c>
    </row>
    <row r="290" spans="1:17">
      <c r="A290" s="43">
        <v>280</v>
      </c>
      <c r="C290" s="43" t="e" vm="2">
        <f>[1]!GenLimitNormal($C$9,$C$10,0,1000,0)</f>
        <v>#VALUE!</v>
      </c>
      <c r="D290" s="43" t="e" vm="2">
        <f>[1]!GenBetaPERT(0,$D$9,1)</f>
        <v>#VALUE!</v>
      </c>
      <c r="E290" s="43" t="e" vm="2">
        <f>[1]!GenLognormal(E$9,E$10)</f>
        <v>#VALUE!</v>
      </c>
      <c r="F290" s="43" t="e" vm="2">
        <f>[1]!GenLognormal($F$9,$F$10)</f>
        <v>#VALUE!</v>
      </c>
      <c r="G290" s="43" t="e" vm="2">
        <f>[1]!GenLognormal($G$9,$G$10)</f>
        <v>#VALUE!</v>
      </c>
      <c r="H290" s="43" t="e" vm="2">
        <f>[1]!genNormal($H$9,$H$10)</f>
        <v>#VALUE!</v>
      </c>
      <c r="I290" s="43" t="e" vm="2">
        <f>[1]!genUniform($I$9,$I$10)</f>
        <v>#VALUE!</v>
      </c>
      <c r="J290" s="43" t="e" vm="1">
        <f t="shared" si="27"/>
        <v>#VALUE!</v>
      </c>
      <c r="K290" s="43" t="e" vm="1">
        <f t="shared" si="24"/>
        <v>#VALUE!</v>
      </c>
      <c r="L290" s="43" t="e" vm="2">
        <f>[1]!genUniform($I$9,$I$10)</f>
        <v>#VALUE!</v>
      </c>
      <c r="M290" s="43" t="e" vm="1">
        <f t="shared" si="28"/>
        <v>#VALUE!</v>
      </c>
      <c r="N290" s="43" t="e" vm="1">
        <f t="shared" si="25"/>
        <v>#VALUE!</v>
      </c>
      <c r="O290" s="43" t="e" vm="2">
        <f>[1]!genUniform($I$9,$I$10)</f>
        <v>#VALUE!</v>
      </c>
      <c r="P290" s="43" t="e" vm="1">
        <f t="shared" si="29"/>
        <v>#VALUE!</v>
      </c>
      <c r="Q290" s="43" t="e" vm="1">
        <f t="shared" si="26"/>
        <v>#VALUE!</v>
      </c>
    </row>
    <row r="291" spans="1:17">
      <c r="A291" s="43">
        <v>281</v>
      </c>
      <c r="C291" s="43" t="e" vm="2">
        <f>[1]!GenLimitNormal($C$9,$C$10,0,1000,0)</f>
        <v>#VALUE!</v>
      </c>
      <c r="D291" s="43" t="e" vm="2">
        <f>[1]!GenBetaPERT(0,$D$9,1)</f>
        <v>#VALUE!</v>
      </c>
      <c r="E291" s="43" t="e" vm="2">
        <f>[1]!GenLognormal(E$9,E$10)</f>
        <v>#VALUE!</v>
      </c>
      <c r="F291" s="43" t="e" vm="2">
        <f>[1]!GenLognormal($F$9,$F$10)</f>
        <v>#VALUE!</v>
      </c>
      <c r="G291" s="43" t="e" vm="2">
        <f>[1]!GenLognormal($G$9,$G$10)</f>
        <v>#VALUE!</v>
      </c>
      <c r="H291" s="43" t="e" vm="2">
        <f>[1]!genNormal($H$9,$H$10)</f>
        <v>#VALUE!</v>
      </c>
      <c r="I291" s="43" t="e" vm="2">
        <f>[1]!genUniform($I$9,$I$10)</f>
        <v>#VALUE!</v>
      </c>
      <c r="J291" s="43" t="e" vm="1">
        <f t="shared" si="27"/>
        <v>#VALUE!</v>
      </c>
      <c r="K291" s="43" t="e" vm="1">
        <f t="shared" si="24"/>
        <v>#VALUE!</v>
      </c>
      <c r="L291" s="43" t="e" vm="2">
        <f>[1]!genUniform($I$9,$I$10)</f>
        <v>#VALUE!</v>
      </c>
      <c r="M291" s="43" t="e" vm="1">
        <f t="shared" si="28"/>
        <v>#VALUE!</v>
      </c>
      <c r="N291" s="43" t="e" vm="1">
        <f t="shared" si="25"/>
        <v>#VALUE!</v>
      </c>
      <c r="O291" s="43" t="e" vm="2">
        <f>[1]!genUniform($I$9,$I$10)</f>
        <v>#VALUE!</v>
      </c>
      <c r="P291" s="43" t="e" vm="1">
        <f t="shared" si="29"/>
        <v>#VALUE!</v>
      </c>
      <c r="Q291" s="43" t="e" vm="1">
        <f t="shared" si="26"/>
        <v>#VALUE!</v>
      </c>
    </row>
    <row r="292" spans="1:17">
      <c r="A292" s="43">
        <v>282</v>
      </c>
      <c r="C292" s="43" t="e" vm="2">
        <f>[1]!GenLimitNormal($C$9,$C$10,0,1000,0)</f>
        <v>#VALUE!</v>
      </c>
      <c r="D292" s="43" t="e" vm="2">
        <f>[1]!GenBetaPERT(0,$D$9,1)</f>
        <v>#VALUE!</v>
      </c>
      <c r="E292" s="43" t="e" vm="2">
        <f>[1]!GenLognormal(E$9,E$10)</f>
        <v>#VALUE!</v>
      </c>
      <c r="F292" s="43" t="e" vm="2">
        <f>[1]!GenLognormal($F$9,$F$10)</f>
        <v>#VALUE!</v>
      </c>
      <c r="G292" s="43" t="e" vm="2">
        <f>[1]!GenLognormal($G$9,$G$10)</f>
        <v>#VALUE!</v>
      </c>
      <c r="H292" s="43" t="e" vm="2">
        <f>[1]!genNormal($H$9,$H$10)</f>
        <v>#VALUE!</v>
      </c>
      <c r="I292" s="43" t="e" vm="2">
        <f>[1]!genUniform($I$9,$I$10)</f>
        <v>#VALUE!</v>
      </c>
      <c r="J292" s="43" t="e" vm="1">
        <f t="shared" si="27"/>
        <v>#VALUE!</v>
      </c>
      <c r="K292" s="43" t="e" vm="1">
        <f t="shared" si="24"/>
        <v>#VALUE!</v>
      </c>
      <c r="L292" s="43" t="e" vm="2">
        <f>[1]!genUniform($I$9,$I$10)</f>
        <v>#VALUE!</v>
      </c>
      <c r="M292" s="43" t="e" vm="1">
        <f t="shared" si="28"/>
        <v>#VALUE!</v>
      </c>
      <c r="N292" s="43" t="e" vm="1">
        <f t="shared" si="25"/>
        <v>#VALUE!</v>
      </c>
      <c r="O292" s="43" t="e" vm="2">
        <f>[1]!genUniform($I$9,$I$10)</f>
        <v>#VALUE!</v>
      </c>
      <c r="P292" s="43" t="e" vm="1">
        <f t="shared" si="29"/>
        <v>#VALUE!</v>
      </c>
      <c r="Q292" s="43" t="e" vm="1">
        <f t="shared" si="26"/>
        <v>#VALUE!</v>
      </c>
    </row>
    <row r="293" spans="1:17">
      <c r="A293" s="43">
        <v>283</v>
      </c>
      <c r="C293" s="43" t="e" vm="2">
        <f>[1]!GenLimitNormal($C$9,$C$10,0,1000,0)</f>
        <v>#VALUE!</v>
      </c>
      <c r="D293" s="43" t="e" vm="2">
        <f>[1]!GenBetaPERT(0,$D$9,1)</f>
        <v>#VALUE!</v>
      </c>
      <c r="E293" s="43" t="e" vm="2">
        <f>[1]!GenLognormal(E$9,E$10)</f>
        <v>#VALUE!</v>
      </c>
      <c r="F293" s="43" t="e" vm="2">
        <f>[1]!GenLognormal($F$9,$F$10)</f>
        <v>#VALUE!</v>
      </c>
      <c r="G293" s="43" t="e" vm="2">
        <f>[1]!GenLognormal($G$9,$G$10)</f>
        <v>#VALUE!</v>
      </c>
      <c r="H293" s="43" t="e" vm="2">
        <f>[1]!genNormal($H$9,$H$10)</f>
        <v>#VALUE!</v>
      </c>
      <c r="I293" s="43" t="e" vm="2">
        <f>[1]!genUniform($I$9,$I$10)</f>
        <v>#VALUE!</v>
      </c>
      <c r="J293" s="43" t="e" vm="1">
        <f t="shared" si="27"/>
        <v>#VALUE!</v>
      </c>
      <c r="K293" s="43" t="e" vm="1">
        <f t="shared" si="24"/>
        <v>#VALUE!</v>
      </c>
      <c r="L293" s="43" t="e" vm="2">
        <f>[1]!genUniform($I$9,$I$10)</f>
        <v>#VALUE!</v>
      </c>
      <c r="M293" s="43" t="e" vm="1">
        <f t="shared" si="28"/>
        <v>#VALUE!</v>
      </c>
      <c r="N293" s="43" t="e" vm="1">
        <f t="shared" si="25"/>
        <v>#VALUE!</v>
      </c>
      <c r="O293" s="43" t="e" vm="2">
        <f>[1]!genUniform($I$9,$I$10)</f>
        <v>#VALUE!</v>
      </c>
      <c r="P293" s="43" t="e" vm="1">
        <f t="shared" si="29"/>
        <v>#VALUE!</v>
      </c>
      <c r="Q293" s="43" t="e" vm="1">
        <f t="shared" si="26"/>
        <v>#VALUE!</v>
      </c>
    </row>
    <row r="294" spans="1:17">
      <c r="A294" s="43">
        <v>284</v>
      </c>
      <c r="C294" s="43" t="e" vm="2">
        <f>[1]!GenLimitNormal($C$9,$C$10,0,1000,0)</f>
        <v>#VALUE!</v>
      </c>
      <c r="D294" s="43" t="e" vm="2">
        <f>[1]!GenBetaPERT(0,$D$9,1)</f>
        <v>#VALUE!</v>
      </c>
      <c r="E294" s="43" t="e" vm="2">
        <f>[1]!GenLognormal(E$9,E$10)</f>
        <v>#VALUE!</v>
      </c>
      <c r="F294" s="43" t="e" vm="2">
        <f>[1]!GenLognormal($F$9,$F$10)</f>
        <v>#VALUE!</v>
      </c>
      <c r="G294" s="43" t="e" vm="2">
        <f>[1]!GenLognormal($G$9,$G$10)</f>
        <v>#VALUE!</v>
      </c>
      <c r="H294" s="43" t="e" vm="2">
        <f>[1]!genNormal($H$9,$H$10)</f>
        <v>#VALUE!</v>
      </c>
      <c r="I294" s="43" t="e" vm="2">
        <f>[1]!genUniform($I$9,$I$10)</f>
        <v>#VALUE!</v>
      </c>
      <c r="J294" s="43" t="e" vm="1">
        <f t="shared" si="27"/>
        <v>#VALUE!</v>
      </c>
      <c r="K294" s="43" t="e" vm="1">
        <f t="shared" si="24"/>
        <v>#VALUE!</v>
      </c>
      <c r="L294" s="43" t="e" vm="2">
        <f>[1]!genUniform($I$9,$I$10)</f>
        <v>#VALUE!</v>
      </c>
      <c r="M294" s="43" t="e" vm="1">
        <f t="shared" si="28"/>
        <v>#VALUE!</v>
      </c>
      <c r="N294" s="43" t="e" vm="1">
        <f t="shared" si="25"/>
        <v>#VALUE!</v>
      </c>
      <c r="O294" s="43" t="e" vm="2">
        <f>[1]!genUniform($I$9,$I$10)</f>
        <v>#VALUE!</v>
      </c>
      <c r="P294" s="43" t="e" vm="1">
        <f t="shared" si="29"/>
        <v>#VALUE!</v>
      </c>
      <c r="Q294" s="43" t="e" vm="1">
        <f t="shared" si="26"/>
        <v>#VALUE!</v>
      </c>
    </row>
    <row r="295" spans="1:17">
      <c r="A295" s="43">
        <v>285</v>
      </c>
      <c r="C295" s="43" t="e" vm="2">
        <f>[1]!GenLimitNormal($C$9,$C$10,0,1000,0)</f>
        <v>#VALUE!</v>
      </c>
      <c r="D295" s="43" t="e" vm="2">
        <f>[1]!GenBetaPERT(0,$D$9,1)</f>
        <v>#VALUE!</v>
      </c>
      <c r="E295" s="43" t="e" vm="2">
        <f>[1]!GenLognormal(E$9,E$10)</f>
        <v>#VALUE!</v>
      </c>
      <c r="F295" s="43" t="e" vm="2">
        <f>[1]!GenLognormal($F$9,$F$10)</f>
        <v>#VALUE!</v>
      </c>
      <c r="G295" s="43" t="e" vm="2">
        <f>[1]!GenLognormal($G$9,$G$10)</f>
        <v>#VALUE!</v>
      </c>
      <c r="H295" s="43" t="e" vm="2">
        <f>[1]!genNormal($H$9,$H$10)</f>
        <v>#VALUE!</v>
      </c>
      <c r="I295" s="43" t="e" vm="2">
        <f>[1]!genUniform($I$9,$I$10)</f>
        <v>#VALUE!</v>
      </c>
      <c r="J295" s="43" t="e" vm="1">
        <f t="shared" si="27"/>
        <v>#VALUE!</v>
      </c>
      <c r="K295" s="43" t="e" vm="1">
        <f t="shared" si="24"/>
        <v>#VALUE!</v>
      </c>
      <c r="L295" s="43" t="e" vm="2">
        <f>[1]!genUniform($I$9,$I$10)</f>
        <v>#VALUE!</v>
      </c>
      <c r="M295" s="43" t="e" vm="1">
        <f t="shared" si="28"/>
        <v>#VALUE!</v>
      </c>
      <c r="N295" s="43" t="e" vm="1">
        <f t="shared" si="25"/>
        <v>#VALUE!</v>
      </c>
      <c r="O295" s="43" t="e" vm="2">
        <f>[1]!genUniform($I$9,$I$10)</f>
        <v>#VALUE!</v>
      </c>
      <c r="P295" s="43" t="e" vm="1">
        <f t="shared" si="29"/>
        <v>#VALUE!</v>
      </c>
      <c r="Q295" s="43" t="e" vm="1">
        <f t="shared" si="26"/>
        <v>#VALUE!</v>
      </c>
    </row>
    <row r="296" spans="1:17">
      <c r="A296" s="43">
        <v>286</v>
      </c>
      <c r="C296" s="43" t="e" vm="2">
        <f>[1]!GenLimitNormal($C$9,$C$10,0,1000,0)</f>
        <v>#VALUE!</v>
      </c>
      <c r="D296" s="43" t="e" vm="2">
        <f>[1]!GenBetaPERT(0,$D$9,1)</f>
        <v>#VALUE!</v>
      </c>
      <c r="E296" s="43" t="e" vm="2">
        <f>[1]!GenLognormal(E$9,E$10)</f>
        <v>#VALUE!</v>
      </c>
      <c r="F296" s="43" t="e" vm="2">
        <f>[1]!GenLognormal($F$9,$F$10)</f>
        <v>#VALUE!</v>
      </c>
      <c r="G296" s="43" t="e" vm="2">
        <f>[1]!GenLognormal($G$9,$G$10)</f>
        <v>#VALUE!</v>
      </c>
      <c r="H296" s="43" t="e" vm="2">
        <f>[1]!genNormal($H$9,$H$10)</f>
        <v>#VALUE!</v>
      </c>
      <c r="I296" s="43" t="e" vm="2">
        <f>[1]!genUniform($I$9,$I$10)</f>
        <v>#VALUE!</v>
      </c>
      <c r="J296" s="43" t="e" vm="1">
        <f t="shared" si="27"/>
        <v>#VALUE!</v>
      </c>
      <c r="K296" s="43" t="e" vm="1">
        <f t="shared" si="24"/>
        <v>#VALUE!</v>
      </c>
      <c r="L296" s="43" t="e" vm="2">
        <f>[1]!genUniform($I$9,$I$10)</f>
        <v>#VALUE!</v>
      </c>
      <c r="M296" s="43" t="e" vm="1">
        <f t="shared" si="28"/>
        <v>#VALUE!</v>
      </c>
      <c r="N296" s="43" t="e" vm="1">
        <f t="shared" si="25"/>
        <v>#VALUE!</v>
      </c>
      <c r="O296" s="43" t="e" vm="2">
        <f>[1]!genUniform($I$9,$I$10)</f>
        <v>#VALUE!</v>
      </c>
      <c r="P296" s="43" t="e" vm="1">
        <f t="shared" si="29"/>
        <v>#VALUE!</v>
      </c>
      <c r="Q296" s="43" t="e" vm="1">
        <f t="shared" si="26"/>
        <v>#VALUE!</v>
      </c>
    </row>
    <row r="297" spans="1:17">
      <c r="A297" s="43">
        <v>287</v>
      </c>
      <c r="C297" s="43" t="e" vm="2">
        <f>[1]!GenLimitNormal($C$9,$C$10,0,1000,0)</f>
        <v>#VALUE!</v>
      </c>
      <c r="D297" s="43" t="e" vm="2">
        <f>[1]!GenBetaPERT(0,$D$9,1)</f>
        <v>#VALUE!</v>
      </c>
      <c r="E297" s="43" t="e" vm="2">
        <f>[1]!GenLognormal(E$9,E$10)</f>
        <v>#VALUE!</v>
      </c>
      <c r="F297" s="43" t="e" vm="2">
        <f>[1]!GenLognormal($F$9,$F$10)</f>
        <v>#VALUE!</v>
      </c>
      <c r="G297" s="43" t="e" vm="2">
        <f>[1]!GenLognormal($G$9,$G$10)</f>
        <v>#VALUE!</v>
      </c>
      <c r="H297" s="43" t="e" vm="2">
        <f>[1]!genNormal($H$9,$H$10)</f>
        <v>#VALUE!</v>
      </c>
      <c r="I297" s="43" t="e" vm="2">
        <f>[1]!genUniform($I$9,$I$10)</f>
        <v>#VALUE!</v>
      </c>
      <c r="J297" s="43" t="e" vm="1">
        <f t="shared" si="27"/>
        <v>#VALUE!</v>
      </c>
      <c r="K297" s="43" t="e" vm="1">
        <f t="shared" si="24"/>
        <v>#VALUE!</v>
      </c>
      <c r="L297" s="43" t="e" vm="2">
        <f>[1]!genUniform($I$9,$I$10)</f>
        <v>#VALUE!</v>
      </c>
      <c r="M297" s="43" t="e" vm="1">
        <f t="shared" si="28"/>
        <v>#VALUE!</v>
      </c>
      <c r="N297" s="43" t="e" vm="1">
        <f t="shared" si="25"/>
        <v>#VALUE!</v>
      </c>
      <c r="O297" s="43" t="e" vm="2">
        <f>[1]!genUniform($I$9,$I$10)</f>
        <v>#VALUE!</v>
      </c>
      <c r="P297" s="43" t="e" vm="1">
        <f t="shared" si="29"/>
        <v>#VALUE!</v>
      </c>
      <c r="Q297" s="43" t="e" vm="1">
        <f t="shared" si="26"/>
        <v>#VALUE!</v>
      </c>
    </row>
    <row r="298" spans="1:17">
      <c r="A298" s="43">
        <v>288</v>
      </c>
      <c r="C298" s="43" t="e" vm="2">
        <f>[1]!GenLimitNormal($C$9,$C$10,0,1000,0)</f>
        <v>#VALUE!</v>
      </c>
      <c r="D298" s="43" t="e" vm="2">
        <f>[1]!GenBetaPERT(0,$D$9,1)</f>
        <v>#VALUE!</v>
      </c>
      <c r="E298" s="43" t="e" vm="2">
        <f>[1]!GenLognormal(E$9,E$10)</f>
        <v>#VALUE!</v>
      </c>
      <c r="F298" s="43" t="e" vm="2">
        <f>[1]!GenLognormal($F$9,$F$10)</f>
        <v>#VALUE!</v>
      </c>
      <c r="G298" s="43" t="e" vm="2">
        <f>[1]!GenLognormal($G$9,$G$10)</f>
        <v>#VALUE!</v>
      </c>
      <c r="H298" s="43" t="e" vm="2">
        <f>[1]!genNormal($H$9,$H$10)</f>
        <v>#VALUE!</v>
      </c>
      <c r="I298" s="43" t="e" vm="2">
        <f>[1]!genUniform($I$9,$I$10)</f>
        <v>#VALUE!</v>
      </c>
      <c r="J298" s="43" t="e" vm="1">
        <f t="shared" si="27"/>
        <v>#VALUE!</v>
      </c>
      <c r="K298" s="43" t="e" vm="1">
        <f t="shared" si="24"/>
        <v>#VALUE!</v>
      </c>
      <c r="L298" s="43" t="e" vm="2">
        <f>[1]!genUniform($I$9,$I$10)</f>
        <v>#VALUE!</v>
      </c>
      <c r="M298" s="43" t="e" vm="1">
        <f t="shared" si="28"/>
        <v>#VALUE!</v>
      </c>
      <c r="N298" s="43" t="e" vm="1">
        <f t="shared" si="25"/>
        <v>#VALUE!</v>
      </c>
      <c r="O298" s="43" t="e" vm="2">
        <f>[1]!genUniform($I$9,$I$10)</f>
        <v>#VALUE!</v>
      </c>
      <c r="P298" s="43" t="e" vm="1">
        <f t="shared" si="29"/>
        <v>#VALUE!</v>
      </c>
      <c r="Q298" s="43" t="e" vm="1">
        <f t="shared" si="26"/>
        <v>#VALUE!</v>
      </c>
    </row>
    <row r="299" spans="1:17">
      <c r="A299" s="43">
        <v>289</v>
      </c>
      <c r="C299" s="43" t="e" vm="2">
        <f>[1]!GenLimitNormal($C$9,$C$10,0,1000,0)</f>
        <v>#VALUE!</v>
      </c>
      <c r="D299" s="43" t="e" vm="2">
        <f>[1]!GenBetaPERT(0,$D$9,1)</f>
        <v>#VALUE!</v>
      </c>
      <c r="E299" s="43" t="e" vm="2">
        <f>[1]!GenLognormal(E$9,E$10)</f>
        <v>#VALUE!</v>
      </c>
      <c r="F299" s="43" t="e" vm="2">
        <f>[1]!GenLognormal($F$9,$F$10)</f>
        <v>#VALUE!</v>
      </c>
      <c r="G299" s="43" t="e" vm="2">
        <f>[1]!GenLognormal($G$9,$G$10)</f>
        <v>#VALUE!</v>
      </c>
      <c r="H299" s="43" t="e" vm="2">
        <f>[1]!genNormal($H$9,$H$10)</f>
        <v>#VALUE!</v>
      </c>
      <c r="I299" s="43" t="e" vm="2">
        <f>[1]!genUniform($I$9,$I$10)</f>
        <v>#VALUE!</v>
      </c>
      <c r="J299" s="43" t="e" vm="1">
        <f t="shared" si="27"/>
        <v>#VALUE!</v>
      </c>
      <c r="K299" s="43" t="e" vm="1">
        <f t="shared" si="24"/>
        <v>#VALUE!</v>
      </c>
      <c r="L299" s="43" t="e" vm="2">
        <f>[1]!genUniform($I$9,$I$10)</f>
        <v>#VALUE!</v>
      </c>
      <c r="M299" s="43" t="e" vm="1">
        <f t="shared" si="28"/>
        <v>#VALUE!</v>
      </c>
      <c r="N299" s="43" t="e" vm="1">
        <f t="shared" si="25"/>
        <v>#VALUE!</v>
      </c>
      <c r="O299" s="43" t="e" vm="2">
        <f>[1]!genUniform($I$9,$I$10)</f>
        <v>#VALUE!</v>
      </c>
      <c r="P299" s="43" t="e" vm="1">
        <f t="shared" si="29"/>
        <v>#VALUE!</v>
      </c>
      <c r="Q299" s="43" t="e" vm="1">
        <f t="shared" si="26"/>
        <v>#VALUE!</v>
      </c>
    </row>
    <row r="300" spans="1:17">
      <c r="A300" s="43">
        <v>290</v>
      </c>
      <c r="C300" s="43" t="e" vm="2">
        <f>[1]!GenLimitNormal($C$9,$C$10,0,1000,0)</f>
        <v>#VALUE!</v>
      </c>
      <c r="D300" s="43" t="e" vm="2">
        <f>[1]!GenBetaPERT(0,$D$9,1)</f>
        <v>#VALUE!</v>
      </c>
      <c r="E300" s="43" t="e" vm="2">
        <f>[1]!GenLognormal(E$9,E$10)</f>
        <v>#VALUE!</v>
      </c>
      <c r="F300" s="43" t="e" vm="2">
        <f>[1]!GenLognormal($F$9,$F$10)</f>
        <v>#VALUE!</v>
      </c>
      <c r="G300" s="43" t="e" vm="2">
        <f>[1]!GenLognormal($G$9,$G$10)</f>
        <v>#VALUE!</v>
      </c>
      <c r="H300" s="43" t="e" vm="2">
        <f>[1]!genNormal($H$9,$H$10)</f>
        <v>#VALUE!</v>
      </c>
      <c r="I300" s="43" t="e" vm="2">
        <f>[1]!genUniform($I$9,$I$10)</f>
        <v>#VALUE!</v>
      </c>
      <c r="J300" s="43" t="e" vm="1">
        <f t="shared" si="27"/>
        <v>#VALUE!</v>
      </c>
      <c r="K300" s="43" t="e" vm="1">
        <f t="shared" si="24"/>
        <v>#VALUE!</v>
      </c>
      <c r="L300" s="43" t="e" vm="2">
        <f>[1]!genUniform($I$9,$I$10)</f>
        <v>#VALUE!</v>
      </c>
      <c r="M300" s="43" t="e" vm="1">
        <f t="shared" si="28"/>
        <v>#VALUE!</v>
      </c>
      <c r="N300" s="43" t="e" vm="1">
        <f t="shared" si="25"/>
        <v>#VALUE!</v>
      </c>
      <c r="O300" s="43" t="e" vm="2">
        <f>[1]!genUniform($I$9,$I$10)</f>
        <v>#VALUE!</v>
      </c>
      <c r="P300" s="43" t="e" vm="1">
        <f t="shared" si="29"/>
        <v>#VALUE!</v>
      </c>
      <c r="Q300" s="43" t="e" vm="1">
        <f t="shared" si="26"/>
        <v>#VALUE!</v>
      </c>
    </row>
    <row r="301" spans="1:17">
      <c r="A301" s="43">
        <v>291</v>
      </c>
      <c r="C301" s="43" t="e" vm="2">
        <f>[1]!GenLimitNormal($C$9,$C$10,0,1000,0)</f>
        <v>#VALUE!</v>
      </c>
      <c r="D301" s="43" t="e" vm="2">
        <f>[1]!GenBetaPERT(0,$D$9,1)</f>
        <v>#VALUE!</v>
      </c>
      <c r="E301" s="43" t="e" vm="2">
        <f>[1]!GenLognormal(E$9,E$10)</f>
        <v>#VALUE!</v>
      </c>
      <c r="F301" s="43" t="e" vm="2">
        <f>[1]!GenLognormal($F$9,$F$10)</f>
        <v>#VALUE!</v>
      </c>
      <c r="G301" s="43" t="e" vm="2">
        <f>[1]!GenLognormal($G$9,$G$10)</f>
        <v>#VALUE!</v>
      </c>
      <c r="H301" s="43" t="e" vm="2">
        <f>[1]!genNormal($H$9,$H$10)</f>
        <v>#VALUE!</v>
      </c>
      <c r="I301" s="43" t="e" vm="2">
        <f>[1]!genUniform($I$9,$I$10)</f>
        <v>#VALUE!</v>
      </c>
      <c r="J301" s="43" t="e" vm="1">
        <f t="shared" si="27"/>
        <v>#VALUE!</v>
      </c>
      <c r="K301" s="43" t="e" vm="1">
        <f t="shared" si="24"/>
        <v>#VALUE!</v>
      </c>
      <c r="L301" s="43" t="e" vm="2">
        <f>[1]!genUniform($I$9,$I$10)</f>
        <v>#VALUE!</v>
      </c>
      <c r="M301" s="43" t="e" vm="1">
        <f t="shared" si="28"/>
        <v>#VALUE!</v>
      </c>
      <c r="N301" s="43" t="e" vm="1">
        <f t="shared" si="25"/>
        <v>#VALUE!</v>
      </c>
      <c r="O301" s="43" t="e" vm="2">
        <f>[1]!genUniform($I$9,$I$10)</f>
        <v>#VALUE!</v>
      </c>
      <c r="P301" s="43" t="e" vm="1">
        <f t="shared" si="29"/>
        <v>#VALUE!</v>
      </c>
      <c r="Q301" s="43" t="e" vm="1">
        <f t="shared" si="26"/>
        <v>#VALUE!</v>
      </c>
    </row>
    <row r="302" spans="1:17">
      <c r="A302" s="43">
        <v>292</v>
      </c>
      <c r="C302" s="43" t="e" vm="2">
        <f>[1]!GenLimitNormal($C$9,$C$10,0,1000,0)</f>
        <v>#VALUE!</v>
      </c>
      <c r="D302" s="43" t="e" vm="2">
        <f>[1]!GenBetaPERT(0,$D$9,1)</f>
        <v>#VALUE!</v>
      </c>
      <c r="E302" s="43" t="e" vm="2">
        <f>[1]!GenLognormal(E$9,E$10)</f>
        <v>#VALUE!</v>
      </c>
      <c r="F302" s="43" t="e" vm="2">
        <f>[1]!GenLognormal($F$9,$F$10)</f>
        <v>#VALUE!</v>
      </c>
      <c r="G302" s="43" t="e" vm="2">
        <f>[1]!GenLognormal($G$9,$G$10)</f>
        <v>#VALUE!</v>
      </c>
      <c r="H302" s="43" t="e" vm="2">
        <f>[1]!genNormal($H$9,$H$10)</f>
        <v>#VALUE!</v>
      </c>
      <c r="I302" s="43" t="e" vm="2">
        <f>[1]!genUniform($I$9,$I$10)</f>
        <v>#VALUE!</v>
      </c>
      <c r="J302" s="43" t="e" vm="1">
        <f t="shared" si="27"/>
        <v>#VALUE!</v>
      </c>
      <c r="K302" s="43" t="e" vm="1">
        <f t="shared" si="24"/>
        <v>#VALUE!</v>
      </c>
      <c r="L302" s="43" t="e" vm="2">
        <f>[1]!genUniform($I$9,$I$10)</f>
        <v>#VALUE!</v>
      </c>
      <c r="M302" s="43" t="e" vm="1">
        <f t="shared" si="28"/>
        <v>#VALUE!</v>
      </c>
      <c r="N302" s="43" t="e" vm="1">
        <f t="shared" si="25"/>
        <v>#VALUE!</v>
      </c>
      <c r="O302" s="43" t="e" vm="2">
        <f>[1]!genUniform($I$9,$I$10)</f>
        <v>#VALUE!</v>
      </c>
      <c r="P302" s="43" t="e" vm="1">
        <f t="shared" si="29"/>
        <v>#VALUE!</v>
      </c>
      <c r="Q302" s="43" t="e" vm="1">
        <f t="shared" si="26"/>
        <v>#VALUE!</v>
      </c>
    </row>
    <row r="303" spans="1:17">
      <c r="A303" s="43">
        <v>293</v>
      </c>
      <c r="C303" s="43" t="e" vm="2">
        <f>[1]!GenLimitNormal($C$9,$C$10,0,1000,0)</f>
        <v>#VALUE!</v>
      </c>
      <c r="D303" s="43" t="e" vm="2">
        <f>[1]!GenBetaPERT(0,$D$9,1)</f>
        <v>#VALUE!</v>
      </c>
      <c r="E303" s="43" t="e" vm="2">
        <f>[1]!GenLognormal(E$9,E$10)</f>
        <v>#VALUE!</v>
      </c>
      <c r="F303" s="43" t="e" vm="2">
        <f>[1]!GenLognormal($F$9,$F$10)</f>
        <v>#VALUE!</v>
      </c>
      <c r="G303" s="43" t="e" vm="2">
        <f>[1]!GenLognormal($G$9,$G$10)</f>
        <v>#VALUE!</v>
      </c>
      <c r="H303" s="43" t="e" vm="2">
        <f>[1]!genNormal($H$9,$H$10)</f>
        <v>#VALUE!</v>
      </c>
      <c r="I303" s="43" t="e" vm="2">
        <f>[1]!genUniform($I$9,$I$10)</f>
        <v>#VALUE!</v>
      </c>
      <c r="J303" s="43" t="e" vm="1">
        <f t="shared" si="27"/>
        <v>#VALUE!</v>
      </c>
      <c r="K303" s="43" t="e" vm="1">
        <f t="shared" si="24"/>
        <v>#VALUE!</v>
      </c>
      <c r="L303" s="43" t="e" vm="2">
        <f>[1]!genUniform($I$9,$I$10)</f>
        <v>#VALUE!</v>
      </c>
      <c r="M303" s="43" t="e" vm="1">
        <f t="shared" si="28"/>
        <v>#VALUE!</v>
      </c>
      <c r="N303" s="43" t="e" vm="1">
        <f t="shared" si="25"/>
        <v>#VALUE!</v>
      </c>
      <c r="O303" s="43" t="e" vm="2">
        <f>[1]!genUniform($I$9,$I$10)</f>
        <v>#VALUE!</v>
      </c>
      <c r="P303" s="43" t="e" vm="1">
        <f t="shared" si="29"/>
        <v>#VALUE!</v>
      </c>
      <c r="Q303" s="43" t="e" vm="1">
        <f t="shared" si="26"/>
        <v>#VALUE!</v>
      </c>
    </row>
    <row r="304" spans="1:17">
      <c r="A304" s="43">
        <v>294</v>
      </c>
      <c r="C304" s="43" t="e" vm="2">
        <f>[1]!GenLimitNormal($C$9,$C$10,0,1000,0)</f>
        <v>#VALUE!</v>
      </c>
      <c r="D304" s="43" t="e" vm="2">
        <f>[1]!GenBetaPERT(0,$D$9,1)</f>
        <v>#VALUE!</v>
      </c>
      <c r="E304" s="43" t="e" vm="2">
        <f>[1]!GenLognormal(E$9,E$10)</f>
        <v>#VALUE!</v>
      </c>
      <c r="F304" s="43" t="e" vm="2">
        <f>[1]!GenLognormal($F$9,$F$10)</f>
        <v>#VALUE!</v>
      </c>
      <c r="G304" s="43" t="e" vm="2">
        <f>[1]!GenLognormal($G$9,$G$10)</f>
        <v>#VALUE!</v>
      </c>
      <c r="H304" s="43" t="e" vm="2">
        <f>[1]!genNormal($H$9,$H$10)</f>
        <v>#VALUE!</v>
      </c>
      <c r="I304" s="43" t="e" vm="2">
        <f>[1]!genUniform($I$9,$I$10)</f>
        <v>#VALUE!</v>
      </c>
      <c r="J304" s="43" t="e" vm="1">
        <f t="shared" si="27"/>
        <v>#VALUE!</v>
      </c>
      <c r="K304" s="43" t="e" vm="1">
        <f t="shared" si="24"/>
        <v>#VALUE!</v>
      </c>
      <c r="L304" s="43" t="e" vm="2">
        <f>[1]!genUniform($I$9,$I$10)</f>
        <v>#VALUE!</v>
      </c>
      <c r="M304" s="43" t="e" vm="1">
        <f t="shared" si="28"/>
        <v>#VALUE!</v>
      </c>
      <c r="N304" s="43" t="e" vm="1">
        <f t="shared" si="25"/>
        <v>#VALUE!</v>
      </c>
      <c r="O304" s="43" t="e" vm="2">
        <f>[1]!genUniform($I$9,$I$10)</f>
        <v>#VALUE!</v>
      </c>
      <c r="P304" s="43" t="e" vm="1">
        <f t="shared" si="29"/>
        <v>#VALUE!</v>
      </c>
      <c r="Q304" s="43" t="e" vm="1">
        <f t="shared" si="26"/>
        <v>#VALUE!</v>
      </c>
    </row>
    <row r="305" spans="1:17">
      <c r="A305" s="43">
        <v>295</v>
      </c>
      <c r="C305" s="43" t="e" vm="2">
        <f>[1]!GenLimitNormal($C$9,$C$10,0,1000,0)</f>
        <v>#VALUE!</v>
      </c>
      <c r="D305" s="43" t="e" vm="2">
        <f>[1]!GenBetaPERT(0,$D$9,1)</f>
        <v>#VALUE!</v>
      </c>
      <c r="E305" s="43" t="e" vm="2">
        <f>[1]!GenLognormal(E$9,E$10)</f>
        <v>#VALUE!</v>
      </c>
      <c r="F305" s="43" t="e" vm="2">
        <f>[1]!GenLognormal($F$9,$F$10)</f>
        <v>#VALUE!</v>
      </c>
      <c r="G305" s="43" t="e" vm="2">
        <f>[1]!GenLognormal($G$9,$G$10)</f>
        <v>#VALUE!</v>
      </c>
      <c r="H305" s="43" t="e" vm="2">
        <f>[1]!genNormal($H$9,$H$10)</f>
        <v>#VALUE!</v>
      </c>
      <c r="I305" s="43" t="e" vm="2">
        <f>[1]!genUniform($I$9,$I$10)</f>
        <v>#VALUE!</v>
      </c>
      <c r="J305" s="43" t="e" vm="1">
        <f t="shared" si="27"/>
        <v>#VALUE!</v>
      </c>
      <c r="K305" s="43" t="e" vm="1">
        <f t="shared" si="24"/>
        <v>#VALUE!</v>
      </c>
      <c r="L305" s="43" t="e" vm="2">
        <f>[1]!genUniform($I$9,$I$10)</f>
        <v>#VALUE!</v>
      </c>
      <c r="M305" s="43" t="e" vm="1">
        <f t="shared" si="28"/>
        <v>#VALUE!</v>
      </c>
      <c r="N305" s="43" t="e" vm="1">
        <f t="shared" si="25"/>
        <v>#VALUE!</v>
      </c>
      <c r="O305" s="43" t="e" vm="2">
        <f>[1]!genUniform($I$9,$I$10)</f>
        <v>#VALUE!</v>
      </c>
      <c r="P305" s="43" t="e" vm="1">
        <f t="shared" si="29"/>
        <v>#VALUE!</v>
      </c>
      <c r="Q305" s="43" t="e" vm="1">
        <f t="shared" si="26"/>
        <v>#VALUE!</v>
      </c>
    </row>
    <row r="306" spans="1:17">
      <c r="A306" s="43">
        <v>296</v>
      </c>
      <c r="C306" s="43" t="e" vm="2">
        <f>[1]!GenLimitNormal($C$9,$C$10,0,1000,0)</f>
        <v>#VALUE!</v>
      </c>
      <c r="D306" s="43" t="e" vm="2">
        <f>[1]!GenBetaPERT(0,$D$9,1)</f>
        <v>#VALUE!</v>
      </c>
      <c r="E306" s="43" t="e" vm="2">
        <f>[1]!GenLognormal(E$9,E$10)</f>
        <v>#VALUE!</v>
      </c>
      <c r="F306" s="43" t="e" vm="2">
        <f>[1]!GenLognormal($F$9,$F$10)</f>
        <v>#VALUE!</v>
      </c>
      <c r="G306" s="43" t="e" vm="2">
        <f>[1]!GenLognormal($G$9,$G$10)</f>
        <v>#VALUE!</v>
      </c>
      <c r="H306" s="43" t="e" vm="2">
        <f>[1]!genNormal($H$9,$H$10)</f>
        <v>#VALUE!</v>
      </c>
      <c r="I306" s="43" t="e" vm="2">
        <f>[1]!genUniform($I$9,$I$10)</f>
        <v>#VALUE!</v>
      </c>
      <c r="J306" s="43" t="e" vm="1">
        <f t="shared" si="27"/>
        <v>#VALUE!</v>
      </c>
      <c r="K306" s="43" t="e" vm="1">
        <f t="shared" si="24"/>
        <v>#VALUE!</v>
      </c>
      <c r="L306" s="43" t="e" vm="2">
        <f>[1]!genUniform($I$9,$I$10)</f>
        <v>#VALUE!</v>
      </c>
      <c r="M306" s="43" t="e" vm="1">
        <f t="shared" si="28"/>
        <v>#VALUE!</v>
      </c>
      <c r="N306" s="43" t="e" vm="1">
        <f t="shared" si="25"/>
        <v>#VALUE!</v>
      </c>
      <c r="O306" s="43" t="e" vm="2">
        <f>[1]!genUniform($I$9,$I$10)</f>
        <v>#VALUE!</v>
      </c>
      <c r="P306" s="43" t="e" vm="1">
        <f t="shared" si="29"/>
        <v>#VALUE!</v>
      </c>
      <c r="Q306" s="43" t="e" vm="1">
        <f t="shared" si="26"/>
        <v>#VALUE!</v>
      </c>
    </row>
    <row r="307" spans="1:17">
      <c r="A307" s="43">
        <v>297</v>
      </c>
      <c r="C307" s="43" t="e" vm="2">
        <f>[1]!GenLimitNormal($C$9,$C$10,0,1000,0)</f>
        <v>#VALUE!</v>
      </c>
      <c r="D307" s="43" t="e" vm="2">
        <f>[1]!GenBetaPERT(0,$D$9,1)</f>
        <v>#VALUE!</v>
      </c>
      <c r="E307" s="43" t="e" vm="2">
        <f>[1]!GenLognormal(E$9,E$10)</f>
        <v>#VALUE!</v>
      </c>
      <c r="F307" s="43" t="e" vm="2">
        <f>[1]!GenLognormal($F$9,$F$10)</f>
        <v>#VALUE!</v>
      </c>
      <c r="G307" s="43" t="e" vm="2">
        <f>[1]!GenLognormal($G$9,$G$10)</f>
        <v>#VALUE!</v>
      </c>
      <c r="H307" s="43" t="e" vm="2">
        <f>[1]!genNormal($H$9,$H$10)</f>
        <v>#VALUE!</v>
      </c>
      <c r="I307" s="43" t="e" vm="2">
        <f>[1]!genUniform($I$9,$I$10)</f>
        <v>#VALUE!</v>
      </c>
      <c r="J307" s="43" t="e" vm="1">
        <f t="shared" si="27"/>
        <v>#VALUE!</v>
      </c>
      <c r="K307" s="43" t="e" vm="1">
        <f t="shared" si="24"/>
        <v>#VALUE!</v>
      </c>
      <c r="L307" s="43" t="e" vm="2">
        <f>[1]!genUniform($I$9,$I$10)</f>
        <v>#VALUE!</v>
      </c>
      <c r="M307" s="43" t="e" vm="1">
        <f t="shared" si="28"/>
        <v>#VALUE!</v>
      </c>
      <c r="N307" s="43" t="e" vm="1">
        <f t="shared" si="25"/>
        <v>#VALUE!</v>
      </c>
      <c r="O307" s="43" t="e" vm="2">
        <f>[1]!genUniform($I$9,$I$10)</f>
        <v>#VALUE!</v>
      </c>
      <c r="P307" s="43" t="e" vm="1">
        <f t="shared" si="29"/>
        <v>#VALUE!</v>
      </c>
      <c r="Q307" s="43" t="e" vm="1">
        <f t="shared" si="26"/>
        <v>#VALUE!</v>
      </c>
    </row>
    <row r="308" spans="1:17">
      <c r="A308" s="43">
        <v>298</v>
      </c>
      <c r="C308" s="43" t="e" vm="2">
        <f>[1]!GenLimitNormal($C$9,$C$10,0,1000,0)</f>
        <v>#VALUE!</v>
      </c>
      <c r="D308" s="43" t="e" vm="2">
        <f>[1]!GenBetaPERT(0,$D$9,1)</f>
        <v>#VALUE!</v>
      </c>
      <c r="E308" s="43" t="e" vm="2">
        <f>[1]!GenLognormal(E$9,E$10)</f>
        <v>#VALUE!</v>
      </c>
      <c r="F308" s="43" t="e" vm="2">
        <f>[1]!GenLognormal($F$9,$F$10)</f>
        <v>#VALUE!</v>
      </c>
      <c r="G308" s="43" t="e" vm="2">
        <f>[1]!GenLognormal($G$9,$G$10)</f>
        <v>#VALUE!</v>
      </c>
      <c r="H308" s="43" t="e" vm="2">
        <f>[1]!genNormal($H$9,$H$10)</f>
        <v>#VALUE!</v>
      </c>
      <c r="I308" s="43" t="e" vm="2">
        <f>[1]!genUniform($I$9,$I$10)</f>
        <v>#VALUE!</v>
      </c>
      <c r="J308" s="43" t="e" vm="1">
        <f t="shared" si="27"/>
        <v>#VALUE!</v>
      </c>
      <c r="K308" s="43" t="e" vm="1">
        <f t="shared" si="24"/>
        <v>#VALUE!</v>
      </c>
      <c r="L308" s="43" t="e" vm="2">
        <f>[1]!genUniform($I$9,$I$10)</f>
        <v>#VALUE!</v>
      </c>
      <c r="M308" s="43" t="e" vm="1">
        <f t="shared" si="28"/>
        <v>#VALUE!</v>
      </c>
      <c r="N308" s="43" t="e" vm="1">
        <f t="shared" si="25"/>
        <v>#VALUE!</v>
      </c>
      <c r="O308" s="43" t="e" vm="2">
        <f>[1]!genUniform($I$9,$I$10)</f>
        <v>#VALUE!</v>
      </c>
      <c r="P308" s="43" t="e" vm="1">
        <f t="shared" si="29"/>
        <v>#VALUE!</v>
      </c>
      <c r="Q308" s="43" t="e" vm="1">
        <f t="shared" si="26"/>
        <v>#VALUE!</v>
      </c>
    </row>
    <row r="309" spans="1:17">
      <c r="A309" s="43">
        <v>299</v>
      </c>
      <c r="C309" s="43" t="e" vm="2">
        <f>[1]!GenLimitNormal($C$9,$C$10,0,1000,0)</f>
        <v>#VALUE!</v>
      </c>
      <c r="D309" s="43" t="e" vm="2">
        <f>[1]!GenBetaPERT(0,$D$9,1)</f>
        <v>#VALUE!</v>
      </c>
      <c r="E309" s="43" t="e" vm="2">
        <f>[1]!GenLognormal(E$9,E$10)</f>
        <v>#VALUE!</v>
      </c>
      <c r="F309" s="43" t="e" vm="2">
        <f>[1]!GenLognormal($F$9,$F$10)</f>
        <v>#VALUE!</v>
      </c>
      <c r="G309" s="43" t="e" vm="2">
        <f>[1]!GenLognormal($G$9,$G$10)</f>
        <v>#VALUE!</v>
      </c>
      <c r="H309" s="43" t="e" vm="2">
        <f>[1]!genNormal($H$9,$H$10)</f>
        <v>#VALUE!</v>
      </c>
      <c r="I309" s="43" t="e" vm="2">
        <f>[1]!genUniform($I$9,$I$10)</f>
        <v>#VALUE!</v>
      </c>
      <c r="J309" s="43" t="e" vm="1">
        <f t="shared" si="27"/>
        <v>#VALUE!</v>
      </c>
      <c r="K309" s="43" t="e" vm="1">
        <f t="shared" si="24"/>
        <v>#VALUE!</v>
      </c>
      <c r="L309" s="43" t="e" vm="2">
        <f>[1]!genUniform($I$9,$I$10)</f>
        <v>#VALUE!</v>
      </c>
      <c r="M309" s="43" t="e" vm="1">
        <f t="shared" si="28"/>
        <v>#VALUE!</v>
      </c>
      <c r="N309" s="43" t="e" vm="1">
        <f t="shared" si="25"/>
        <v>#VALUE!</v>
      </c>
      <c r="O309" s="43" t="e" vm="2">
        <f>[1]!genUniform($I$9,$I$10)</f>
        <v>#VALUE!</v>
      </c>
      <c r="P309" s="43" t="e" vm="1">
        <f t="shared" si="29"/>
        <v>#VALUE!</v>
      </c>
      <c r="Q309" s="43" t="e" vm="1">
        <f t="shared" si="26"/>
        <v>#VALUE!</v>
      </c>
    </row>
    <row r="310" spans="1:17">
      <c r="A310" s="43">
        <v>300</v>
      </c>
      <c r="C310" s="43" t="e" vm="2">
        <f>[1]!GenLimitNormal($C$9,$C$10,0,1000,0)</f>
        <v>#VALUE!</v>
      </c>
      <c r="D310" s="43" t="e" vm="2">
        <f>[1]!GenBetaPERT(0,$D$9,1)</f>
        <v>#VALUE!</v>
      </c>
      <c r="E310" s="43" t="e" vm="2">
        <f>[1]!GenLognormal(E$9,E$10)</f>
        <v>#VALUE!</v>
      </c>
      <c r="F310" s="43" t="e" vm="2">
        <f>[1]!GenLognormal($F$9,$F$10)</f>
        <v>#VALUE!</v>
      </c>
      <c r="G310" s="43" t="e" vm="2">
        <f>[1]!GenLognormal($G$9,$G$10)</f>
        <v>#VALUE!</v>
      </c>
      <c r="H310" s="43" t="e" vm="2">
        <f>[1]!genNormal($H$9,$H$10)</f>
        <v>#VALUE!</v>
      </c>
      <c r="I310" s="43" t="e" vm="2">
        <f>[1]!genUniform($I$9,$I$10)</f>
        <v>#VALUE!</v>
      </c>
      <c r="J310" s="43" t="e" vm="1">
        <f t="shared" si="27"/>
        <v>#VALUE!</v>
      </c>
      <c r="K310" s="43" t="e" vm="1">
        <f t="shared" si="24"/>
        <v>#VALUE!</v>
      </c>
      <c r="L310" s="43" t="e" vm="2">
        <f>[1]!genUniform($I$9,$I$10)</f>
        <v>#VALUE!</v>
      </c>
      <c r="M310" s="43" t="e" vm="1">
        <f t="shared" si="28"/>
        <v>#VALUE!</v>
      </c>
      <c r="N310" s="43" t="e" vm="1">
        <f t="shared" si="25"/>
        <v>#VALUE!</v>
      </c>
      <c r="O310" s="43" t="e" vm="2">
        <f>[1]!genUniform($I$9,$I$10)</f>
        <v>#VALUE!</v>
      </c>
      <c r="P310" s="43" t="e" vm="1">
        <f t="shared" si="29"/>
        <v>#VALUE!</v>
      </c>
      <c r="Q310" s="43" t="e" vm="1">
        <f t="shared" si="26"/>
        <v>#VALUE!</v>
      </c>
    </row>
    <row r="311" spans="1:17">
      <c r="A311" s="43">
        <v>301</v>
      </c>
      <c r="C311" s="43" t="e" vm="2">
        <f>[1]!GenLimitNormal($C$9,$C$10,0,1000,0)</f>
        <v>#VALUE!</v>
      </c>
      <c r="D311" s="43" t="e" vm="2">
        <f>[1]!GenBetaPERT(0,$D$9,1)</f>
        <v>#VALUE!</v>
      </c>
      <c r="E311" s="43" t="e" vm="2">
        <f>[1]!GenLognormal(E$9,E$10)</f>
        <v>#VALUE!</v>
      </c>
      <c r="F311" s="43" t="e" vm="2">
        <f>[1]!GenLognormal($F$9,$F$10)</f>
        <v>#VALUE!</v>
      </c>
      <c r="G311" s="43" t="e" vm="2">
        <f>[1]!GenLognormal($G$9,$G$10)</f>
        <v>#VALUE!</v>
      </c>
      <c r="H311" s="43" t="e" vm="2">
        <f>[1]!genNormal($H$9,$H$10)</f>
        <v>#VALUE!</v>
      </c>
      <c r="I311" s="43" t="e" vm="2">
        <f>[1]!genUniform($I$9,$I$10)</f>
        <v>#VALUE!</v>
      </c>
      <c r="J311" s="43" t="e" vm="1">
        <f t="shared" si="27"/>
        <v>#VALUE!</v>
      </c>
      <c r="K311" s="43" t="e" vm="1">
        <f t="shared" si="24"/>
        <v>#VALUE!</v>
      </c>
      <c r="L311" s="43" t="e" vm="2">
        <f>[1]!genUniform($I$9,$I$10)</f>
        <v>#VALUE!</v>
      </c>
      <c r="M311" s="43" t="e" vm="1">
        <f t="shared" si="28"/>
        <v>#VALUE!</v>
      </c>
      <c r="N311" s="43" t="e" vm="1">
        <f t="shared" si="25"/>
        <v>#VALUE!</v>
      </c>
      <c r="O311" s="43" t="e" vm="2">
        <f>[1]!genUniform($I$9,$I$10)</f>
        <v>#VALUE!</v>
      </c>
      <c r="P311" s="43" t="e" vm="1">
        <f t="shared" si="29"/>
        <v>#VALUE!</v>
      </c>
      <c r="Q311" s="43" t="e" vm="1">
        <f t="shared" si="26"/>
        <v>#VALUE!</v>
      </c>
    </row>
    <row r="312" spans="1:17">
      <c r="A312" s="43">
        <v>302</v>
      </c>
      <c r="C312" s="43" t="e" vm="2">
        <f>[1]!GenLimitNormal($C$9,$C$10,0,1000,0)</f>
        <v>#VALUE!</v>
      </c>
      <c r="D312" s="43" t="e" vm="2">
        <f>[1]!GenBetaPERT(0,$D$9,1)</f>
        <v>#VALUE!</v>
      </c>
      <c r="E312" s="43" t="e" vm="2">
        <f>[1]!GenLognormal(E$9,E$10)</f>
        <v>#VALUE!</v>
      </c>
      <c r="F312" s="43" t="e" vm="2">
        <f>[1]!GenLognormal($F$9,$F$10)</f>
        <v>#VALUE!</v>
      </c>
      <c r="G312" s="43" t="e" vm="2">
        <f>[1]!GenLognormal($G$9,$G$10)</f>
        <v>#VALUE!</v>
      </c>
      <c r="H312" s="43" t="e" vm="2">
        <f>[1]!genNormal($H$9,$H$10)</f>
        <v>#VALUE!</v>
      </c>
      <c r="I312" s="43" t="e" vm="2">
        <f>[1]!genUniform($I$9,$I$10)</f>
        <v>#VALUE!</v>
      </c>
      <c r="J312" s="43" t="e" vm="1">
        <f t="shared" si="27"/>
        <v>#VALUE!</v>
      </c>
      <c r="K312" s="43" t="e" vm="1">
        <f t="shared" si="24"/>
        <v>#VALUE!</v>
      </c>
      <c r="L312" s="43" t="e" vm="2">
        <f>[1]!genUniform($I$9,$I$10)</f>
        <v>#VALUE!</v>
      </c>
      <c r="M312" s="43" t="e" vm="1">
        <f t="shared" si="28"/>
        <v>#VALUE!</v>
      </c>
      <c r="N312" s="43" t="e" vm="1">
        <f t="shared" si="25"/>
        <v>#VALUE!</v>
      </c>
      <c r="O312" s="43" t="e" vm="2">
        <f>[1]!genUniform($I$9,$I$10)</f>
        <v>#VALUE!</v>
      </c>
      <c r="P312" s="43" t="e" vm="1">
        <f t="shared" si="29"/>
        <v>#VALUE!</v>
      </c>
      <c r="Q312" s="43" t="e" vm="1">
        <f t="shared" si="26"/>
        <v>#VALUE!</v>
      </c>
    </row>
    <row r="313" spans="1:17">
      <c r="A313" s="43">
        <v>303</v>
      </c>
      <c r="C313" s="43" t="e" vm="2">
        <f>[1]!GenLimitNormal($C$9,$C$10,0,1000,0)</f>
        <v>#VALUE!</v>
      </c>
      <c r="D313" s="43" t="e" vm="2">
        <f>[1]!GenBetaPERT(0,$D$9,1)</f>
        <v>#VALUE!</v>
      </c>
      <c r="E313" s="43" t="e" vm="2">
        <f>[1]!GenLognormal(E$9,E$10)</f>
        <v>#VALUE!</v>
      </c>
      <c r="F313" s="43" t="e" vm="2">
        <f>[1]!GenLognormal($F$9,$F$10)</f>
        <v>#VALUE!</v>
      </c>
      <c r="G313" s="43" t="e" vm="2">
        <f>[1]!GenLognormal($G$9,$G$10)</f>
        <v>#VALUE!</v>
      </c>
      <c r="H313" s="43" t="e" vm="2">
        <f>[1]!genNormal($H$9,$H$10)</f>
        <v>#VALUE!</v>
      </c>
      <c r="I313" s="43" t="e" vm="2">
        <f>[1]!genUniform($I$9,$I$10)</f>
        <v>#VALUE!</v>
      </c>
      <c r="J313" s="43" t="e" vm="1">
        <f t="shared" si="27"/>
        <v>#VALUE!</v>
      </c>
      <c r="K313" s="43" t="e" vm="1">
        <f t="shared" si="24"/>
        <v>#VALUE!</v>
      </c>
      <c r="L313" s="43" t="e" vm="2">
        <f>[1]!genUniform($I$9,$I$10)</f>
        <v>#VALUE!</v>
      </c>
      <c r="M313" s="43" t="e" vm="1">
        <f t="shared" si="28"/>
        <v>#VALUE!</v>
      </c>
      <c r="N313" s="43" t="e" vm="1">
        <f t="shared" si="25"/>
        <v>#VALUE!</v>
      </c>
      <c r="O313" s="43" t="e" vm="2">
        <f>[1]!genUniform($I$9,$I$10)</f>
        <v>#VALUE!</v>
      </c>
      <c r="P313" s="43" t="e" vm="1">
        <f t="shared" si="29"/>
        <v>#VALUE!</v>
      </c>
      <c r="Q313" s="43" t="e" vm="1">
        <f t="shared" si="26"/>
        <v>#VALUE!</v>
      </c>
    </row>
    <row r="314" spans="1:17">
      <c r="A314" s="43">
        <v>304</v>
      </c>
      <c r="C314" s="43" t="e" vm="2">
        <f>[1]!GenLimitNormal($C$9,$C$10,0,1000,0)</f>
        <v>#VALUE!</v>
      </c>
      <c r="D314" s="43" t="e" vm="2">
        <f>[1]!GenBetaPERT(0,$D$9,1)</f>
        <v>#VALUE!</v>
      </c>
      <c r="E314" s="43" t="e" vm="2">
        <f>[1]!GenLognormal(E$9,E$10)</f>
        <v>#VALUE!</v>
      </c>
      <c r="F314" s="43" t="e" vm="2">
        <f>[1]!GenLognormal($F$9,$F$10)</f>
        <v>#VALUE!</v>
      </c>
      <c r="G314" s="43" t="e" vm="2">
        <f>[1]!GenLognormal($G$9,$G$10)</f>
        <v>#VALUE!</v>
      </c>
      <c r="H314" s="43" t="e" vm="2">
        <f>[1]!genNormal($H$9,$H$10)</f>
        <v>#VALUE!</v>
      </c>
      <c r="I314" s="43" t="e" vm="2">
        <f>[1]!genUniform($I$9,$I$10)</f>
        <v>#VALUE!</v>
      </c>
      <c r="J314" s="43" t="e" vm="1">
        <f t="shared" si="27"/>
        <v>#VALUE!</v>
      </c>
      <c r="K314" s="43" t="e" vm="1">
        <f t="shared" si="24"/>
        <v>#VALUE!</v>
      </c>
      <c r="L314" s="43" t="e" vm="2">
        <f>[1]!genUniform($I$9,$I$10)</f>
        <v>#VALUE!</v>
      </c>
      <c r="M314" s="43" t="e" vm="1">
        <f t="shared" si="28"/>
        <v>#VALUE!</v>
      </c>
      <c r="N314" s="43" t="e" vm="1">
        <f t="shared" si="25"/>
        <v>#VALUE!</v>
      </c>
      <c r="O314" s="43" t="e" vm="2">
        <f>[1]!genUniform($I$9,$I$10)</f>
        <v>#VALUE!</v>
      </c>
      <c r="P314" s="43" t="e" vm="1">
        <f t="shared" si="29"/>
        <v>#VALUE!</v>
      </c>
      <c r="Q314" s="43" t="e" vm="1">
        <f t="shared" si="26"/>
        <v>#VALUE!</v>
      </c>
    </row>
    <row r="315" spans="1:17">
      <c r="A315" s="43">
        <v>305</v>
      </c>
      <c r="C315" s="43" t="e" vm="2">
        <f>[1]!GenLimitNormal($C$9,$C$10,0,1000,0)</f>
        <v>#VALUE!</v>
      </c>
      <c r="D315" s="43" t="e" vm="2">
        <f>[1]!GenBetaPERT(0,$D$9,1)</f>
        <v>#VALUE!</v>
      </c>
      <c r="E315" s="43" t="e" vm="2">
        <f>[1]!GenLognormal(E$9,E$10)</f>
        <v>#VALUE!</v>
      </c>
      <c r="F315" s="43" t="e" vm="2">
        <f>[1]!GenLognormal($F$9,$F$10)</f>
        <v>#VALUE!</v>
      </c>
      <c r="G315" s="43" t="e" vm="2">
        <f>[1]!GenLognormal($G$9,$G$10)</f>
        <v>#VALUE!</v>
      </c>
      <c r="H315" s="43" t="e" vm="2">
        <f>[1]!genNormal($H$9,$H$10)</f>
        <v>#VALUE!</v>
      </c>
      <c r="I315" s="43" t="e" vm="2">
        <f>[1]!genUniform($I$9,$I$10)</f>
        <v>#VALUE!</v>
      </c>
      <c r="J315" s="43" t="e" vm="1">
        <f t="shared" si="27"/>
        <v>#VALUE!</v>
      </c>
      <c r="K315" s="43" t="e" vm="1">
        <f t="shared" si="24"/>
        <v>#VALUE!</v>
      </c>
      <c r="L315" s="43" t="e" vm="2">
        <f>[1]!genUniform($I$9,$I$10)</f>
        <v>#VALUE!</v>
      </c>
      <c r="M315" s="43" t="e" vm="1">
        <f t="shared" si="28"/>
        <v>#VALUE!</v>
      </c>
      <c r="N315" s="43" t="e" vm="1">
        <f t="shared" si="25"/>
        <v>#VALUE!</v>
      </c>
      <c r="O315" s="43" t="e" vm="2">
        <f>[1]!genUniform($I$9,$I$10)</f>
        <v>#VALUE!</v>
      </c>
      <c r="P315" s="43" t="e" vm="1">
        <f t="shared" si="29"/>
        <v>#VALUE!</v>
      </c>
      <c r="Q315" s="43" t="e" vm="1">
        <f t="shared" si="26"/>
        <v>#VALUE!</v>
      </c>
    </row>
    <row r="316" spans="1:17">
      <c r="A316" s="43">
        <v>306</v>
      </c>
      <c r="C316" s="43" t="e" vm="2">
        <f>[1]!GenLimitNormal($C$9,$C$10,0,1000,0)</f>
        <v>#VALUE!</v>
      </c>
      <c r="D316" s="43" t="e" vm="2">
        <f>[1]!GenBetaPERT(0,$D$9,1)</f>
        <v>#VALUE!</v>
      </c>
      <c r="E316" s="43" t="e" vm="2">
        <f>[1]!GenLognormal(E$9,E$10)</f>
        <v>#VALUE!</v>
      </c>
      <c r="F316" s="43" t="e" vm="2">
        <f>[1]!GenLognormal($F$9,$F$10)</f>
        <v>#VALUE!</v>
      </c>
      <c r="G316" s="43" t="e" vm="2">
        <f>[1]!GenLognormal($G$9,$G$10)</f>
        <v>#VALUE!</v>
      </c>
      <c r="H316" s="43" t="e" vm="2">
        <f>[1]!genNormal($H$9,$H$10)</f>
        <v>#VALUE!</v>
      </c>
      <c r="I316" s="43" t="e" vm="2">
        <f>[1]!genUniform($I$9,$I$10)</f>
        <v>#VALUE!</v>
      </c>
      <c r="J316" s="43" t="e" vm="1">
        <f t="shared" si="27"/>
        <v>#VALUE!</v>
      </c>
      <c r="K316" s="43" t="e" vm="1">
        <f t="shared" si="24"/>
        <v>#VALUE!</v>
      </c>
      <c r="L316" s="43" t="e" vm="2">
        <f>[1]!genUniform($I$9,$I$10)</f>
        <v>#VALUE!</v>
      </c>
      <c r="M316" s="43" t="e" vm="1">
        <f t="shared" si="28"/>
        <v>#VALUE!</v>
      </c>
      <c r="N316" s="43" t="e" vm="1">
        <f t="shared" si="25"/>
        <v>#VALUE!</v>
      </c>
      <c r="O316" s="43" t="e" vm="2">
        <f>[1]!genUniform($I$9,$I$10)</f>
        <v>#VALUE!</v>
      </c>
      <c r="P316" s="43" t="e" vm="1">
        <f t="shared" si="29"/>
        <v>#VALUE!</v>
      </c>
      <c r="Q316" s="43" t="e" vm="1">
        <f t="shared" si="26"/>
        <v>#VALUE!</v>
      </c>
    </row>
    <row r="317" spans="1:17">
      <c r="A317" s="43">
        <v>307</v>
      </c>
      <c r="C317" s="43" t="e" vm="2">
        <f>[1]!GenLimitNormal($C$9,$C$10,0,1000,0)</f>
        <v>#VALUE!</v>
      </c>
      <c r="D317" s="43" t="e" vm="2">
        <f>[1]!GenBetaPERT(0,$D$9,1)</f>
        <v>#VALUE!</v>
      </c>
      <c r="E317" s="43" t="e" vm="2">
        <f>[1]!GenLognormal(E$9,E$10)</f>
        <v>#VALUE!</v>
      </c>
      <c r="F317" s="43" t="e" vm="2">
        <f>[1]!GenLognormal($F$9,$F$10)</f>
        <v>#VALUE!</v>
      </c>
      <c r="G317" s="43" t="e" vm="2">
        <f>[1]!GenLognormal($G$9,$G$10)</f>
        <v>#VALUE!</v>
      </c>
      <c r="H317" s="43" t="e" vm="2">
        <f>[1]!genNormal($H$9,$H$10)</f>
        <v>#VALUE!</v>
      </c>
      <c r="I317" s="43" t="e" vm="2">
        <f>[1]!genUniform($I$9,$I$10)</f>
        <v>#VALUE!</v>
      </c>
      <c r="J317" s="43" t="e" vm="1">
        <f t="shared" si="27"/>
        <v>#VALUE!</v>
      </c>
      <c r="K317" s="43" t="e" vm="1">
        <f t="shared" si="24"/>
        <v>#VALUE!</v>
      </c>
      <c r="L317" s="43" t="e" vm="2">
        <f>[1]!genUniform($I$9,$I$10)</f>
        <v>#VALUE!</v>
      </c>
      <c r="M317" s="43" t="e" vm="1">
        <f t="shared" si="28"/>
        <v>#VALUE!</v>
      </c>
      <c r="N317" s="43" t="e" vm="1">
        <f t="shared" si="25"/>
        <v>#VALUE!</v>
      </c>
      <c r="O317" s="43" t="e" vm="2">
        <f>[1]!genUniform($I$9,$I$10)</f>
        <v>#VALUE!</v>
      </c>
      <c r="P317" s="43" t="e" vm="1">
        <f t="shared" si="29"/>
        <v>#VALUE!</v>
      </c>
      <c r="Q317" s="43" t="e" vm="1">
        <f t="shared" si="26"/>
        <v>#VALUE!</v>
      </c>
    </row>
    <row r="318" spans="1:17">
      <c r="A318" s="43">
        <v>308</v>
      </c>
      <c r="C318" s="43" t="e" vm="2">
        <f>[1]!GenLimitNormal($C$9,$C$10,0,1000,0)</f>
        <v>#VALUE!</v>
      </c>
      <c r="D318" s="43" t="e" vm="2">
        <f>[1]!GenBetaPERT(0,$D$9,1)</f>
        <v>#VALUE!</v>
      </c>
      <c r="E318" s="43" t="e" vm="2">
        <f>[1]!GenLognormal(E$9,E$10)</f>
        <v>#VALUE!</v>
      </c>
      <c r="F318" s="43" t="e" vm="2">
        <f>[1]!GenLognormal($F$9,$F$10)</f>
        <v>#VALUE!</v>
      </c>
      <c r="G318" s="43" t="e" vm="2">
        <f>[1]!GenLognormal($G$9,$G$10)</f>
        <v>#VALUE!</v>
      </c>
      <c r="H318" s="43" t="e" vm="2">
        <f>[1]!genNormal($H$9,$H$10)</f>
        <v>#VALUE!</v>
      </c>
      <c r="I318" s="43" t="e" vm="2">
        <f>[1]!genUniform($I$9,$I$10)</f>
        <v>#VALUE!</v>
      </c>
      <c r="J318" s="43" t="e" vm="1">
        <f t="shared" si="27"/>
        <v>#VALUE!</v>
      </c>
      <c r="K318" s="43" t="e" vm="1">
        <f t="shared" si="24"/>
        <v>#VALUE!</v>
      </c>
      <c r="L318" s="43" t="e" vm="2">
        <f>[1]!genUniform($I$9,$I$10)</f>
        <v>#VALUE!</v>
      </c>
      <c r="M318" s="43" t="e" vm="1">
        <f t="shared" si="28"/>
        <v>#VALUE!</v>
      </c>
      <c r="N318" s="43" t="e" vm="1">
        <f t="shared" si="25"/>
        <v>#VALUE!</v>
      </c>
      <c r="O318" s="43" t="e" vm="2">
        <f>[1]!genUniform($I$9,$I$10)</f>
        <v>#VALUE!</v>
      </c>
      <c r="P318" s="43" t="e" vm="1">
        <f t="shared" si="29"/>
        <v>#VALUE!</v>
      </c>
      <c r="Q318" s="43" t="e" vm="1">
        <f t="shared" si="26"/>
        <v>#VALUE!</v>
      </c>
    </row>
    <row r="319" spans="1:17">
      <c r="A319" s="43">
        <v>309</v>
      </c>
      <c r="C319" s="43" t="e" vm="2">
        <f>[1]!GenLimitNormal($C$9,$C$10,0,1000,0)</f>
        <v>#VALUE!</v>
      </c>
      <c r="D319" s="43" t="e" vm="2">
        <f>[1]!GenBetaPERT(0,$D$9,1)</f>
        <v>#VALUE!</v>
      </c>
      <c r="E319" s="43" t="e" vm="2">
        <f>[1]!GenLognormal(E$9,E$10)</f>
        <v>#VALUE!</v>
      </c>
      <c r="F319" s="43" t="e" vm="2">
        <f>[1]!GenLognormal($F$9,$F$10)</f>
        <v>#VALUE!</v>
      </c>
      <c r="G319" s="43" t="e" vm="2">
        <f>[1]!GenLognormal($G$9,$G$10)</f>
        <v>#VALUE!</v>
      </c>
      <c r="H319" s="43" t="e" vm="2">
        <f>[1]!genNormal($H$9,$H$10)</f>
        <v>#VALUE!</v>
      </c>
      <c r="I319" s="43" t="e" vm="2">
        <f>[1]!genUniform($I$9,$I$10)</f>
        <v>#VALUE!</v>
      </c>
      <c r="J319" s="43" t="e" vm="1">
        <f t="shared" si="27"/>
        <v>#VALUE!</v>
      </c>
      <c r="K319" s="43" t="e" vm="1">
        <f t="shared" si="24"/>
        <v>#VALUE!</v>
      </c>
      <c r="L319" s="43" t="e" vm="2">
        <f>[1]!genUniform($I$9,$I$10)</f>
        <v>#VALUE!</v>
      </c>
      <c r="M319" s="43" t="e" vm="1">
        <f t="shared" si="28"/>
        <v>#VALUE!</v>
      </c>
      <c r="N319" s="43" t="e" vm="1">
        <f t="shared" si="25"/>
        <v>#VALUE!</v>
      </c>
      <c r="O319" s="43" t="e" vm="2">
        <f>[1]!genUniform($I$9,$I$10)</f>
        <v>#VALUE!</v>
      </c>
      <c r="P319" s="43" t="e" vm="1">
        <f t="shared" si="29"/>
        <v>#VALUE!</v>
      </c>
      <c r="Q319" s="43" t="e" vm="1">
        <f t="shared" si="26"/>
        <v>#VALUE!</v>
      </c>
    </row>
    <row r="320" spans="1:17">
      <c r="A320" s="43">
        <v>310</v>
      </c>
      <c r="C320" s="43" t="e" vm="2">
        <f>[1]!GenLimitNormal($C$9,$C$10,0,1000,0)</f>
        <v>#VALUE!</v>
      </c>
      <c r="D320" s="43" t="e" vm="2">
        <f>[1]!GenBetaPERT(0,$D$9,1)</f>
        <v>#VALUE!</v>
      </c>
      <c r="E320" s="43" t="e" vm="2">
        <f>[1]!GenLognormal(E$9,E$10)</f>
        <v>#VALUE!</v>
      </c>
      <c r="F320" s="43" t="e" vm="2">
        <f>[1]!GenLognormal($F$9,$F$10)</f>
        <v>#VALUE!</v>
      </c>
      <c r="G320" s="43" t="e" vm="2">
        <f>[1]!GenLognormal($G$9,$G$10)</f>
        <v>#VALUE!</v>
      </c>
      <c r="H320" s="43" t="e" vm="2">
        <f>[1]!genNormal($H$9,$H$10)</f>
        <v>#VALUE!</v>
      </c>
      <c r="I320" s="43" t="e" vm="2">
        <f>[1]!genUniform($I$9,$I$10)</f>
        <v>#VALUE!</v>
      </c>
      <c r="J320" s="43" t="e" vm="1">
        <f t="shared" si="27"/>
        <v>#VALUE!</v>
      </c>
      <c r="K320" s="43" t="e" vm="1">
        <f t="shared" si="24"/>
        <v>#VALUE!</v>
      </c>
      <c r="L320" s="43" t="e" vm="2">
        <f>[1]!genUniform($I$9,$I$10)</f>
        <v>#VALUE!</v>
      </c>
      <c r="M320" s="43" t="e" vm="1">
        <f t="shared" si="28"/>
        <v>#VALUE!</v>
      </c>
      <c r="N320" s="43" t="e" vm="1">
        <f t="shared" si="25"/>
        <v>#VALUE!</v>
      </c>
      <c r="O320" s="43" t="e" vm="2">
        <f>[1]!genUniform($I$9,$I$10)</f>
        <v>#VALUE!</v>
      </c>
      <c r="P320" s="43" t="e" vm="1">
        <f t="shared" si="29"/>
        <v>#VALUE!</v>
      </c>
      <c r="Q320" s="43" t="e" vm="1">
        <f t="shared" si="26"/>
        <v>#VALUE!</v>
      </c>
    </row>
    <row r="321" spans="1:17">
      <c r="A321" s="43">
        <v>311</v>
      </c>
      <c r="C321" s="43" t="e" vm="2">
        <f>[1]!GenLimitNormal($C$9,$C$10,0,1000,0)</f>
        <v>#VALUE!</v>
      </c>
      <c r="D321" s="43" t="e" vm="2">
        <f>[1]!GenBetaPERT(0,$D$9,1)</f>
        <v>#VALUE!</v>
      </c>
      <c r="E321" s="43" t="e" vm="2">
        <f>[1]!GenLognormal(E$9,E$10)</f>
        <v>#VALUE!</v>
      </c>
      <c r="F321" s="43" t="e" vm="2">
        <f>[1]!GenLognormal($F$9,$F$10)</f>
        <v>#VALUE!</v>
      </c>
      <c r="G321" s="43" t="e" vm="2">
        <f>[1]!GenLognormal($G$9,$G$10)</f>
        <v>#VALUE!</v>
      </c>
      <c r="H321" s="43" t="e" vm="2">
        <f>[1]!genNormal($H$9,$H$10)</f>
        <v>#VALUE!</v>
      </c>
      <c r="I321" s="43" t="e" vm="2">
        <f>[1]!genUniform($I$9,$I$10)</f>
        <v>#VALUE!</v>
      </c>
      <c r="J321" s="43" t="e" vm="1">
        <f t="shared" si="27"/>
        <v>#VALUE!</v>
      </c>
      <c r="K321" s="43" t="e" vm="1">
        <f t="shared" si="24"/>
        <v>#VALUE!</v>
      </c>
      <c r="L321" s="43" t="e" vm="2">
        <f>[1]!genUniform($I$9,$I$10)</f>
        <v>#VALUE!</v>
      </c>
      <c r="M321" s="43" t="e" vm="1">
        <f t="shared" si="28"/>
        <v>#VALUE!</v>
      </c>
      <c r="N321" s="43" t="e" vm="1">
        <f t="shared" si="25"/>
        <v>#VALUE!</v>
      </c>
      <c r="O321" s="43" t="e" vm="2">
        <f>[1]!genUniform($I$9,$I$10)</f>
        <v>#VALUE!</v>
      </c>
      <c r="P321" s="43" t="e" vm="1">
        <f t="shared" si="29"/>
        <v>#VALUE!</v>
      </c>
      <c r="Q321" s="43" t="e" vm="1">
        <f t="shared" si="26"/>
        <v>#VALUE!</v>
      </c>
    </row>
    <row r="322" spans="1:17">
      <c r="A322" s="43">
        <v>312</v>
      </c>
      <c r="C322" s="43" t="e" vm="2">
        <f>[1]!GenLimitNormal($C$9,$C$10,0,1000,0)</f>
        <v>#VALUE!</v>
      </c>
      <c r="D322" s="43" t="e" vm="2">
        <f>[1]!GenBetaPERT(0,$D$9,1)</f>
        <v>#VALUE!</v>
      </c>
      <c r="E322" s="43" t="e" vm="2">
        <f>[1]!GenLognormal(E$9,E$10)</f>
        <v>#VALUE!</v>
      </c>
      <c r="F322" s="43" t="e" vm="2">
        <f>[1]!GenLognormal($F$9,$F$10)</f>
        <v>#VALUE!</v>
      </c>
      <c r="G322" s="43" t="e" vm="2">
        <f>[1]!GenLognormal($G$9,$G$10)</f>
        <v>#VALUE!</v>
      </c>
      <c r="H322" s="43" t="e" vm="2">
        <f>[1]!genNormal($H$9,$H$10)</f>
        <v>#VALUE!</v>
      </c>
      <c r="I322" s="43" t="e" vm="2">
        <f>[1]!genUniform($I$9,$I$10)</f>
        <v>#VALUE!</v>
      </c>
      <c r="J322" s="43" t="e" vm="1">
        <f t="shared" si="27"/>
        <v>#VALUE!</v>
      </c>
      <c r="K322" s="43" t="e" vm="1">
        <f t="shared" si="24"/>
        <v>#VALUE!</v>
      </c>
      <c r="L322" s="43" t="e" vm="2">
        <f>[1]!genUniform($I$9,$I$10)</f>
        <v>#VALUE!</v>
      </c>
      <c r="M322" s="43" t="e" vm="1">
        <f t="shared" si="28"/>
        <v>#VALUE!</v>
      </c>
      <c r="N322" s="43" t="e" vm="1">
        <f t="shared" si="25"/>
        <v>#VALUE!</v>
      </c>
      <c r="O322" s="43" t="e" vm="2">
        <f>[1]!genUniform($I$9,$I$10)</f>
        <v>#VALUE!</v>
      </c>
      <c r="P322" s="43" t="e" vm="1">
        <f t="shared" si="29"/>
        <v>#VALUE!</v>
      </c>
      <c r="Q322" s="43" t="e" vm="1">
        <f t="shared" si="26"/>
        <v>#VALUE!</v>
      </c>
    </row>
    <row r="323" spans="1:17">
      <c r="A323" s="43">
        <v>313</v>
      </c>
      <c r="C323" s="43" t="e" vm="2">
        <f>[1]!GenLimitNormal($C$9,$C$10,0,1000,0)</f>
        <v>#VALUE!</v>
      </c>
      <c r="D323" s="43" t="e" vm="2">
        <f>[1]!GenBetaPERT(0,$D$9,1)</f>
        <v>#VALUE!</v>
      </c>
      <c r="E323" s="43" t="e" vm="2">
        <f>[1]!GenLognormal(E$9,E$10)</f>
        <v>#VALUE!</v>
      </c>
      <c r="F323" s="43" t="e" vm="2">
        <f>[1]!GenLognormal($F$9,$F$10)</f>
        <v>#VALUE!</v>
      </c>
      <c r="G323" s="43" t="e" vm="2">
        <f>[1]!GenLognormal($G$9,$G$10)</f>
        <v>#VALUE!</v>
      </c>
      <c r="H323" s="43" t="e" vm="2">
        <f>[1]!genNormal($H$9,$H$10)</f>
        <v>#VALUE!</v>
      </c>
      <c r="I323" s="43" t="e" vm="2">
        <f>[1]!genUniform($I$9,$I$10)</f>
        <v>#VALUE!</v>
      </c>
      <c r="J323" s="43" t="e" vm="1">
        <f t="shared" si="27"/>
        <v>#VALUE!</v>
      </c>
      <c r="K323" s="43" t="e" vm="1">
        <f t="shared" si="24"/>
        <v>#VALUE!</v>
      </c>
      <c r="L323" s="43" t="e" vm="2">
        <f>[1]!genUniform($I$9,$I$10)</f>
        <v>#VALUE!</v>
      </c>
      <c r="M323" s="43" t="e" vm="1">
        <f t="shared" si="28"/>
        <v>#VALUE!</v>
      </c>
      <c r="N323" s="43" t="e" vm="1">
        <f t="shared" si="25"/>
        <v>#VALUE!</v>
      </c>
      <c r="O323" s="43" t="e" vm="2">
        <f>[1]!genUniform($I$9,$I$10)</f>
        <v>#VALUE!</v>
      </c>
      <c r="P323" s="43" t="e" vm="1">
        <f t="shared" si="29"/>
        <v>#VALUE!</v>
      </c>
      <c r="Q323" s="43" t="e" vm="1">
        <f t="shared" si="26"/>
        <v>#VALUE!</v>
      </c>
    </row>
    <row r="324" spans="1:17">
      <c r="A324" s="43">
        <v>314</v>
      </c>
      <c r="C324" s="43" t="e" vm="2">
        <f>[1]!GenLimitNormal($C$9,$C$10,0,1000,0)</f>
        <v>#VALUE!</v>
      </c>
      <c r="D324" s="43" t="e" vm="2">
        <f>[1]!GenBetaPERT(0,$D$9,1)</f>
        <v>#VALUE!</v>
      </c>
      <c r="E324" s="43" t="e" vm="2">
        <f>[1]!GenLognormal(E$9,E$10)</f>
        <v>#VALUE!</v>
      </c>
      <c r="F324" s="43" t="e" vm="2">
        <f>[1]!GenLognormal($F$9,$F$10)</f>
        <v>#VALUE!</v>
      </c>
      <c r="G324" s="43" t="e" vm="2">
        <f>[1]!GenLognormal($G$9,$G$10)</f>
        <v>#VALUE!</v>
      </c>
      <c r="H324" s="43" t="e" vm="2">
        <f>[1]!genNormal($H$9,$H$10)</f>
        <v>#VALUE!</v>
      </c>
      <c r="I324" s="43" t="e" vm="2">
        <f>[1]!genUniform($I$9,$I$10)</f>
        <v>#VALUE!</v>
      </c>
      <c r="J324" s="43" t="e" vm="1">
        <f t="shared" si="27"/>
        <v>#VALUE!</v>
      </c>
      <c r="K324" s="43" t="e" vm="1">
        <f t="shared" si="24"/>
        <v>#VALUE!</v>
      </c>
      <c r="L324" s="43" t="e" vm="2">
        <f>[1]!genUniform($I$9,$I$10)</f>
        <v>#VALUE!</v>
      </c>
      <c r="M324" s="43" t="e" vm="1">
        <f t="shared" si="28"/>
        <v>#VALUE!</v>
      </c>
      <c r="N324" s="43" t="e" vm="1">
        <f t="shared" si="25"/>
        <v>#VALUE!</v>
      </c>
      <c r="O324" s="43" t="e" vm="2">
        <f>[1]!genUniform($I$9,$I$10)</f>
        <v>#VALUE!</v>
      </c>
      <c r="P324" s="43" t="e" vm="1">
        <f t="shared" si="29"/>
        <v>#VALUE!</v>
      </c>
      <c r="Q324" s="43" t="e" vm="1">
        <f t="shared" si="26"/>
        <v>#VALUE!</v>
      </c>
    </row>
    <row r="325" spans="1:17">
      <c r="A325" s="43">
        <v>315</v>
      </c>
      <c r="C325" s="43" t="e" vm="2">
        <f>[1]!GenLimitNormal($C$9,$C$10,0,1000,0)</f>
        <v>#VALUE!</v>
      </c>
      <c r="D325" s="43" t="e" vm="2">
        <f>[1]!GenBetaPERT(0,$D$9,1)</f>
        <v>#VALUE!</v>
      </c>
      <c r="E325" s="43" t="e" vm="2">
        <f>[1]!GenLognormal(E$9,E$10)</f>
        <v>#VALUE!</v>
      </c>
      <c r="F325" s="43" t="e" vm="2">
        <f>[1]!GenLognormal($F$9,$F$10)</f>
        <v>#VALUE!</v>
      </c>
      <c r="G325" s="43" t="e" vm="2">
        <f>[1]!GenLognormal($G$9,$G$10)</f>
        <v>#VALUE!</v>
      </c>
      <c r="H325" s="43" t="e" vm="2">
        <f>[1]!genNormal($H$9,$H$10)</f>
        <v>#VALUE!</v>
      </c>
      <c r="I325" s="43" t="e" vm="2">
        <f>[1]!genUniform($I$9,$I$10)</f>
        <v>#VALUE!</v>
      </c>
      <c r="J325" s="43" t="e" vm="1">
        <f t="shared" si="27"/>
        <v>#VALUE!</v>
      </c>
      <c r="K325" s="43" t="e" vm="1">
        <f t="shared" si="24"/>
        <v>#VALUE!</v>
      </c>
      <c r="L325" s="43" t="e" vm="2">
        <f>[1]!genUniform($I$9,$I$10)</f>
        <v>#VALUE!</v>
      </c>
      <c r="M325" s="43" t="e" vm="1">
        <f t="shared" si="28"/>
        <v>#VALUE!</v>
      </c>
      <c r="N325" s="43" t="e" vm="1">
        <f t="shared" si="25"/>
        <v>#VALUE!</v>
      </c>
      <c r="O325" s="43" t="e" vm="2">
        <f>[1]!genUniform($I$9,$I$10)</f>
        <v>#VALUE!</v>
      </c>
      <c r="P325" s="43" t="e" vm="1">
        <f t="shared" si="29"/>
        <v>#VALUE!</v>
      </c>
      <c r="Q325" s="43" t="e" vm="1">
        <f t="shared" si="26"/>
        <v>#VALUE!</v>
      </c>
    </row>
    <row r="326" spans="1:17">
      <c r="A326" s="43">
        <v>316</v>
      </c>
      <c r="C326" s="43" t="e" vm="2">
        <f>[1]!GenLimitNormal($C$9,$C$10,0,1000,0)</f>
        <v>#VALUE!</v>
      </c>
      <c r="D326" s="43" t="e" vm="2">
        <f>[1]!GenBetaPERT(0,$D$9,1)</f>
        <v>#VALUE!</v>
      </c>
      <c r="E326" s="43" t="e" vm="2">
        <f>[1]!GenLognormal(E$9,E$10)</f>
        <v>#VALUE!</v>
      </c>
      <c r="F326" s="43" t="e" vm="2">
        <f>[1]!GenLognormal($F$9,$F$10)</f>
        <v>#VALUE!</v>
      </c>
      <c r="G326" s="43" t="e" vm="2">
        <f>[1]!GenLognormal($G$9,$G$10)</f>
        <v>#VALUE!</v>
      </c>
      <c r="H326" s="43" t="e" vm="2">
        <f>[1]!genNormal($H$9,$H$10)</f>
        <v>#VALUE!</v>
      </c>
      <c r="I326" s="43" t="e" vm="2">
        <f>[1]!genUniform($I$9,$I$10)</f>
        <v>#VALUE!</v>
      </c>
      <c r="J326" s="43" t="e" vm="1">
        <f t="shared" si="27"/>
        <v>#VALUE!</v>
      </c>
      <c r="K326" s="43" t="e" vm="1">
        <f t="shared" si="24"/>
        <v>#VALUE!</v>
      </c>
      <c r="L326" s="43" t="e" vm="2">
        <f>[1]!genUniform($I$9,$I$10)</f>
        <v>#VALUE!</v>
      </c>
      <c r="M326" s="43" t="e" vm="1">
        <f t="shared" si="28"/>
        <v>#VALUE!</v>
      </c>
      <c r="N326" s="43" t="e" vm="1">
        <f t="shared" si="25"/>
        <v>#VALUE!</v>
      </c>
      <c r="O326" s="43" t="e" vm="2">
        <f>[1]!genUniform($I$9,$I$10)</f>
        <v>#VALUE!</v>
      </c>
      <c r="P326" s="43" t="e" vm="1">
        <f t="shared" si="29"/>
        <v>#VALUE!</v>
      </c>
      <c r="Q326" s="43" t="e" vm="1">
        <f t="shared" si="26"/>
        <v>#VALUE!</v>
      </c>
    </row>
    <row r="327" spans="1:17">
      <c r="A327" s="43">
        <v>317</v>
      </c>
      <c r="C327" s="43" t="e" vm="2">
        <f>[1]!GenLimitNormal($C$9,$C$10,0,1000,0)</f>
        <v>#VALUE!</v>
      </c>
      <c r="D327" s="43" t="e" vm="2">
        <f>[1]!GenBetaPERT(0,$D$9,1)</f>
        <v>#VALUE!</v>
      </c>
      <c r="E327" s="43" t="e" vm="2">
        <f>[1]!GenLognormal(E$9,E$10)</f>
        <v>#VALUE!</v>
      </c>
      <c r="F327" s="43" t="e" vm="2">
        <f>[1]!GenLognormal($F$9,$F$10)</f>
        <v>#VALUE!</v>
      </c>
      <c r="G327" s="43" t="e" vm="2">
        <f>[1]!GenLognormal($G$9,$G$10)</f>
        <v>#VALUE!</v>
      </c>
      <c r="H327" s="43" t="e" vm="2">
        <f>[1]!genNormal($H$9,$H$10)</f>
        <v>#VALUE!</v>
      </c>
      <c r="I327" s="43" t="e" vm="2">
        <f>[1]!genUniform($I$9,$I$10)</f>
        <v>#VALUE!</v>
      </c>
      <c r="J327" s="43" t="e" vm="1">
        <f t="shared" si="27"/>
        <v>#VALUE!</v>
      </c>
      <c r="K327" s="43" t="e" vm="1">
        <f t="shared" si="24"/>
        <v>#VALUE!</v>
      </c>
      <c r="L327" s="43" t="e" vm="2">
        <f>[1]!genUniform($I$9,$I$10)</f>
        <v>#VALUE!</v>
      </c>
      <c r="M327" s="43" t="e" vm="1">
        <f t="shared" si="28"/>
        <v>#VALUE!</v>
      </c>
      <c r="N327" s="43" t="e" vm="1">
        <f t="shared" si="25"/>
        <v>#VALUE!</v>
      </c>
      <c r="O327" s="43" t="e" vm="2">
        <f>[1]!genUniform($I$9,$I$10)</f>
        <v>#VALUE!</v>
      </c>
      <c r="P327" s="43" t="e" vm="1">
        <f t="shared" si="29"/>
        <v>#VALUE!</v>
      </c>
      <c r="Q327" s="43" t="e" vm="1">
        <f t="shared" si="26"/>
        <v>#VALUE!</v>
      </c>
    </row>
    <row r="328" spans="1:17">
      <c r="A328" s="43">
        <v>318</v>
      </c>
      <c r="C328" s="43" t="e" vm="2">
        <f>[1]!GenLimitNormal($C$9,$C$10,0,1000,0)</f>
        <v>#VALUE!</v>
      </c>
      <c r="D328" s="43" t="e" vm="2">
        <f>[1]!GenBetaPERT(0,$D$9,1)</f>
        <v>#VALUE!</v>
      </c>
      <c r="E328" s="43" t="e" vm="2">
        <f>[1]!GenLognormal(E$9,E$10)</f>
        <v>#VALUE!</v>
      </c>
      <c r="F328" s="43" t="e" vm="2">
        <f>[1]!GenLognormal($F$9,$F$10)</f>
        <v>#VALUE!</v>
      </c>
      <c r="G328" s="43" t="e" vm="2">
        <f>[1]!GenLognormal($G$9,$G$10)</f>
        <v>#VALUE!</v>
      </c>
      <c r="H328" s="43" t="e" vm="2">
        <f>[1]!genNormal($H$9,$H$10)</f>
        <v>#VALUE!</v>
      </c>
      <c r="I328" s="43" t="e" vm="2">
        <f>[1]!genUniform($I$9,$I$10)</f>
        <v>#VALUE!</v>
      </c>
      <c r="J328" s="43" t="e" vm="1">
        <f t="shared" si="27"/>
        <v>#VALUE!</v>
      </c>
      <c r="K328" s="43" t="e" vm="1">
        <f t="shared" si="24"/>
        <v>#VALUE!</v>
      </c>
      <c r="L328" s="43" t="e" vm="2">
        <f>[1]!genUniform($I$9,$I$10)</f>
        <v>#VALUE!</v>
      </c>
      <c r="M328" s="43" t="e" vm="1">
        <f t="shared" si="28"/>
        <v>#VALUE!</v>
      </c>
      <c r="N328" s="43" t="e" vm="1">
        <f t="shared" si="25"/>
        <v>#VALUE!</v>
      </c>
      <c r="O328" s="43" t="e" vm="2">
        <f>[1]!genUniform($I$9,$I$10)</f>
        <v>#VALUE!</v>
      </c>
      <c r="P328" s="43" t="e" vm="1">
        <f t="shared" si="29"/>
        <v>#VALUE!</v>
      </c>
      <c r="Q328" s="43" t="e" vm="1">
        <f t="shared" si="26"/>
        <v>#VALUE!</v>
      </c>
    </row>
    <row r="329" spans="1:17">
      <c r="A329" s="43">
        <v>319</v>
      </c>
      <c r="C329" s="43" t="e" vm="2">
        <f>[1]!GenLimitNormal($C$9,$C$10,0,1000,0)</f>
        <v>#VALUE!</v>
      </c>
      <c r="D329" s="43" t="e" vm="2">
        <f>[1]!GenBetaPERT(0,$D$9,1)</f>
        <v>#VALUE!</v>
      </c>
      <c r="E329" s="43" t="e" vm="2">
        <f>[1]!GenLognormal(E$9,E$10)</f>
        <v>#VALUE!</v>
      </c>
      <c r="F329" s="43" t="e" vm="2">
        <f>[1]!GenLognormal($F$9,$F$10)</f>
        <v>#VALUE!</v>
      </c>
      <c r="G329" s="43" t="e" vm="2">
        <f>[1]!GenLognormal($G$9,$G$10)</f>
        <v>#VALUE!</v>
      </c>
      <c r="H329" s="43" t="e" vm="2">
        <f>[1]!genNormal($H$9,$H$10)</f>
        <v>#VALUE!</v>
      </c>
      <c r="I329" s="43" t="e" vm="2">
        <f>[1]!genUniform($I$9,$I$10)</f>
        <v>#VALUE!</v>
      </c>
      <c r="J329" s="43" t="e" vm="1">
        <f t="shared" si="27"/>
        <v>#VALUE!</v>
      </c>
      <c r="K329" s="43" t="e" vm="1">
        <f t="shared" si="24"/>
        <v>#VALUE!</v>
      </c>
      <c r="L329" s="43" t="e" vm="2">
        <f>[1]!genUniform($I$9,$I$10)</f>
        <v>#VALUE!</v>
      </c>
      <c r="M329" s="43" t="e" vm="1">
        <f t="shared" si="28"/>
        <v>#VALUE!</v>
      </c>
      <c r="N329" s="43" t="e" vm="1">
        <f t="shared" si="25"/>
        <v>#VALUE!</v>
      </c>
      <c r="O329" s="43" t="e" vm="2">
        <f>[1]!genUniform($I$9,$I$10)</f>
        <v>#VALUE!</v>
      </c>
      <c r="P329" s="43" t="e" vm="1">
        <f t="shared" si="29"/>
        <v>#VALUE!</v>
      </c>
      <c r="Q329" s="43" t="e" vm="1">
        <f t="shared" si="26"/>
        <v>#VALUE!</v>
      </c>
    </row>
    <row r="330" spans="1:17">
      <c r="A330" s="43">
        <v>320</v>
      </c>
      <c r="C330" s="43" t="e" vm="2">
        <f>[1]!GenLimitNormal($C$9,$C$10,0,1000,0)</f>
        <v>#VALUE!</v>
      </c>
      <c r="D330" s="43" t="e" vm="2">
        <f>[1]!GenBetaPERT(0,$D$9,1)</f>
        <v>#VALUE!</v>
      </c>
      <c r="E330" s="43" t="e" vm="2">
        <f>[1]!GenLognormal(E$9,E$10)</f>
        <v>#VALUE!</v>
      </c>
      <c r="F330" s="43" t="e" vm="2">
        <f>[1]!GenLognormal($F$9,$F$10)</f>
        <v>#VALUE!</v>
      </c>
      <c r="G330" s="43" t="e" vm="2">
        <f>[1]!GenLognormal($G$9,$G$10)</f>
        <v>#VALUE!</v>
      </c>
      <c r="H330" s="43" t="e" vm="2">
        <f>[1]!genNormal($H$9,$H$10)</f>
        <v>#VALUE!</v>
      </c>
      <c r="I330" s="43" t="e" vm="2">
        <f>[1]!genUniform($I$9,$I$10)</f>
        <v>#VALUE!</v>
      </c>
      <c r="J330" s="43" t="e" vm="1">
        <f t="shared" si="27"/>
        <v>#VALUE!</v>
      </c>
      <c r="K330" s="43" t="e" vm="1">
        <f t="shared" si="24"/>
        <v>#VALUE!</v>
      </c>
      <c r="L330" s="43" t="e" vm="2">
        <f>[1]!genUniform($I$9,$I$10)</f>
        <v>#VALUE!</v>
      </c>
      <c r="M330" s="43" t="e" vm="1">
        <f t="shared" si="28"/>
        <v>#VALUE!</v>
      </c>
      <c r="N330" s="43" t="e" vm="1">
        <f t="shared" si="25"/>
        <v>#VALUE!</v>
      </c>
      <c r="O330" s="43" t="e" vm="2">
        <f>[1]!genUniform($I$9,$I$10)</f>
        <v>#VALUE!</v>
      </c>
      <c r="P330" s="43" t="e" vm="1">
        <f t="shared" si="29"/>
        <v>#VALUE!</v>
      </c>
      <c r="Q330" s="43" t="e" vm="1">
        <f t="shared" si="26"/>
        <v>#VALUE!</v>
      </c>
    </row>
    <row r="331" spans="1:17">
      <c r="A331" s="43">
        <v>321</v>
      </c>
      <c r="C331" s="43" t="e" vm="2">
        <f>[1]!GenLimitNormal($C$9,$C$10,0,1000,0)</f>
        <v>#VALUE!</v>
      </c>
      <c r="D331" s="43" t="e" vm="2">
        <f>[1]!GenBetaPERT(0,$D$9,1)</f>
        <v>#VALUE!</v>
      </c>
      <c r="E331" s="43" t="e" vm="2">
        <f>[1]!GenLognormal(E$9,E$10)</f>
        <v>#VALUE!</v>
      </c>
      <c r="F331" s="43" t="e" vm="2">
        <f>[1]!GenLognormal($F$9,$F$10)</f>
        <v>#VALUE!</v>
      </c>
      <c r="G331" s="43" t="e" vm="2">
        <f>[1]!GenLognormal($G$9,$G$10)</f>
        <v>#VALUE!</v>
      </c>
      <c r="H331" s="43" t="e" vm="2">
        <f>[1]!genNormal($H$9,$H$10)</f>
        <v>#VALUE!</v>
      </c>
      <c r="I331" s="43" t="e" vm="2">
        <f>[1]!genUniform($I$9,$I$10)</f>
        <v>#VALUE!</v>
      </c>
      <c r="J331" s="43" t="e" vm="1">
        <f t="shared" si="27"/>
        <v>#VALUE!</v>
      </c>
      <c r="K331" s="43" t="e" vm="1">
        <f t="shared" si="24"/>
        <v>#VALUE!</v>
      </c>
      <c r="L331" s="43" t="e" vm="2">
        <f>[1]!genUniform($I$9,$I$10)</f>
        <v>#VALUE!</v>
      </c>
      <c r="M331" s="43" t="e" vm="1">
        <f t="shared" si="28"/>
        <v>#VALUE!</v>
      </c>
      <c r="N331" s="43" t="e" vm="1">
        <f t="shared" si="25"/>
        <v>#VALUE!</v>
      </c>
      <c r="O331" s="43" t="e" vm="2">
        <f>[1]!genUniform($I$9,$I$10)</f>
        <v>#VALUE!</v>
      </c>
      <c r="P331" s="43" t="e" vm="1">
        <f t="shared" si="29"/>
        <v>#VALUE!</v>
      </c>
      <c r="Q331" s="43" t="e" vm="1">
        <f t="shared" si="26"/>
        <v>#VALUE!</v>
      </c>
    </row>
  </sheetData>
  <mergeCells count="4">
    <mergeCell ref="S7:T12"/>
    <mergeCell ref="I5:K5"/>
    <mergeCell ref="L5:N5"/>
    <mergeCell ref="P5:Q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31"/>
  <sheetViews>
    <sheetView workbookViewId="0">
      <selection activeCell="E8" sqref="E8"/>
    </sheetView>
  </sheetViews>
  <sheetFormatPr defaultColWidth="9.140625" defaultRowHeight="14.45"/>
  <cols>
    <col min="1" max="16384" width="9.140625" style="43"/>
  </cols>
  <sheetData>
    <row r="1" spans="1:22">
      <c r="B1" s="1" t="s">
        <v>23</v>
      </c>
      <c r="K1" s="1"/>
    </row>
    <row r="2" spans="1:22">
      <c r="B2" s="43" t="s">
        <v>24</v>
      </c>
      <c r="C2" s="43" t="e" vm="1">
        <f ca="1">MIN(C$11:INDIRECT(CONCATENATE("C",$N$3+10)))</f>
        <v>#VALUE!</v>
      </c>
      <c r="D2" s="43" t="e" vm="1">
        <f ca="1">MIN(D$11:INDIRECT(CONCATENATE("D",$N$3+10)))</f>
        <v>#VALUE!</v>
      </c>
      <c r="E2" s="43" t="e" vm="1">
        <f ca="1">MIN(E$11:INDIRECT(CONCATENATE("E",$N$3+10)))</f>
        <v>#VALUE!</v>
      </c>
      <c r="F2" s="43" t="e" vm="1">
        <f ca="1">MIN(F$11:INDIRECT(CONCATENATE("F",$N$3+10)))</f>
        <v>#VALUE!</v>
      </c>
      <c r="G2" s="43" t="e" vm="1">
        <f>MIN(G$11:G19086)</f>
        <v>#VALUE!</v>
      </c>
      <c r="H2" s="43" t="e" vm="1">
        <f>MIN(H$11:H19086)</f>
        <v>#VALUE!</v>
      </c>
      <c r="K2" s="1" t="s">
        <v>25</v>
      </c>
    </row>
    <row r="3" spans="1:22">
      <c r="B3" s="43" t="s">
        <v>26</v>
      </c>
      <c r="C3" s="43" t="e" vm="1">
        <f ca="1">MAX(C$11:INDIRECT(CONCATENATE("C",$N$3+10)))</f>
        <v>#VALUE!</v>
      </c>
      <c r="D3" s="43" t="e" vm="1">
        <f ca="1">MAX(D$11:INDIRECT(CONCATENATE("D",$N$3+10)))</f>
        <v>#VALUE!</v>
      </c>
      <c r="E3" s="43" t="e" vm="1">
        <f ca="1">MAX(E$11:INDIRECT(CONCATENATE("E",$N$3+10)))</f>
        <v>#VALUE!</v>
      </c>
      <c r="F3" s="43" t="e" vm="1">
        <f ca="1">MAX(F$11:INDIRECT(CONCATENATE("F",$N$3+10)))</f>
        <v>#VALUE!</v>
      </c>
      <c r="G3" s="43" t="e" vm="1">
        <f>MAX(G$11:G19087)</f>
        <v>#VALUE!</v>
      </c>
      <c r="H3" s="43" t="e" vm="1">
        <f>MAX(H$11:H19087)</f>
        <v>#VALUE!</v>
      </c>
      <c r="I3" s="50" t="s">
        <v>27</v>
      </c>
      <c r="J3" s="50"/>
      <c r="K3" s="62">
        <v>3</v>
      </c>
      <c r="M3" s="50" t="s">
        <v>28</v>
      </c>
      <c r="N3" s="62">
        <f>Main!$C$24</f>
        <v>321</v>
      </c>
    </row>
    <row r="4" spans="1:22">
      <c r="B4" s="43" t="s">
        <v>29</v>
      </c>
      <c r="C4" s="43" t="e" vm="1">
        <f ca="1">AVERAGE(C$11:INDIRECT(CONCATENATE("C",$N$3+10)))</f>
        <v>#VALUE!</v>
      </c>
      <c r="D4" s="43" t="e" vm="1">
        <f ca="1">AVERAGE(D$11:INDIRECT(CONCATENATE("D",$N$3+10)))</f>
        <v>#VALUE!</v>
      </c>
      <c r="E4" s="43" t="e" vm="1">
        <f>AVERAGE(E$11:E20003)</f>
        <v>#VALUE!</v>
      </c>
      <c r="F4" s="43" t="e" vm="1">
        <f ca="1">AVERAGE(F$11:INDIRECT(CONCATENATE("F",$N$3+10)))</f>
        <v>#VALUE!</v>
      </c>
      <c r="G4" s="43" t="e" vm="1">
        <f>AVERAGE(G$11:G19088)</f>
        <v>#VALUE!</v>
      </c>
      <c r="H4" s="43" t="e" vm="1">
        <f>AVERAGE(H$11:H19088)</f>
        <v>#VALUE!</v>
      </c>
    </row>
    <row r="5" spans="1:22">
      <c r="B5" s="43" t="s">
        <v>30</v>
      </c>
      <c r="C5" s="43" t="e" vm="1">
        <f ca="1">_xlfn.STDEV.S(C$11:INDIRECT(CONCATENATE("C",$N$3+10)))</f>
        <v>#VALUE!</v>
      </c>
      <c r="D5" s="43" t="e" vm="1">
        <f ca="1">_xlfn.STDEV.S(D$11:INDIRECT(CONCATENATE("D",$N$3+10)))</f>
        <v>#VALUE!</v>
      </c>
      <c r="E5" s="43" t="e" vm="1">
        <f ca="1">_xlfn.STDEV.S(E$11:INDIRECT(CONCATENATE("E",$N$3+10)))</f>
        <v>#VALUE!</v>
      </c>
      <c r="F5" s="43" t="e" vm="1">
        <f ca="1">_xlfn.STDEV.S(F$11:INDIRECT(CONCATENATE("F",$N$3+10)))</f>
        <v>#VALUE!</v>
      </c>
      <c r="G5" s="43" t="e" vm="1">
        <f>_xlfn.STDEV.S(G$11:G19089)</f>
        <v>#VALUE!</v>
      </c>
      <c r="H5" s="43" t="e" vm="1">
        <f>_xlfn.STDEV.S(H$11:H19089)</f>
        <v>#VALUE!</v>
      </c>
      <c r="I5" s="66" t="s">
        <v>31</v>
      </c>
      <c r="J5" s="66"/>
      <c r="K5" s="66"/>
      <c r="L5" s="66" t="s">
        <v>32</v>
      </c>
      <c r="M5" s="66"/>
      <c r="N5" s="66"/>
      <c r="O5" s="62"/>
      <c r="P5" s="66" t="s">
        <v>33</v>
      </c>
      <c r="Q5" s="66"/>
    </row>
    <row r="6" spans="1:22">
      <c r="K6" s="62" t="s">
        <v>34</v>
      </c>
      <c r="N6" s="62" t="s">
        <v>34</v>
      </c>
      <c r="O6" s="62"/>
      <c r="Q6" s="62" t="s">
        <v>34</v>
      </c>
    </row>
    <row r="7" spans="1:22">
      <c r="C7" s="45" t="s">
        <v>35</v>
      </c>
      <c r="D7" s="45"/>
      <c r="E7" s="45"/>
      <c r="F7" s="45"/>
      <c r="J7" s="48"/>
      <c r="K7" s="51" t="e" vm="2">
        <f ca="1">[1]!simOutput(AVERAGE(K11:IF($N$3&gt;1000,K1011,INDIRECT(CONCATENATE("K",$N$3+10)))),"d3_avg_mle_doses")</f>
        <v>#VALUE!</v>
      </c>
      <c r="L7" s="48"/>
      <c r="M7" s="48"/>
      <c r="N7" s="51" t="e" vm="2">
        <f ca="1">[1]!simOutput(AVERAGE(N11:IF($N$3&gt;1000,N1011,INDIRECT(CONCATENATE("N",$N$3+10)))),"d3_avg_low_doses")</f>
        <v>#VALUE!</v>
      </c>
      <c r="O7" s="48"/>
      <c r="P7" s="48"/>
      <c r="Q7" s="51" t="e" vm="2">
        <f ca="1">[1]!simOutput(AVERAGE(Q11:IF($N$3&gt;1000,Q915,INDIRECT(CONCATENATE("Q",$N$3+10)))),"d3_avg_high_doses")</f>
        <v>#VALUE!</v>
      </c>
      <c r="S7" s="65" t="s">
        <v>48</v>
      </c>
      <c r="T7" s="65"/>
    </row>
    <row r="8" spans="1:22">
      <c r="C8" s="45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6" t="s">
        <v>43</v>
      </c>
      <c r="J8" s="46" t="s">
        <v>44</v>
      </c>
      <c r="K8" s="49" t="s">
        <v>45</v>
      </c>
      <c r="L8" s="46" t="s">
        <v>43</v>
      </c>
      <c r="M8" s="46" t="s">
        <v>44</v>
      </c>
      <c r="N8" s="49" t="s">
        <v>45</v>
      </c>
      <c r="O8" s="46" t="s">
        <v>43</v>
      </c>
      <c r="P8" s="46" t="s">
        <v>44</v>
      </c>
      <c r="Q8" s="49" t="s">
        <v>45</v>
      </c>
      <c r="S8" s="65"/>
      <c r="T8" s="65"/>
      <c r="V8" s="44"/>
    </row>
    <row r="9" spans="1:22">
      <c r="B9" s="43" t="s">
        <v>46</v>
      </c>
      <c r="C9" s="44">
        <f>Main!$C$11</f>
        <v>0.05</v>
      </c>
      <c r="D9" s="43">
        <f>IF(Main!$C$7/Main!$C$8=1, 0.99, (Main!$C$7/Main!$C$8))</f>
        <v>0.99</v>
      </c>
      <c r="E9" s="43">
        <f>Main!$C$10/1000</f>
        <v>1.0699999999999999E-2</v>
      </c>
      <c r="F9" s="43">
        <f>Main!$C$9</f>
        <v>2.5</v>
      </c>
      <c r="G9" s="44">
        <f>Main!C12</f>
        <v>68</v>
      </c>
      <c r="H9" s="44">
        <f>Main!C13</f>
        <v>65</v>
      </c>
      <c r="I9" s="43">
        <v>0.54340950703314617</v>
      </c>
      <c r="J9" s="44">
        <f>'Exposure Means'!$D$3</f>
        <v>3.5457477034783529</v>
      </c>
      <c r="K9" s="48"/>
      <c r="L9" s="43">
        <f>'Exposure Means'!$P$33</f>
        <v>0.50029151801434268</v>
      </c>
      <c r="M9" s="44">
        <f>'Exposure Means'!$D$32</f>
        <v>3.5401007720895201</v>
      </c>
      <c r="N9" s="48"/>
      <c r="O9" s="43">
        <f>'Exposure Means'!$P$65</f>
        <v>0.49643663231587998</v>
      </c>
      <c r="P9" s="44">
        <f>'Exposure Means'!$D$64</f>
        <v>3.5523342285399222</v>
      </c>
      <c r="S9" s="65"/>
      <c r="T9" s="65"/>
    </row>
    <row r="10" spans="1:22">
      <c r="B10" s="43" t="s">
        <v>47</v>
      </c>
      <c r="C10" s="43">
        <f>Main!$D$11/3</f>
        <v>9.0000000000000011E-2</v>
      </c>
      <c r="E10" s="43">
        <f>Main!$D$10/3000</f>
        <v>6.2666666666666662E-2</v>
      </c>
      <c r="F10" s="43">
        <f>Main!$D$9/3</f>
        <v>3.3000000000000003</v>
      </c>
      <c r="G10" s="43">
        <f>Main!$D$12/3</f>
        <v>10</v>
      </c>
      <c r="H10" s="43">
        <f>Main!D13/3</f>
        <v>3.6999999999999997</v>
      </c>
      <c r="I10" s="43">
        <f>'Exposure Means'!$P$5</f>
        <v>0.74301750348042661</v>
      </c>
      <c r="J10" s="44">
        <f>'Exposure Means'!$D$4</f>
        <v>1.2227466117127463</v>
      </c>
      <c r="K10" s="48"/>
      <c r="L10" s="43">
        <f>'Exposure Means'!$P$34</f>
        <v>0.75302692324327658</v>
      </c>
      <c r="M10" s="44">
        <f>'Exposure Means'!$D$33</f>
        <v>1.1749278760247124</v>
      </c>
      <c r="N10" s="48"/>
      <c r="O10" s="43">
        <f>'Exposure Means'!$P$66</f>
        <v>0.73286586074171123</v>
      </c>
      <c r="P10" s="44">
        <f>'Exposure Means'!$D$65</f>
        <v>1.273477901431308</v>
      </c>
      <c r="Q10" s="48"/>
      <c r="S10" s="65"/>
      <c r="T10" s="65"/>
    </row>
    <row r="11" spans="1:22">
      <c r="A11" s="43">
        <v>1</v>
      </c>
      <c r="C11" s="43" t="e" vm="2">
        <f>[1]!GenLimitNormal($C$9,$C$10,0,1000,0)</f>
        <v>#VALUE!</v>
      </c>
      <c r="D11" s="43" t="e" vm="2">
        <f>[1]!GenBetaPERT(0,$D$9,1)</f>
        <v>#VALUE!</v>
      </c>
      <c r="E11" s="43" t="e" vm="2">
        <f>[1]!GenLognormal(E$9,E$10)</f>
        <v>#VALUE!</v>
      </c>
      <c r="F11" s="43" t="e" vm="2">
        <f>[1]!GenLognormal($F$9,$F$10)</f>
        <v>#VALUE!</v>
      </c>
      <c r="G11" s="43" t="e" vm="2">
        <f>[1]!GenLognormal($G$9,$G$10)</f>
        <v>#VALUE!</v>
      </c>
      <c r="H11" s="43" t="e" vm="2">
        <f>[1]!genNormal($H$9,$H$10)</f>
        <v>#VALUE!</v>
      </c>
      <c r="I11" s="43" t="e" vm="2">
        <f>[1]!genUniform($I$9,$I$10)</f>
        <v>#VALUE!</v>
      </c>
      <c r="J11" s="43" t="e" vm="1">
        <f>_xlfn.LOGNORM.INV($I11,$J$9,$J$10)*1000</f>
        <v>#VALUE!</v>
      </c>
      <c r="K11" s="43" t="e" vm="1">
        <f t="shared" ref="K11:K74" si="0">($C11+$D11*(($J11/($H11*365))/$G11)+(1-$D11)*($F11*$E11))</f>
        <v>#VALUE!</v>
      </c>
      <c r="L11" s="43" t="e" vm="2">
        <f>[1]!genUniform($I$9,$I$10)</f>
        <v>#VALUE!</v>
      </c>
      <c r="M11" s="43" t="e" vm="1">
        <f>_xlfn.LOGNORM.INV($L11,$M$9,$M$10)*1000</f>
        <v>#VALUE!</v>
      </c>
      <c r="N11" s="43" t="e" vm="1">
        <f t="shared" ref="N11:N74" si="1">($C11+$D11*(($M11/($H11*365))/$G11)+(1-$D11)*($F11*$E11))</f>
        <v>#VALUE!</v>
      </c>
      <c r="O11" s="43" t="e" vm="2">
        <f>[1]!genUniform($I$9,$I$10)</f>
        <v>#VALUE!</v>
      </c>
      <c r="P11" s="43" t="e" vm="1">
        <f>_xlfn.LOGNORM.INV($O11,$P$9,$P$10)*1000</f>
        <v>#VALUE!</v>
      </c>
      <c r="Q11" s="43" t="e" vm="1">
        <f t="shared" ref="Q11:Q74" si="2">($C11+$D11*(($P11/($H11*365))/$G11)+(1-$D11)*($F11*$E11))</f>
        <v>#VALUE!</v>
      </c>
      <c r="S11" s="65"/>
      <c r="T11" s="65"/>
    </row>
    <row r="12" spans="1:22">
      <c r="A12" s="43">
        <v>2</v>
      </c>
      <c r="C12" s="43" t="e" vm="2">
        <f>[1]!GenLimitNormal($C$9,$C$10,0,1000,0)</f>
        <v>#VALUE!</v>
      </c>
      <c r="D12" s="43" t="e" vm="2">
        <f>[1]!GenBetaPERT(0,$D$9,1)</f>
        <v>#VALUE!</v>
      </c>
      <c r="E12" s="43" t="e" vm="2">
        <f>[1]!GenLognormal(E$9,E$10)</f>
        <v>#VALUE!</v>
      </c>
      <c r="F12" s="43" t="e" vm="2">
        <f>[1]!GenLognormal($F$9,$F$10)</f>
        <v>#VALUE!</v>
      </c>
      <c r="G12" s="43" t="e" vm="2">
        <f>[1]!GenLognormal($G$9,$G$10)</f>
        <v>#VALUE!</v>
      </c>
      <c r="H12" s="43" t="e" vm="2">
        <f>[1]!genNormal($H$9,$H$10)</f>
        <v>#VALUE!</v>
      </c>
      <c r="I12" s="43" t="e" vm="2">
        <f>[1]!genUniform($I$9,$I$10)</f>
        <v>#VALUE!</v>
      </c>
      <c r="J12" s="43" t="e" vm="1">
        <f t="shared" ref="J12:J75" si="3">_xlfn.LOGNORM.INV($I12,$J$9,$J$10)*1000</f>
        <v>#VALUE!</v>
      </c>
      <c r="K12" s="43" t="e" vm="1">
        <f t="shared" si="0"/>
        <v>#VALUE!</v>
      </c>
      <c r="L12" s="43" t="e" vm="2">
        <f>[1]!genUniform($I$9,$I$10)</f>
        <v>#VALUE!</v>
      </c>
      <c r="M12" s="43" t="e" vm="1">
        <f t="shared" ref="M12:M75" si="4">_xlfn.LOGNORM.INV($L12,$M$9,$M$10)*1000</f>
        <v>#VALUE!</v>
      </c>
      <c r="N12" s="43" t="e" vm="1">
        <f t="shared" si="1"/>
        <v>#VALUE!</v>
      </c>
      <c r="O12" s="43" t="e" vm="2">
        <f>[1]!genUniform($I$9,$I$10)</f>
        <v>#VALUE!</v>
      </c>
      <c r="P12" s="43" t="e" vm="1">
        <f t="shared" ref="P12:P75" si="5">_xlfn.LOGNORM.INV($O12,$P$9,$P$10)*1000</f>
        <v>#VALUE!</v>
      </c>
      <c r="Q12" s="43" t="e" vm="1">
        <f t="shared" si="2"/>
        <v>#VALUE!</v>
      </c>
      <c r="R12" s="47"/>
      <c r="S12" s="65"/>
      <c r="T12" s="65"/>
    </row>
    <row r="13" spans="1:22">
      <c r="A13" s="43">
        <v>3</v>
      </c>
      <c r="C13" s="43" t="e" vm="2">
        <f>[1]!GenLimitNormal($C$9,$C$10,0,1000,0)</f>
        <v>#VALUE!</v>
      </c>
      <c r="D13" s="43" t="e" vm="2">
        <f>[1]!GenBetaPERT(0,$D$9,1)</f>
        <v>#VALUE!</v>
      </c>
      <c r="E13" s="43" t="e" vm="2">
        <f>[1]!GenLognormal(E$9,E$10)</f>
        <v>#VALUE!</v>
      </c>
      <c r="F13" s="43" t="e" vm="2">
        <f>[1]!GenLognormal($F$9,$F$10)</f>
        <v>#VALUE!</v>
      </c>
      <c r="G13" s="43" t="e" vm="2">
        <f>[1]!GenLognormal($G$9,$G$10)</f>
        <v>#VALUE!</v>
      </c>
      <c r="H13" s="43" t="e" vm="2">
        <f>[1]!genNormal($H$9,$H$10)</f>
        <v>#VALUE!</v>
      </c>
      <c r="I13" s="43" t="e" vm="2">
        <f>[1]!genUniform($I$9,$I$10)</f>
        <v>#VALUE!</v>
      </c>
      <c r="J13" s="43" t="e" vm="1">
        <f t="shared" si="3"/>
        <v>#VALUE!</v>
      </c>
      <c r="K13" s="43" t="e" vm="1">
        <f t="shared" si="0"/>
        <v>#VALUE!</v>
      </c>
      <c r="L13" s="43" t="e" vm="2">
        <f>[1]!genUniform($I$9,$I$10)</f>
        <v>#VALUE!</v>
      </c>
      <c r="M13" s="43" t="e" vm="1">
        <f t="shared" si="4"/>
        <v>#VALUE!</v>
      </c>
      <c r="N13" s="43" t="e" vm="1">
        <f t="shared" si="1"/>
        <v>#VALUE!</v>
      </c>
      <c r="O13" s="43" t="e" vm="2">
        <f>[1]!genUniform($I$9,$I$10)</f>
        <v>#VALUE!</v>
      </c>
      <c r="P13" s="43" t="e" vm="1">
        <f t="shared" si="5"/>
        <v>#VALUE!</v>
      </c>
      <c r="Q13" s="43" t="e" vm="1">
        <f t="shared" si="2"/>
        <v>#VALUE!</v>
      </c>
      <c r="R13" s="47"/>
      <c r="S13" s="47"/>
      <c r="T13" s="47"/>
    </row>
    <row r="14" spans="1:22">
      <c r="A14" s="43">
        <v>4</v>
      </c>
      <c r="C14" s="43" t="e" vm="2">
        <f>[1]!GenLimitNormal($C$9,$C$10,0,1000,0)</f>
        <v>#VALUE!</v>
      </c>
      <c r="D14" s="43" t="e" vm="2">
        <f>[1]!GenBetaPERT(0,$D$9,1)</f>
        <v>#VALUE!</v>
      </c>
      <c r="E14" s="43" t="e" vm="2">
        <f>[1]!GenLognormal(E$9,E$10)</f>
        <v>#VALUE!</v>
      </c>
      <c r="F14" s="43" t="e" vm="2">
        <f>[1]!GenLognormal($F$9,$F$10)</f>
        <v>#VALUE!</v>
      </c>
      <c r="G14" s="43" t="e" vm="2">
        <f>[1]!GenLognormal($G$9,$G$10)</f>
        <v>#VALUE!</v>
      </c>
      <c r="H14" s="43" t="e" vm="2">
        <f>[1]!genNormal($H$9,$H$10)</f>
        <v>#VALUE!</v>
      </c>
      <c r="I14" s="43" t="e" vm="2">
        <f>[1]!genUniform($I$9,$I$10)</f>
        <v>#VALUE!</v>
      </c>
      <c r="J14" s="43" t="e" vm="1">
        <f t="shared" si="3"/>
        <v>#VALUE!</v>
      </c>
      <c r="K14" s="43" t="e" vm="1">
        <f t="shared" si="0"/>
        <v>#VALUE!</v>
      </c>
      <c r="L14" s="43" t="e" vm="2">
        <f>[1]!genUniform($I$9,$I$10)</f>
        <v>#VALUE!</v>
      </c>
      <c r="M14" s="43" t="e" vm="1">
        <f t="shared" si="4"/>
        <v>#VALUE!</v>
      </c>
      <c r="N14" s="43" t="e" vm="1">
        <f t="shared" si="1"/>
        <v>#VALUE!</v>
      </c>
      <c r="O14" s="43" t="e" vm="2">
        <f>[1]!genUniform($I$9,$I$10)</f>
        <v>#VALUE!</v>
      </c>
      <c r="P14" s="43" t="e" vm="1">
        <f t="shared" si="5"/>
        <v>#VALUE!</v>
      </c>
      <c r="Q14" s="43" t="e" vm="1">
        <f t="shared" si="2"/>
        <v>#VALUE!</v>
      </c>
      <c r="R14" s="47"/>
      <c r="S14" s="47"/>
      <c r="T14" s="47"/>
    </row>
    <row r="15" spans="1:22">
      <c r="A15" s="43">
        <v>5</v>
      </c>
      <c r="C15" s="43" t="e" vm="2">
        <f>[1]!GenLimitNormal($C$9,$C$10,0,1000,0)</f>
        <v>#VALUE!</v>
      </c>
      <c r="D15" s="43" t="e" vm="2">
        <f>[1]!GenBetaPERT(0,$D$9,1)</f>
        <v>#VALUE!</v>
      </c>
      <c r="E15" s="43" t="e" vm="2">
        <f>[1]!GenLognormal(E$9,E$10)</f>
        <v>#VALUE!</v>
      </c>
      <c r="F15" s="43" t="e" vm="2">
        <f>[1]!GenLognormal($F$9,$F$10)</f>
        <v>#VALUE!</v>
      </c>
      <c r="G15" s="43" t="e" vm="2">
        <f>[1]!GenLognormal($G$9,$G$10)</f>
        <v>#VALUE!</v>
      </c>
      <c r="H15" s="43" t="e" vm="2">
        <f>[1]!genNormal($H$9,$H$10)</f>
        <v>#VALUE!</v>
      </c>
      <c r="I15" s="43" t="e" vm="2">
        <f>[1]!genUniform($I$9,$I$10)</f>
        <v>#VALUE!</v>
      </c>
      <c r="J15" s="43" t="e" vm="1">
        <f t="shared" si="3"/>
        <v>#VALUE!</v>
      </c>
      <c r="K15" s="43" t="e" vm="1">
        <f t="shared" si="0"/>
        <v>#VALUE!</v>
      </c>
      <c r="L15" s="43" t="e" vm="2">
        <f>[1]!genUniform($I$9,$I$10)</f>
        <v>#VALUE!</v>
      </c>
      <c r="M15" s="43" t="e" vm="1">
        <f t="shared" si="4"/>
        <v>#VALUE!</v>
      </c>
      <c r="N15" s="43" t="e" vm="1">
        <f t="shared" si="1"/>
        <v>#VALUE!</v>
      </c>
      <c r="O15" s="43" t="e" vm="2">
        <f>[1]!genUniform($I$9,$I$10)</f>
        <v>#VALUE!</v>
      </c>
      <c r="P15" s="43" t="e" vm="1">
        <f t="shared" si="5"/>
        <v>#VALUE!</v>
      </c>
      <c r="Q15" s="43" t="e" vm="1">
        <f t="shared" si="2"/>
        <v>#VALUE!</v>
      </c>
      <c r="R15" s="47"/>
      <c r="S15" s="47"/>
      <c r="T15" s="47"/>
    </row>
    <row r="16" spans="1:22">
      <c r="A16" s="43">
        <v>6</v>
      </c>
      <c r="C16" s="43" t="e" vm="2">
        <f>[1]!GenLimitNormal($C$9,$C$10,0,1000,0)</f>
        <v>#VALUE!</v>
      </c>
      <c r="D16" s="43" t="e" vm="2">
        <f>[1]!GenBetaPERT(0,$D$9,1)</f>
        <v>#VALUE!</v>
      </c>
      <c r="E16" s="43" t="e" vm="2">
        <f>[1]!GenLognormal(E$9,E$10)</f>
        <v>#VALUE!</v>
      </c>
      <c r="F16" s="43" t="e" vm="2">
        <f>[1]!GenLognormal($F$9,$F$10)</f>
        <v>#VALUE!</v>
      </c>
      <c r="G16" s="43" t="e" vm="2">
        <f>[1]!GenLognormal($G$9,$G$10)</f>
        <v>#VALUE!</v>
      </c>
      <c r="H16" s="43" t="e" vm="2">
        <f>[1]!genNormal($H$9,$H$10)</f>
        <v>#VALUE!</v>
      </c>
      <c r="I16" s="43" t="e" vm="2">
        <f>[1]!genUniform($I$9,$I$10)</f>
        <v>#VALUE!</v>
      </c>
      <c r="J16" s="43" t="e" vm="1">
        <f t="shared" si="3"/>
        <v>#VALUE!</v>
      </c>
      <c r="K16" s="43" t="e" vm="1">
        <f t="shared" si="0"/>
        <v>#VALUE!</v>
      </c>
      <c r="L16" s="43" t="e" vm="2">
        <f>[1]!genUniform($I$9,$I$10)</f>
        <v>#VALUE!</v>
      </c>
      <c r="M16" s="43" t="e" vm="1">
        <f t="shared" si="4"/>
        <v>#VALUE!</v>
      </c>
      <c r="N16" s="43" t="e" vm="1">
        <f t="shared" si="1"/>
        <v>#VALUE!</v>
      </c>
      <c r="O16" s="43" t="e" vm="2">
        <f>[1]!genUniform($I$9,$I$10)</f>
        <v>#VALUE!</v>
      </c>
      <c r="P16" s="43" t="e" vm="1">
        <f t="shared" si="5"/>
        <v>#VALUE!</v>
      </c>
      <c r="Q16" s="43" t="e" vm="1">
        <f t="shared" si="2"/>
        <v>#VALUE!</v>
      </c>
      <c r="R16" s="47"/>
      <c r="S16" s="47"/>
      <c r="T16" s="47"/>
    </row>
    <row r="17" spans="1:17">
      <c r="A17" s="43">
        <v>7</v>
      </c>
      <c r="C17" s="43" t="e" vm="2">
        <f>[1]!GenLimitNormal($C$9,$C$10,0,1000,0)</f>
        <v>#VALUE!</v>
      </c>
      <c r="D17" s="43" t="e" vm="2">
        <f>[1]!GenBetaPERT(0,$D$9,1)</f>
        <v>#VALUE!</v>
      </c>
      <c r="E17" s="43" t="e" vm="2">
        <f>[1]!GenLognormal(E$9,E$10)</f>
        <v>#VALUE!</v>
      </c>
      <c r="F17" s="43" t="e" vm="2">
        <f>[1]!GenLognormal($F$9,$F$10)</f>
        <v>#VALUE!</v>
      </c>
      <c r="G17" s="43" t="e" vm="2">
        <f>[1]!GenLognormal($G$9,$G$10)</f>
        <v>#VALUE!</v>
      </c>
      <c r="H17" s="43" t="e" vm="2">
        <f>[1]!genNormal($H$9,$H$10)</f>
        <v>#VALUE!</v>
      </c>
      <c r="I17" s="43" t="e" vm="2">
        <f>[1]!genUniform($I$9,$I$10)</f>
        <v>#VALUE!</v>
      </c>
      <c r="J17" s="43" t="e" vm="1">
        <f t="shared" si="3"/>
        <v>#VALUE!</v>
      </c>
      <c r="K17" s="43" t="e" vm="1">
        <f t="shared" si="0"/>
        <v>#VALUE!</v>
      </c>
      <c r="L17" s="43" t="e" vm="2">
        <f>[1]!genUniform($I$9,$I$10)</f>
        <v>#VALUE!</v>
      </c>
      <c r="M17" s="43" t="e" vm="1">
        <f t="shared" si="4"/>
        <v>#VALUE!</v>
      </c>
      <c r="N17" s="43" t="e" vm="1">
        <f t="shared" si="1"/>
        <v>#VALUE!</v>
      </c>
      <c r="O17" s="43" t="e" vm="2">
        <f>[1]!genUniform($I$9,$I$10)</f>
        <v>#VALUE!</v>
      </c>
      <c r="P17" s="43" t="e" vm="1">
        <f t="shared" si="5"/>
        <v>#VALUE!</v>
      </c>
      <c r="Q17" s="43" t="e" vm="1">
        <f t="shared" si="2"/>
        <v>#VALUE!</v>
      </c>
    </row>
    <row r="18" spans="1:17">
      <c r="A18" s="43">
        <v>8</v>
      </c>
      <c r="C18" s="43" t="e" vm="2">
        <f>[1]!GenLimitNormal($C$9,$C$10,0,1000,0)</f>
        <v>#VALUE!</v>
      </c>
      <c r="D18" s="43" t="e" vm="2">
        <f>[1]!GenBetaPERT(0,$D$9,1)</f>
        <v>#VALUE!</v>
      </c>
      <c r="E18" s="43" t="e" vm="2">
        <f>[1]!GenLognormal(E$9,E$10)</f>
        <v>#VALUE!</v>
      </c>
      <c r="F18" s="43" t="e" vm="2">
        <f>[1]!GenLognormal($F$9,$F$10)</f>
        <v>#VALUE!</v>
      </c>
      <c r="G18" s="43" t="e" vm="2">
        <f>[1]!GenLognormal($G$9,$G$10)</f>
        <v>#VALUE!</v>
      </c>
      <c r="H18" s="43" t="e" vm="2">
        <f>[1]!genNormal($H$9,$H$10)</f>
        <v>#VALUE!</v>
      </c>
      <c r="I18" s="43" t="e" vm="2">
        <f>[1]!genUniform($I$9,$I$10)</f>
        <v>#VALUE!</v>
      </c>
      <c r="J18" s="43" t="e" vm="1">
        <f t="shared" si="3"/>
        <v>#VALUE!</v>
      </c>
      <c r="K18" s="43" t="e" vm="1">
        <f t="shared" si="0"/>
        <v>#VALUE!</v>
      </c>
      <c r="L18" s="43" t="e" vm="2">
        <f>[1]!genUniform($I$9,$I$10)</f>
        <v>#VALUE!</v>
      </c>
      <c r="M18" s="43" t="e" vm="1">
        <f t="shared" si="4"/>
        <v>#VALUE!</v>
      </c>
      <c r="N18" s="43" t="e" vm="1">
        <f t="shared" si="1"/>
        <v>#VALUE!</v>
      </c>
      <c r="O18" s="43" t="e" vm="2">
        <f>[1]!genUniform($I$9,$I$10)</f>
        <v>#VALUE!</v>
      </c>
      <c r="P18" s="43" t="e" vm="1">
        <f t="shared" si="5"/>
        <v>#VALUE!</v>
      </c>
      <c r="Q18" s="43" t="e" vm="1">
        <f t="shared" si="2"/>
        <v>#VALUE!</v>
      </c>
    </row>
    <row r="19" spans="1:17">
      <c r="A19" s="43">
        <v>9</v>
      </c>
      <c r="C19" s="43" t="e" vm="2">
        <f>[1]!GenLimitNormal($C$9,$C$10,0,1000,0)</f>
        <v>#VALUE!</v>
      </c>
      <c r="D19" s="43" t="e" vm="2">
        <f>[1]!GenBetaPERT(0,$D$9,1)</f>
        <v>#VALUE!</v>
      </c>
      <c r="E19" s="43" t="e" vm="2">
        <f>[1]!GenLognormal(E$9,E$10)</f>
        <v>#VALUE!</v>
      </c>
      <c r="F19" s="43" t="e" vm="2">
        <f>[1]!GenLognormal($F$9,$F$10)</f>
        <v>#VALUE!</v>
      </c>
      <c r="G19" s="43" t="e" vm="2">
        <f>[1]!GenLognormal($G$9,$G$10)</f>
        <v>#VALUE!</v>
      </c>
      <c r="H19" s="43" t="e" vm="2">
        <f>[1]!genNormal($H$9,$H$10)</f>
        <v>#VALUE!</v>
      </c>
      <c r="I19" s="43" t="e" vm="2">
        <f>[1]!genUniform($I$9,$I$10)</f>
        <v>#VALUE!</v>
      </c>
      <c r="J19" s="43" t="e" vm="1">
        <f t="shared" si="3"/>
        <v>#VALUE!</v>
      </c>
      <c r="K19" s="43" t="e" vm="1">
        <f t="shared" si="0"/>
        <v>#VALUE!</v>
      </c>
      <c r="L19" s="43" t="e" vm="2">
        <f>[1]!genUniform($I$9,$I$10)</f>
        <v>#VALUE!</v>
      </c>
      <c r="M19" s="43" t="e" vm="1">
        <f t="shared" si="4"/>
        <v>#VALUE!</v>
      </c>
      <c r="N19" s="43" t="e" vm="1">
        <f t="shared" si="1"/>
        <v>#VALUE!</v>
      </c>
      <c r="O19" s="43" t="e" vm="2">
        <f>[1]!genUniform($I$9,$I$10)</f>
        <v>#VALUE!</v>
      </c>
      <c r="P19" s="43" t="e" vm="1">
        <f t="shared" si="5"/>
        <v>#VALUE!</v>
      </c>
      <c r="Q19" s="43" t="e" vm="1">
        <f t="shared" si="2"/>
        <v>#VALUE!</v>
      </c>
    </row>
    <row r="20" spans="1:17">
      <c r="A20" s="43">
        <v>10</v>
      </c>
      <c r="C20" s="43" t="e" vm="2">
        <f>[1]!GenLimitNormal($C$9,$C$10,0,1000,0)</f>
        <v>#VALUE!</v>
      </c>
      <c r="D20" s="43" t="e" vm="2">
        <f>[1]!GenBetaPERT(0,$D$9,1)</f>
        <v>#VALUE!</v>
      </c>
      <c r="E20" s="43" t="e" vm="2">
        <f>[1]!GenLognormal(E$9,E$10)</f>
        <v>#VALUE!</v>
      </c>
      <c r="F20" s="43" t="e" vm="2">
        <f>[1]!GenLognormal($F$9,$F$10)</f>
        <v>#VALUE!</v>
      </c>
      <c r="G20" s="43" t="e" vm="2">
        <f>[1]!GenLognormal($G$9,$G$10)</f>
        <v>#VALUE!</v>
      </c>
      <c r="H20" s="43" t="e" vm="2">
        <f>[1]!genNormal($H$9,$H$10)</f>
        <v>#VALUE!</v>
      </c>
      <c r="I20" s="43" t="e" vm="2">
        <f>[1]!genUniform($I$9,$I$10)</f>
        <v>#VALUE!</v>
      </c>
      <c r="J20" s="43" t="e" vm="1">
        <f t="shared" si="3"/>
        <v>#VALUE!</v>
      </c>
      <c r="K20" s="43" t="e" vm="1">
        <f t="shared" si="0"/>
        <v>#VALUE!</v>
      </c>
      <c r="L20" s="43" t="e" vm="2">
        <f>[1]!genUniform($I$9,$I$10)</f>
        <v>#VALUE!</v>
      </c>
      <c r="M20" s="43" t="e" vm="1">
        <f t="shared" si="4"/>
        <v>#VALUE!</v>
      </c>
      <c r="N20" s="43" t="e" vm="1">
        <f t="shared" si="1"/>
        <v>#VALUE!</v>
      </c>
      <c r="O20" s="43" t="e" vm="2">
        <f>[1]!genUniform($I$9,$I$10)</f>
        <v>#VALUE!</v>
      </c>
      <c r="P20" s="43" t="e" vm="1">
        <f t="shared" si="5"/>
        <v>#VALUE!</v>
      </c>
      <c r="Q20" s="43" t="e" vm="1">
        <f t="shared" si="2"/>
        <v>#VALUE!</v>
      </c>
    </row>
    <row r="21" spans="1:17">
      <c r="A21" s="43">
        <v>11</v>
      </c>
      <c r="C21" s="43" t="e" vm="2">
        <f>[1]!GenLimitNormal($C$9,$C$10,0,1000,0)</f>
        <v>#VALUE!</v>
      </c>
      <c r="D21" s="43" t="e" vm="2">
        <f>[1]!GenBetaPERT(0,$D$9,1)</f>
        <v>#VALUE!</v>
      </c>
      <c r="E21" s="43" t="e" vm="2">
        <f>[1]!GenLognormal(E$9,E$10)</f>
        <v>#VALUE!</v>
      </c>
      <c r="F21" s="43" t="e" vm="2">
        <f>[1]!GenLognormal($F$9,$F$10)</f>
        <v>#VALUE!</v>
      </c>
      <c r="G21" s="43" t="e" vm="2">
        <f>[1]!GenLognormal($G$9,$G$10)</f>
        <v>#VALUE!</v>
      </c>
      <c r="H21" s="43" t="e" vm="2">
        <f>[1]!genNormal($H$9,$H$10)</f>
        <v>#VALUE!</v>
      </c>
      <c r="I21" s="43" t="e" vm="2">
        <f>[1]!genUniform($I$9,$I$10)</f>
        <v>#VALUE!</v>
      </c>
      <c r="J21" s="43" t="e" vm="1">
        <f t="shared" si="3"/>
        <v>#VALUE!</v>
      </c>
      <c r="K21" s="43" t="e" vm="1">
        <f t="shared" si="0"/>
        <v>#VALUE!</v>
      </c>
      <c r="L21" s="43" t="e" vm="2">
        <f>[1]!genUniform($I$9,$I$10)</f>
        <v>#VALUE!</v>
      </c>
      <c r="M21" s="43" t="e" vm="1">
        <f t="shared" si="4"/>
        <v>#VALUE!</v>
      </c>
      <c r="N21" s="43" t="e" vm="1">
        <f t="shared" si="1"/>
        <v>#VALUE!</v>
      </c>
      <c r="O21" s="43" t="e" vm="2">
        <f>[1]!genUniform($I$9,$I$10)</f>
        <v>#VALUE!</v>
      </c>
      <c r="P21" s="43" t="e" vm="1">
        <f t="shared" si="5"/>
        <v>#VALUE!</v>
      </c>
      <c r="Q21" s="43" t="e" vm="1">
        <f t="shared" si="2"/>
        <v>#VALUE!</v>
      </c>
    </row>
    <row r="22" spans="1:17">
      <c r="A22" s="43">
        <v>12</v>
      </c>
      <c r="C22" s="43" t="e" vm="2">
        <f>[1]!GenLimitNormal($C$9,$C$10,0,1000,0)</f>
        <v>#VALUE!</v>
      </c>
      <c r="D22" s="43" t="e" vm="2">
        <f>[1]!GenBetaPERT(0,$D$9,1)</f>
        <v>#VALUE!</v>
      </c>
      <c r="E22" s="43" t="e" vm="2">
        <f>[1]!GenLognormal(E$9,E$10)</f>
        <v>#VALUE!</v>
      </c>
      <c r="F22" s="43" t="e" vm="2">
        <f>[1]!GenLognormal($F$9,$F$10)</f>
        <v>#VALUE!</v>
      </c>
      <c r="G22" s="43" t="e" vm="2">
        <f>[1]!GenLognormal($G$9,$G$10)</f>
        <v>#VALUE!</v>
      </c>
      <c r="H22" s="43" t="e" vm="2">
        <f>[1]!genNormal($H$9,$H$10)</f>
        <v>#VALUE!</v>
      </c>
      <c r="I22" s="43" t="e" vm="2">
        <f>[1]!genUniform($I$9,$I$10)</f>
        <v>#VALUE!</v>
      </c>
      <c r="J22" s="43" t="e" vm="1">
        <f t="shared" si="3"/>
        <v>#VALUE!</v>
      </c>
      <c r="K22" s="43" t="e" vm="1">
        <f t="shared" si="0"/>
        <v>#VALUE!</v>
      </c>
      <c r="L22" s="43" t="e" vm="2">
        <f>[1]!genUniform($I$9,$I$10)</f>
        <v>#VALUE!</v>
      </c>
      <c r="M22" s="43" t="e" vm="1">
        <f t="shared" si="4"/>
        <v>#VALUE!</v>
      </c>
      <c r="N22" s="43" t="e" vm="1">
        <f t="shared" si="1"/>
        <v>#VALUE!</v>
      </c>
      <c r="O22" s="43" t="e" vm="2">
        <f>[1]!genUniform($I$9,$I$10)</f>
        <v>#VALUE!</v>
      </c>
      <c r="P22" s="43" t="e" vm="1">
        <f t="shared" si="5"/>
        <v>#VALUE!</v>
      </c>
      <c r="Q22" s="43" t="e" vm="1">
        <f t="shared" si="2"/>
        <v>#VALUE!</v>
      </c>
    </row>
    <row r="23" spans="1:17">
      <c r="A23" s="43">
        <v>13</v>
      </c>
      <c r="C23" s="43" t="e" vm="2">
        <f>[1]!GenLimitNormal($C$9,$C$10,0,1000,0)</f>
        <v>#VALUE!</v>
      </c>
      <c r="D23" s="43" t="e" vm="2">
        <f>[1]!GenBetaPERT(0,$D$9,1)</f>
        <v>#VALUE!</v>
      </c>
      <c r="E23" s="43" t="e" vm="2">
        <f>[1]!GenLognormal(E$9,E$10)</f>
        <v>#VALUE!</v>
      </c>
      <c r="F23" s="43" t="e" vm="2">
        <f>[1]!GenLognormal($F$9,$F$10)</f>
        <v>#VALUE!</v>
      </c>
      <c r="G23" s="43" t="e" vm="2">
        <f>[1]!GenLognormal($G$9,$G$10)</f>
        <v>#VALUE!</v>
      </c>
      <c r="H23" s="43" t="e" vm="2">
        <f>[1]!genNormal($H$9,$H$10)</f>
        <v>#VALUE!</v>
      </c>
      <c r="I23" s="43" t="e" vm="2">
        <f>[1]!genUniform($I$9,$I$10)</f>
        <v>#VALUE!</v>
      </c>
      <c r="J23" s="43" t="e" vm="1">
        <f t="shared" si="3"/>
        <v>#VALUE!</v>
      </c>
      <c r="K23" s="43" t="e" vm="1">
        <f t="shared" si="0"/>
        <v>#VALUE!</v>
      </c>
      <c r="L23" s="43" t="e" vm="2">
        <f>[1]!genUniform($I$9,$I$10)</f>
        <v>#VALUE!</v>
      </c>
      <c r="M23" s="43" t="e" vm="1">
        <f t="shared" si="4"/>
        <v>#VALUE!</v>
      </c>
      <c r="N23" s="43" t="e" vm="1">
        <f t="shared" si="1"/>
        <v>#VALUE!</v>
      </c>
      <c r="O23" s="43" t="e" vm="2">
        <f>[1]!genUniform($I$9,$I$10)</f>
        <v>#VALUE!</v>
      </c>
      <c r="P23" s="43" t="e" vm="1">
        <f t="shared" si="5"/>
        <v>#VALUE!</v>
      </c>
      <c r="Q23" s="43" t="e" vm="1">
        <f t="shared" si="2"/>
        <v>#VALUE!</v>
      </c>
    </row>
    <row r="24" spans="1:17">
      <c r="A24" s="43">
        <v>14</v>
      </c>
      <c r="C24" s="43" t="e" vm="2">
        <f>[1]!GenLimitNormal($C$9,$C$10,0,1000,0)</f>
        <v>#VALUE!</v>
      </c>
      <c r="D24" s="43" t="e" vm="2">
        <f>[1]!GenBetaPERT(0,$D$9,1)</f>
        <v>#VALUE!</v>
      </c>
      <c r="E24" s="43" t="e" vm="2">
        <f>[1]!GenLognormal(E$9,E$10)</f>
        <v>#VALUE!</v>
      </c>
      <c r="F24" s="43" t="e" vm="2">
        <f>[1]!GenLognormal($F$9,$F$10)</f>
        <v>#VALUE!</v>
      </c>
      <c r="G24" s="43" t="e" vm="2">
        <f>[1]!GenLognormal($G$9,$G$10)</f>
        <v>#VALUE!</v>
      </c>
      <c r="H24" s="43" t="e" vm="2">
        <f>[1]!genNormal($H$9,$H$10)</f>
        <v>#VALUE!</v>
      </c>
      <c r="I24" s="43" t="e" vm="2">
        <f>[1]!genUniform($I$9,$I$10)</f>
        <v>#VALUE!</v>
      </c>
      <c r="J24" s="43" t="e" vm="1">
        <f t="shared" si="3"/>
        <v>#VALUE!</v>
      </c>
      <c r="K24" s="43" t="e" vm="1">
        <f t="shared" si="0"/>
        <v>#VALUE!</v>
      </c>
      <c r="L24" s="43" t="e" vm="2">
        <f>[1]!genUniform($I$9,$I$10)</f>
        <v>#VALUE!</v>
      </c>
      <c r="M24" s="43" t="e" vm="1">
        <f t="shared" si="4"/>
        <v>#VALUE!</v>
      </c>
      <c r="N24" s="43" t="e" vm="1">
        <f t="shared" si="1"/>
        <v>#VALUE!</v>
      </c>
      <c r="O24" s="43" t="e" vm="2">
        <f>[1]!genUniform($I$9,$I$10)</f>
        <v>#VALUE!</v>
      </c>
      <c r="P24" s="43" t="e" vm="1">
        <f t="shared" si="5"/>
        <v>#VALUE!</v>
      </c>
      <c r="Q24" s="43" t="e" vm="1">
        <f t="shared" si="2"/>
        <v>#VALUE!</v>
      </c>
    </row>
    <row r="25" spans="1:17">
      <c r="A25" s="43">
        <v>15</v>
      </c>
      <c r="C25" s="43" t="e" vm="2">
        <f>[1]!GenLimitNormal($C$9,$C$10,0,1000,0)</f>
        <v>#VALUE!</v>
      </c>
      <c r="D25" s="43" t="e" vm="2">
        <f>[1]!GenBetaPERT(0,$D$9,1)</f>
        <v>#VALUE!</v>
      </c>
      <c r="E25" s="43" t="e" vm="2">
        <f>[1]!GenLognormal(E$9,E$10)</f>
        <v>#VALUE!</v>
      </c>
      <c r="F25" s="43" t="e" vm="2">
        <f>[1]!GenLognormal($F$9,$F$10)</f>
        <v>#VALUE!</v>
      </c>
      <c r="G25" s="43" t="e" vm="2">
        <f>[1]!GenLognormal($G$9,$G$10)</f>
        <v>#VALUE!</v>
      </c>
      <c r="H25" s="43" t="e" vm="2">
        <f>[1]!genNormal($H$9,$H$10)</f>
        <v>#VALUE!</v>
      </c>
      <c r="I25" s="43" t="e" vm="2">
        <f>[1]!genUniform($I$9,$I$10)</f>
        <v>#VALUE!</v>
      </c>
      <c r="J25" s="43" t="e" vm="1">
        <f t="shared" si="3"/>
        <v>#VALUE!</v>
      </c>
      <c r="K25" s="43" t="e" vm="1">
        <f t="shared" si="0"/>
        <v>#VALUE!</v>
      </c>
      <c r="L25" s="43" t="e" vm="2">
        <f>[1]!genUniform($I$9,$I$10)</f>
        <v>#VALUE!</v>
      </c>
      <c r="M25" s="43" t="e" vm="1">
        <f t="shared" si="4"/>
        <v>#VALUE!</v>
      </c>
      <c r="N25" s="43" t="e" vm="1">
        <f t="shared" si="1"/>
        <v>#VALUE!</v>
      </c>
      <c r="O25" s="43" t="e" vm="2">
        <f>[1]!genUniform($I$9,$I$10)</f>
        <v>#VALUE!</v>
      </c>
      <c r="P25" s="43" t="e" vm="1">
        <f t="shared" si="5"/>
        <v>#VALUE!</v>
      </c>
      <c r="Q25" s="43" t="e" vm="1">
        <f t="shared" si="2"/>
        <v>#VALUE!</v>
      </c>
    </row>
    <row r="26" spans="1:17">
      <c r="A26" s="43">
        <v>16</v>
      </c>
      <c r="C26" s="43" t="e" vm="2">
        <f>[1]!GenLimitNormal($C$9,$C$10,0,1000,0)</f>
        <v>#VALUE!</v>
      </c>
      <c r="D26" s="43" t="e" vm="2">
        <f>[1]!GenBetaPERT(0,$D$9,1)</f>
        <v>#VALUE!</v>
      </c>
      <c r="E26" s="43" t="e" vm="2">
        <f>[1]!GenLognormal(E$9,E$10)</f>
        <v>#VALUE!</v>
      </c>
      <c r="F26" s="43" t="e" vm="2">
        <f>[1]!GenLognormal($F$9,$F$10)</f>
        <v>#VALUE!</v>
      </c>
      <c r="G26" s="43" t="e" vm="2">
        <f>[1]!GenLognormal($G$9,$G$10)</f>
        <v>#VALUE!</v>
      </c>
      <c r="H26" s="43" t="e" vm="2">
        <f>[1]!genNormal($H$9,$H$10)</f>
        <v>#VALUE!</v>
      </c>
      <c r="I26" s="43" t="e" vm="2">
        <f>[1]!genUniform($I$9,$I$10)</f>
        <v>#VALUE!</v>
      </c>
      <c r="J26" s="43" t="e" vm="1">
        <f t="shared" si="3"/>
        <v>#VALUE!</v>
      </c>
      <c r="K26" s="43" t="e" vm="1">
        <f t="shared" si="0"/>
        <v>#VALUE!</v>
      </c>
      <c r="L26" s="43" t="e" vm="2">
        <f>[1]!genUniform($I$9,$I$10)</f>
        <v>#VALUE!</v>
      </c>
      <c r="M26" s="43" t="e" vm="1">
        <f t="shared" si="4"/>
        <v>#VALUE!</v>
      </c>
      <c r="N26" s="43" t="e" vm="1">
        <f t="shared" si="1"/>
        <v>#VALUE!</v>
      </c>
      <c r="O26" s="43" t="e" vm="2">
        <f>[1]!genUniform($I$9,$I$10)</f>
        <v>#VALUE!</v>
      </c>
      <c r="P26" s="43" t="e" vm="1">
        <f t="shared" si="5"/>
        <v>#VALUE!</v>
      </c>
      <c r="Q26" s="43" t="e" vm="1">
        <f t="shared" si="2"/>
        <v>#VALUE!</v>
      </c>
    </row>
    <row r="27" spans="1:17">
      <c r="A27" s="43">
        <v>17</v>
      </c>
      <c r="C27" s="43" t="e" vm="2">
        <f>[1]!GenLimitNormal($C$9,$C$10,0,1000,0)</f>
        <v>#VALUE!</v>
      </c>
      <c r="D27" s="43" t="e" vm="2">
        <f>[1]!GenBetaPERT(0,$D$9,1)</f>
        <v>#VALUE!</v>
      </c>
      <c r="E27" s="43" t="e" vm="2">
        <f>[1]!GenLognormal(E$9,E$10)</f>
        <v>#VALUE!</v>
      </c>
      <c r="F27" s="43" t="e" vm="2">
        <f>[1]!GenLognormal($F$9,$F$10)</f>
        <v>#VALUE!</v>
      </c>
      <c r="G27" s="43" t="e" vm="2">
        <f>[1]!GenLognormal($G$9,$G$10)</f>
        <v>#VALUE!</v>
      </c>
      <c r="H27" s="43" t="e" vm="2">
        <f>[1]!genNormal($H$9,$H$10)</f>
        <v>#VALUE!</v>
      </c>
      <c r="I27" s="43" t="e" vm="2">
        <f>[1]!genUniform($I$9,$I$10)</f>
        <v>#VALUE!</v>
      </c>
      <c r="J27" s="43" t="e" vm="1">
        <f t="shared" si="3"/>
        <v>#VALUE!</v>
      </c>
      <c r="K27" s="43" t="e" vm="1">
        <f t="shared" si="0"/>
        <v>#VALUE!</v>
      </c>
      <c r="L27" s="43" t="e" vm="2">
        <f>[1]!genUniform($I$9,$I$10)</f>
        <v>#VALUE!</v>
      </c>
      <c r="M27" s="43" t="e" vm="1">
        <f t="shared" si="4"/>
        <v>#VALUE!</v>
      </c>
      <c r="N27" s="43" t="e" vm="1">
        <f t="shared" si="1"/>
        <v>#VALUE!</v>
      </c>
      <c r="O27" s="43" t="e" vm="2">
        <f>[1]!genUniform($I$9,$I$10)</f>
        <v>#VALUE!</v>
      </c>
      <c r="P27" s="43" t="e" vm="1">
        <f t="shared" si="5"/>
        <v>#VALUE!</v>
      </c>
      <c r="Q27" s="43" t="e" vm="1">
        <f t="shared" si="2"/>
        <v>#VALUE!</v>
      </c>
    </row>
    <row r="28" spans="1:17">
      <c r="A28" s="43">
        <v>18</v>
      </c>
      <c r="C28" s="43" t="e" vm="2">
        <f>[1]!GenLimitNormal($C$9,$C$10,0,1000,0)</f>
        <v>#VALUE!</v>
      </c>
      <c r="D28" s="43" t="e" vm="2">
        <f>[1]!GenBetaPERT(0,$D$9,1)</f>
        <v>#VALUE!</v>
      </c>
      <c r="E28" s="43" t="e" vm="2">
        <f>[1]!GenLognormal(E$9,E$10)</f>
        <v>#VALUE!</v>
      </c>
      <c r="F28" s="43" t="e" vm="2">
        <f>[1]!GenLognormal($F$9,$F$10)</f>
        <v>#VALUE!</v>
      </c>
      <c r="G28" s="43" t="e" vm="2">
        <f>[1]!GenLognormal($G$9,$G$10)</f>
        <v>#VALUE!</v>
      </c>
      <c r="H28" s="43" t="e" vm="2">
        <f>[1]!genNormal($H$9,$H$10)</f>
        <v>#VALUE!</v>
      </c>
      <c r="I28" s="43" t="e" vm="2">
        <f>[1]!genUniform($I$9,$I$10)</f>
        <v>#VALUE!</v>
      </c>
      <c r="J28" s="43" t="e" vm="1">
        <f t="shared" si="3"/>
        <v>#VALUE!</v>
      </c>
      <c r="K28" s="43" t="e" vm="1">
        <f t="shared" si="0"/>
        <v>#VALUE!</v>
      </c>
      <c r="L28" s="43" t="e" vm="2">
        <f>[1]!genUniform($I$9,$I$10)</f>
        <v>#VALUE!</v>
      </c>
      <c r="M28" s="43" t="e" vm="1">
        <f t="shared" si="4"/>
        <v>#VALUE!</v>
      </c>
      <c r="N28" s="43" t="e" vm="1">
        <f t="shared" si="1"/>
        <v>#VALUE!</v>
      </c>
      <c r="O28" s="43" t="e" vm="2">
        <f>[1]!genUniform($I$9,$I$10)</f>
        <v>#VALUE!</v>
      </c>
      <c r="P28" s="43" t="e" vm="1">
        <f t="shared" si="5"/>
        <v>#VALUE!</v>
      </c>
      <c r="Q28" s="43" t="e" vm="1">
        <f t="shared" si="2"/>
        <v>#VALUE!</v>
      </c>
    </row>
    <row r="29" spans="1:17">
      <c r="A29" s="43">
        <v>19</v>
      </c>
      <c r="C29" s="43" t="e" vm="2">
        <f>[1]!GenLimitNormal($C$9,$C$10,0,1000,0)</f>
        <v>#VALUE!</v>
      </c>
      <c r="D29" s="43" t="e" vm="2">
        <f>[1]!GenBetaPERT(0,$D$9,1)</f>
        <v>#VALUE!</v>
      </c>
      <c r="E29" s="43" t="e" vm="2">
        <f>[1]!GenLognormal(E$9,E$10)</f>
        <v>#VALUE!</v>
      </c>
      <c r="F29" s="43" t="e" vm="2">
        <f>[1]!GenLognormal($F$9,$F$10)</f>
        <v>#VALUE!</v>
      </c>
      <c r="G29" s="43" t="e" vm="2">
        <f>[1]!GenLognormal($G$9,$G$10)</f>
        <v>#VALUE!</v>
      </c>
      <c r="H29" s="43" t="e" vm="2">
        <f>[1]!genNormal($H$9,$H$10)</f>
        <v>#VALUE!</v>
      </c>
      <c r="I29" s="43" t="e" vm="2">
        <f>[1]!genUniform($I$9,$I$10)</f>
        <v>#VALUE!</v>
      </c>
      <c r="J29" s="43" t="e" vm="1">
        <f t="shared" si="3"/>
        <v>#VALUE!</v>
      </c>
      <c r="K29" s="43" t="e" vm="1">
        <f t="shared" si="0"/>
        <v>#VALUE!</v>
      </c>
      <c r="L29" s="43" t="e" vm="2">
        <f>[1]!genUniform($I$9,$I$10)</f>
        <v>#VALUE!</v>
      </c>
      <c r="M29" s="43" t="e" vm="1">
        <f t="shared" si="4"/>
        <v>#VALUE!</v>
      </c>
      <c r="N29" s="43" t="e" vm="1">
        <f t="shared" si="1"/>
        <v>#VALUE!</v>
      </c>
      <c r="O29" s="43" t="e" vm="2">
        <f>[1]!genUniform($I$9,$I$10)</f>
        <v>#VALUE!</v>
      </c>
      <c r="P29" s="43" t="e" vm="1">
        <f t="shared" si="5"/>
        <v>#VALUE!</v>
      </c>
      <c r="Q29" s="43" t="e" vm="1">
        <f t="shared" si="2"/>
        <v>#VALUE!</v>
      </c>
    </row>
    <row r="30" spans="1:17">
      <c r="A30" s="43">
        <v>20</v>
      </c>
      <c r="C30" s="43" t="e" vm="2">
        <f>[1]!GenLimitNormal($C$9,$C$10,0,1000,0)</f>
        <v>#VALUE!</v>
      </c>
      <c r="D30" s="43" t="e" vm="2">
        <f>[1]!GenBetaPERT(0,$D$9,1)</f>
        <v>#VALUE!</v>
      </c>
      <c r="E30" s="43" t="e" vm="2">
        <f>[1]!GenLognormal(E$9,E$10)</f>
        <v>#VALUE!</v>
      </c>
      <c r="F30" s="43" t="e" vm="2">
        <f>[1]!GenLognormal($F$9,$F$10)</f>
        <v>#VALUE!</v>
      </c>
      <c r="G30" s="43" t="e" vm="2">
        <f>[1]!GenLognormal($G$9,$G$10)</f>
        <v>#VALUE!</v>
      </c>
      <c r="H30" s="43" t="e" vm="2">
        <f>[1]!genNormal($H$9,$H$10)</f>
        <v>#VALUE!</v>
      </c>
      <c r="I30" s="43" t="e" vm="2">
        <f>[1]!genUniform($I$9,$I$10)</f>
        <v>#VALUE!</v>
      </c>
      <c r="J30" s="43" t="e" vm="1">
        <f t="shared" si="3"/>
        <v>#VALUE!</v>
      </c>
      <c r="K30" s="43" t="e" vm="1">
        <f t="shared" si="0"/>
        <v>#VALUE!</v>
      </c>
      <c r="L30" s="43" t="e" vm="2">
        <f>[1]!genUniform($I$9,$I$10)</f>
        <v>#VALUE!</v>
      </c>
      <c r="M30" s="43" t="e" vm="1">
        <f t="shared" si="4"/>
        <v>#VALUE!</v>
      </c>
      <c r="N30" s="43" t="e" vm="1">
        <f t="shared" si="1"/>
        <v>#VALUE!</v>
      </c>
      <c r="O30" s="43" t="e" vm="2">
        <f>[1]!genUniform($I$9,$I$10)</f>
        <v>#VALUE!</v>
      </c>
      <c r="P30" s="43" t="e" vm="1">
        <f t="shared" si="5"/>
        <v>#VALUE!</v>
      </c>
      <c r="Q30" s="43" t="e" vm="1">
        <f t="shared" si="2"/>
        <v>#VALUE!</v>
      </c>
    </row>
    <row r="31" spans="1:17">
      <c r="A31" s="43">
        <v>21</v>
      </c>
      <c r="C31" s="43" t="e" vm="2">
        <f>[1]!GenLimitNormal($C$9,$C$10,0,1000,0)</f>
        <v>#VALUE!</v>
      </c>
      <c r="D31" s="43" t="e" vm="2">
        <f>[1]!GenBetaPERT(0,$D$9,1)</f>
        <v>#VALUE!</v>
      </c>
      <c r="E31" s="43" t="e" vm="2">
        <f>[1]!GenLognormal(E$9,E$10)</f>
        <v>#VALUE!</v>
      </c>
      <c r="F31" s="43" t="e" vm="2">
        <f>[1]!GenLognormal($F$9,$F$10)</f>
        <v>#VALUE!</v>
      </c>
      <c r="G31" s="43" t="e" vm="2">
        <f>[1]!GenLognormal($G$9,$G$10)</f>
        <v>#VALUE!</v>
      </c>
      <c r="H31" s="43" t="e" vm="2">
        <f>[1]!genNormal($H$9,$H$10)</f>
        <v>#VALUE!</v>
      </c>
      <c r="I31" s="43" t="e" vm="2">
        <f>[1]!genUniform($I$9,$I$10)</f>
        <v>#VALUE!</v>
      </c>
      <c r="J31" s="43" t="e" vm="1">
        <f t="shared" si="3"/>
        <v>#VALUE!</v>
      </c>
      <c r="K31" s="43" t="e" vm="1">
        <f t="shared" si="0"/>
        <v>#VALUE!</v>
      </c>
      <c r="L31" s="43" t="e" vm="2">
        <f>[1]!genUniform($I$9,$I$10)</f>
        <v>#VALUE!</v>
      </c>
      <c r="M31" s="43" t="e" vm="1">
        <f t="shared" si="4"/>
        <v>#VALUE!</v>
      </c>
      <c r="N31" s="43" t="e" vm="1">
        <f t="shared" si="1"/>
        <v>#VALUE!</v>
      </c>
      <c r="O31" s="43" t="e" vm="2">
        <f>[1]!genUniform($I$9,$I$10)</f>
        <v>#VALUE!</v>
      </c>
      <c r="P31" s="43" t="e" vm="1">
        <f t="shared" si="5"/>
        <v>#VALUE!</v>
      </c>
      <c r="Q31" s="43" t="e" vm="1">
        <f t="shared" si="2"/>
        <v>#VALUE!</v>
      </c>
    </row>
    <row r="32" spans="1:17">
      <c r="A32" s="43">
        <v>22</v>
      </c>
      <c r="C32" s="43" t="e" vm="2">
        <f>[1]!GenLimitNormal($C$9,$C$10,0,1000,0)</f>
        <v>#VALUE!</v>
      </c>
      <c r="D32" s="43" t="e" vm="2">
        <f>[1]!GenBetaPERT(0,$D$9,1)</f>
        <v>#VALUE!</v>
      </c>
      <c r="E32" s="43" t="e" vm="2">
        <f>[1]!GenLognormal(E$9,E$10)</f>
        <v>#VALUE!</v>
      </c>
      <c r="F32" s="43" t="e" vm="2">
        <f>[1]!GenLognormal($F$9,$F$10)</f>
        <v>#VALUE!</v>
      </c>
      <c r="G32" s="43" t="e" vm="2">
        <f>[1]!GenLognormal($G$9,$G$10)</f>
        <v>#VALUE!</v>
      </c>
      <c r="H32" s="43" t="e" vm="2">
        <f>[1]!genNormal($H$9,$H$10)</f>
        <v>#VALUE!</v>
      </c>
      <c r="I32" s="43" t="e" vm="2">
        <f>[1]!genUniform($I$9,$I$10)</f>
        <v>#VALUE!</v>
      </c>
      <c r="J32" s="43" t="e" vm="1">
        <f t="shared" si="3"/>
        <v>#VALUE!</v>
      </c>
      <c r="K32" s="43" t="e" vm="1">
        <f t="shared" si="0"/>
        <v>#VALUE!</v>
      </c>
      <c r="L32" s="43" t="e" vm="2">
        <f>[1]!genUniform($I$9,$I$10)</f>
        <v>#VALUE!</v>
      </c>
      <c r="M32" s="43" t="e" vm="1">
        <f t="shared" si="4"/>
        <v>#VALUE!</v>
      </c>
      <c r="N32" s="43" t="e" vm="1">
        <f t="shared" si="1"/>
        <v>#VALUE!</v>
      </c>
      <c r="O32" s="43" t="e" vm="2">
        <f>[1]!genUniform($I$9,$I$10)</f>
        <v>#VALUE!</v>
      </c>
      <c r="P32" s="43" t="e" vm="1">
        <f t="shared" si="5"/>
        <v>#VALUE!</v>
      </c>
      <c r="Q32" s="43" t="e" vm="1">
        <f t="shared" si="2"/>
        <v>#VALUE!</v>
      </c>
    </row>
    <row r="33" spans="1:17">
      <c r="A33" s="43">
        <v>23</v>
      </c>
      <c r="C33" s="43" t="e" vm="2">
        <f>[1]!GenLimitNormal($C$9,$C$10,0,1000,0)</f>
        <v>#VALUE!</v>
      </c>
      <c r="D33" s="43" t="e" vm="2">
        <f>[1]!GenBetaPERT(0,$D$9,1)</f>
        <v>#VALUE!</v>
      </c>
      <c r="E33" s="43" t="e" vm="2">
        <f>[1]!GenLognormal(E$9,E$10)</f>
        <v>#VALUE!</v>
      </c>
      <c r="F33" s="43" t="e" vm="2">
        <f>[1]!GenLognormal($F$9,$F$10)</f>
        <v>#VALUE!</v>
      </c>
      <c r="G33" s="43" t="e" vm="2">
        <f>[1]!GenLognormal($G$9,$G$10)</f>
        <v>#VALUE!</v>
      </c>
      <c r="H33" s="43" t="e" vm="2">
        <f>[1]!genNormal($H$9,$H$10)</f>
        <v>#VALUE!</v>
      </c>
      <c r="I33" s="43" t="e" vm="2">
        <f>[1]!genUniform($I$9,$I$10)</f>
        <v>#VALUE!</v>
      </c>
      <c r="J33" s="43" t="e" vm="1">
        <f t="shared" si="3"/>
        <v>#VALUE!</v>
      </c>
      <c r="K33" s="43" t="e" vm="1">
        <f t="shared" si="0"/>
        <v>#VALUE!</v>
      </c>
      <c r="L33" s="43" t="e" vm="2">
        <f>[1]!genUniform($I$9,$I$10)</f>
        <v>#VALUE!</v>
      </c>
      <c r="M33" s="43" t="e" vm="1">
        <f t="shared" si="4"/>
        <v>#VALUE!</v>
      </c>
      <c r="N33" s="43" t="e" vm="1">
        <f t="shared" si="1"/>
        <v>#VALUE!</v>
      </c>
      <c r="O33" s="43" t="e" vm="2">
        <f>[1]!genUniform($I$9,$I$10)</f>
        <v>#VALUE!</v>
      </c>
      <c r="P33" s="43" t="e" vm="1">
        <f t="shared" si="5"/>
        <v>#VALUE!</v>
      </c>
      <c r="Q33" s="43" t="e" vm="1">
        <f t="shared" si="2"/>
        <v>#VALUE!</v>
      </c>
    </row>
    <row r="34" spans="1:17">
      <c r="A34" s="43">
        <v>24</v>
      </c>
      <c r="C34" s="43" t="e" vm="2">
        <f>[1]!GenLimitNormal($C$9,$C$10,0,1000,0)</f>
        <v>#VALUE!</v>
      </c>
      <c r="D34" s="43" t="e" vm="2">
        <f>[1]!GenBetaPERT(0,$D$9,1)</f>
        <v>#VALUE!</v>
      </c>
      <c r="E34" s="43" t="e" vm="2">
        <f>[1]!GenLognormal(E$9,E$10)</f>
        <v>#VALUE!</v>
      </c>
      <c r="F34" s="43" t="e" vm="2">
        <f>[1]!GenLognormal($F$9,$F$10)</f>
        <v>#VALUE!</v>
      </c>
      <c r="G34" s="43" t="e" vm="2">
        <f>[1]!GenLognormal($G$9,$G$10)</f>
        <v>#VALUE!</v>
      </c>
      <c r="H34" s="43" t="e" vm="2">
        <f>[1]!genNormal($H$9,$H$10)</f>
        <v>#VALUE!</v>
      </c>
      <c r="I34" s="43" t="e" vm="2">
        <f>[1]!genUniform($I$9,$I$10)</f>
        <v>#VALUE!</v>
      </c>
      <c r="J34" s="43" t="e" vm="1">
        <f t="shared" si="3"/>
        <v>#VALUE!</v>
      </c>
      <c r="K34" s="43" t="e" vm="1">
        <f t="shared" si="0"/>
        <v>#VALUE!</v>
      </c>
      <c r="L34" s="43" t="e" vm="2">
        <f>[1]!genUniform($I$9,$I$10)</f>
        <v>#VALUE!</v>
      </c>
      <c r="M34" s="43" t="e" vm="1">
        <f t="shared" si="4"/>
        <v>#VALUE!</v>
      </c>
      <c r="N34" s="43" t="e" vm="1">
        <f t="shared" si="1"/>
        <v>#VALUE!</v>
      </c>
      <c r="O34" s="43" t="e" vm="2">
        <f>[1]!genUniform($I$9,$I$10)</f>
        <v>#VALUE!</v>
      </c>
      <c r="P34" s="43" t="e" vm="1">
        <f t="shared" si="5"/>
        <v>#VALUE!</v>
      </c>
      <c r="Q34" s="43" t="e" vm="1">
        <f t="shared" si="2"/>
        <v>#VALUE!</v>
      </c>
    </row>
    <row r="35" spans="1:17">
      <c r="A35" s="43">
        <v>25</v>
      </c>
      <c r="C35" s="43" t="e" vm="2">
        <f>[1]!GenLimitNormal($C$9,$C$10,0,1000,0)</f>
        <v>#VALUE!</v>
      </c>
      <c r="D35" s="43" t="e" vm="2">
        <f>[1]!GenBetaPERT(0,$D$9,1)</f>
        <v>#VALUE!</v>
      </c>
      <c r="E35" s="43" t="e" vm="2">
        <f>[1]!GenLognormal(E$9,E$10)</f>
        <v>#VALUE!</v>
      </c>
      <c r="F35" s="43" t="e" vm="2">
        <f>[1]!GenLognormal($F$9,$F$10)</f>
        <v>#VALUE!</v>
      </c>
      <c r="G35" s="43" t="e" vm="2">
        <f>[1]!GenLognormal($G$9,$G$10)</f>
        <v>#VALUE!</v>
      </c>
      <c r="H35" s="43" t="e" vm="2">
        <f>[1]!genNormal($H$9,$H$10)</f>
        <v>#VALUE!</v>
      </c>
      <c r="I35" s="43" t="e" vm="2">
        <f>[1]!genUniform($I$9,$I$10)</f>
        <v>#VALUE!</v>
      </c>
      <c r="J35" s="43" t="e" vm="1">
        <f t="shared" si="3"/>
        <v>#VALUE!</v>
      </c>
      <c r="K35" s="43" t="e" vm="1">
        <f t="shared" si="0"/>
        <v>#VALUE!</v>
      </c>
      <c r="L35" s="43" t="e" vm="2">
        <f>[1]!genUniform($I$9,$I$10)</f>
        <v>#VALUE!</v>
      </c>
      <c r="M35" s="43" t="e" vm="1">
        <f t="shared" si="4"/>
        <v>#VALUE!</v>
      </c>
      <c r="N35" s="43" t="e" vm="1">
        <f t="shared" si="1"/>
        <v>#VALUE!</v>
      </c>
      <c r="O35" s="43" t="e" vm="2">
        <f>[1]!genUniform($I$9,$I$10)</f>
        <v>#VALUE!</v>
      </c>
      <c r="P35" s="43" t="e" vm="1">
        <f t="shared" si="5"/>
        <v>#VALUE!</v>
      </c>
      <c r="Q35" s="43" t="e" vm="1">
        <f t="shared" si="2"/>
        <v>#VALUE!</v>
      </c>
    </row>
    <row r="36" spans="1:17">
      <c r="A36" s="43">
        <v>26</v>
      </c>
      <c r="C36" s="43" t="e" vm="2">
        <f>[1]!GenLimitNormal($C$9,$C$10,0,1000,0)</f>
        <v>#VALUE!</v>
      </c>
      <c r="D36" s="43" t="e" vm="2">
        <f>[1]!GenBetaPERT(0,$D$9,1)</f>
        <v>#VALUE!</v>
      </c>
      <c r="E36" s="43" t="e" vm="2">
        <f>[1]!GenLognormal(E$9,E$10)</f>
        <v>#VALUE!</v>
      </c>
      <c r="F36" s="43" t="e" vm="2">
        <f>[1]!GenLognormal($F$9,$F$10)</f>
        <v>#VALUE!</v>
      </c>
      <c r="G36" s="43" t="e" vm="2">
        <f>[1]!GenLognormal($G$9,$G$10)</f>
        <v>#VALUE!</v>
      </c>
      <c r="H36" s="43" t="e" vm="2">
        <f>[1]!genNormal($H$9,$H$10)</f>
        <v>#VALUE!</v>
      </c>
      <c r="I36" s="43" t="e" vm="2">
        <f>[1]!genUniform($I$9,$I$10)</f>
        <v>#VALUE!</v>
      </c>
      <c r="J36" s="43" t="e" vm="1">
        <f t="shared" si="3"/>
        <v>#VALUE!</v>
      </c>
      <c r="K36" s="43" t="e" vm="1">
        <f t="shared" si="0"/>
        <v>#VALUE!</v>
      </c>
      <c r="L36" s="43" t="e" vm="2">
        <f>[1]!genUniform($I$9,$I$10)</f>
        <v>#VALUE!</v>
      </c>
      <c r="M36" s="43" t="e" vm="1">
        <f t="shared" si="4"/>
        <v>#VALUE!</v>
      </c>
      <c r="N36" s="43" t="e" vm="1">
        <f t="shared" si="1"/>
        <v>#VALUE!</v>
      </c>
      <c r="O36" s="43" t="e" vm="2">
        <f>[1]!genUniform($I$9,$I$10)</f>
        <v>#VALUE!</v>
      </c>
      <c r="P36" s="43" t="e" vm="1">
        <f t="shared" si="5"/>
        <v>#VALUE!</v>
      </c>
      <c r="Q36" s="43" t="e" vm="1">
        <f t="shared" si="2"/>
        <v>#VALUE!</v>
      </c>
    </row>
    <row r="37" spans="1:17">
      <c r="A37" s="43">
        <v>27</v>
      </c>
      <c r="C37" s="43" t="e" vm="2">
        <f>[1]!GenLimitNormal($C$9,$C$10,0,1000,0)</f>
        <v>#VALUE!</v>
      </c>
      <c r="D37" s="43" t="e" vm="2">
        <f>[1]!GenBetaPERT(0,$D$9,1)</f>
        <v>#VALUE!</v>
      </c>
      <c r="E37" s="43" t="e" vm="2">
        <f>[1]!GenLognormal(E$9,E$10)</f>
        <v>#VALUE!</v>
      </c>
      <c r="F37" s="43" t="e" vm="2">
        <f>[1]!GenLognormal($F$9,$F$10)</f>
        <v>#VALUE!</v>
      </c>
      <c r="G37" s="43" t="e" vm="2">
        <f>[1]!GenLognormal($G$9,$G$10)</f>
        <v>#VALUE!</v>
      </c>
      <c r="H37" s="43" t="e" vm="2">
        <f>[1]!genNormal($H$9,$H$10)</f>
        <v>#VALUE!</v>
      </c>
      <c r="I37" s="43" t="e" vm="2">
        <f>[1]!genUniform($I$9,$I$10)</f>
        <v>#VALUE!</v>
      </c>
      <c r="J37" s="43" t="e" vm="1">
        <f t="shared" si="3"/>
        <v>#VALUE!</v>
      </c>
      <c r="K37" s="43" t="e" vm="1">
        <f t="shared" si="0"/>
        <v>#VALUE!</v>
      </c>
      <c r="L37" s="43" t="e" vm="2">
        <f>[1]!genUniform($I$9,$I$10)</f>
        <v>#VALUE!</v>
      </c>
      <c r="M37" s="43" t="e" vm="1">
        <f t="shared" si="4"/>
        <v>#VALUE!</v>
      </c>
      <c r="N37" s="43" t="e" vm="1">
        <f t="shared" si="1"/>
        <v>#VALUE!</v>
      </c>
      <c r="O37" s="43" t="e" vm="2">
        <f>[1]!genUniform($I$9,$I$10)</f>
        <v>#VALUE!</v>
      </c>
      <c r="P37" s="43" t="e" vm="1">
        <f t="shared" si="5"/>
        <v>#VALUE!</v>
      </c>
      <c r="Q37" s="43" t="e" vm="1">
        <f t="shared" si="2"/>
        <v>#VALUE!</v>
      </c>
    </row>
    <row r="38" spans="1:17">
      <c r="A38" s="43">
        <v>28</v>
      </c>
      <c r="C38" s="43" t="e" vm="2">
        <f>[1]!GenLimitNormal($C$9,$C$10,0,1000,0)</f>
        <v>#VALUE!</v>
      </c>
      <c r="D38" s="43" t="e" vm="2">
        <f>[1]!GenBetaPERT(0,$D$9,1)</f>
        <v>#VALUE!</v>
      </c>
      <c r="E38" s="43" t="e" vm="2">
        <f>[1]!GenLognormal(E$9,E$10)</f>
        <v>#VALUE!</v>
      </c>
      <c r="F38" s="43" t="e" vm="2">
        <f>[1]!GenLognormal($F$9,$F$10)</f>
        <v>#VALUE!</v>
      </c>
      <c r="G38" s="43" t="e" vm="2">
        <f>[1]!GenLognormal($G$9,$G$10)</f>
        <v>#VALUE!</v>
      </c>
      <c r="H38" s="43" t="e" vm="2">
        <f>[1]!genNormal($H$9,$H$10)</f>
        <v>#VALUE!</v>
      </c>
      <c r="I38" s="43" t="e" vm="2">
        <f>[1]!genUniform($I$9,$I$10)</f>
        <v>#VALUE!</v>
      </c>
      <c r="J38" s="43" t="e" vm="1">
        <f t="shared" si="3"/>
        <v>#VALUE!</v>
      </c>
      <c r="K38" s="43" t="e" vm="1">
        <f t="shared" si="0"/>
        <v>#VALUE!</v>
      </c>
      <c r="L38" s="43" t="e" vm="2">
        <f>[1]!genUniform($I$9,$I$10)</f>
        <v>#VALUE!</v>
      </c>
      <c r="M38" s="43" t="e" vm="1">
        <f t="shared" si="4"/>
        <v>#VALUE!</v>
      </c>
      <c r="N38" s="43" t="e" vm="1">
        <f t="shared" si="1"/>
        <v>#VALUE!</v>
      </c>
      <c r="O38" s="43" t="e" vm="2">
        <f>[1]!genUniform($I$9,$I$10)</f>
        <v>#VALUE!</v>
      </c>
      <c r="P38" s="43" t="e" vm="1">
        <f t="shared" si="5"/>
        <v>#VALUE!</v>
      </c>
      <c r="Q38" s="43" t="e" vm="1">
        <f t="shared" si="2"/>
        <v>#VALUE!</v>
      </c>
    </row>
    <row r="39" spans="1:17">
      <c r="A39" s="43">
        <v>29</v>
      </c>
      <c r="C39" s="43" t="e" vm="2">
        <f>[1]!GenLimitNormal($C$9,$C$10,0,1000,0)</f>
        <v>#VALUE!</v>
      </c>
      <c r="D39" s="43" t="e" vm="2">
        <f>[1]!GenBetaPERT(0,$D$9,1)</f>
        <v>#VALUE!</v>
      </c>
      <c r="E39" s="43" t="e" vm="2">
        <f>[1]!GenLognormal(E$9,E$10)</f>
        <v>#VALUE!</v>
      </c>
      <c r="F39" s="43" t="e" vm="2">
        <f>[1]!GenLognormal($F$9,$F$10)</f>
        <v>#VALUE!</v>
      </c>
      <c r="G39" s="43" t="e" vm="2">
        <f>[1]!GenLognormal($G$9,$G$10)</f>
        <v>#VALUE!</v>
      </c>
      <c r="H39" s="43" t="e" vm="2">
        <f>[1]!genNormal($H$9,$H$10)</f>
        <v>#VALUE!</v>
      </c>
      <c r="I39" s="43" t="e" vm="2">
        <f>[1]!genUniform($I$9,$I$10)</f>
        <v>#VALUE!</v>
      </c>
      <c r="J39" s="43" t="e" vm="1">
        <f t="shared" si="3"/>
        <v>#VALUE!</v>
      </c>
      <c r="K39" s="43" t="e" vm="1">
        <f t="shared" si="0"/>
        <v>#VALUE!</v>
      </c>
      <c r="L39" s="43" t="e" vm="2">
        <f>[1]!genUniform($I$9,$I$10)</f>
        <v>#VALUE!</v>
      </c>
      <c r="M39" s="43" t="e" vm="1">
        <f t="shared" si="4"/>
        <v>#VALUE!</v>
      </c>
      <c r="N39" s="43" t="e" vm="1">
        <f t="shared" si="1"/>
        <v>#VALUE!</v>
      </c>
      <c r="O39" s="43" t="e" vm="2">
        <f>[1]!genUniform($I$9,$I$10)</f>
        <v>#VALUE!</v>
      </c>
      <c r="P39" s="43" t="e" vm="1">
        <f t="shared" si="5"/>
        <v>#VALUE!</v>
      </c>
      <c r="Q39" s="43" t="e" vm="1">
        <f t="shared" si="2"/>
        <v>#VALUE!</v>
      </c>
    </row>
    <row r="40" spans="1:17">
      <c r="A40" s="43">
        <v>30</v>
      </c>
      <c r="C40" s="43" t="e" vm="2">
        <f>[1]!GenLimitNormal($C$9,$C$10,0,1000,0)</f>
        <v>#VALUE!</v>
      </c>
      <c r="D40" s="43" t="e" vm="2">
        <f>[1]!GenBetaPERT(0,$D$9,1)</f>
        <v>#VALUE!</v>
      </c>
      <c r="E40" s="43" t="e" vm="2">
        <f>[1]!GenLognormal(E$9,E$10)</f>
        <v>#VALUE!</v>
      </c>
      <c r="F40" s="43" t="e" vm="2">
        <f>[1]!GenLognormal($F$9,$F$10)</f>
        <v>#VALUE!</v>
      </c>
      <c r="G40" s="43" t="e" vm="2">
        <f>[1]!GenLognormal($G$9,$G$10)</f>
        <v>#VALUE!</v>
      </c>
      <c r="H40" s="43" t="e" vm="2">
        <f>[1]!genNormal($H$9,$H$10)</f>
        <v>#VALUE!</v>
      </c>
      <c r="I40" s="43" t="e" vm="2">
        <f>[1]!genUniform($I$9,$I$10)</f>
        <v>#VALUE!</v>
      </c>
      <c r="J40" s="43" t="e" vm="1">
        <f t="shared" si="3"/>
        <v>#VALUE!</v>
      </c>
      <c r="K40" s="43" t="e" vm="1">
        <f t="shared" si="0"/>
        <v>#VALUE!</v>
      </c>
      <c r="L40" s="43" t="e" vm="2">
        <f>[1]!genUniform($I$9,$I$10)</f>
        <v>#VALUE!</v>
      </c>
      <c r="M40" s="43" t="e" vm="1">
        <f t="shared" si="4"/>
        <v>#VALUE!</v>
      </c>
      <c r="N40" s="43" t="e" vm="1">
        <f t="shared" si="1"/>
        <v>#VALUE!</v>
      </c>
      <c r="O40" s="43" t="e" vm="2">
        <f>[1]!genUniform($I$9,$I$10)</f>
        <v>#VALUE!</v>
      </c>
      <c r="P40" s="43" t="e" vm="1">
        <f t="shared" si="5"/>
        <v>#VALUE!</v>
      </c>
      <c r="Q40" s="43" t="e" vm="1">
        <f t="shared" si="2"/>
        <v>#VALUE!</v>
      </c>
    </row>
    <row r="41" spans="1:17">
      <c r="A41" s="43">
        <v>31</v>
      </c>
      <c r="C41" s="43" t="e" vm="2">
        <f>[1]!GenLimitNormal($C$9,$C$10,0,1000,0)</f>
        <v>#VALUE!</v>
      </c>
      <c r="D41" s="43" t="e" vm="2">
        <f>[1]!GenBetaPERT(0,$D$9,1)</f>
        <v>#VALUE!</v>
      </c>
      <c r="E41" s="43" t="e" vm="2">
        <f>[1]!GenLognormal(E$9,E$10)</f>
        <v>#VALUE!</v>
      </c>
      <c r="F41" s="43" t="e" vm="2">
        <f>[1]!GenLognormal($F$9,$F$10)</f>
        <v>#VALUE!</v>
      </c>
      <c r="G41" s="43" t="e" vm="2">
        <f>[1]!GenLognormal($G$9,$G$10)</f>
        <v>#VALUE!</v>
      </c>
      <c r="H41" s="43" t="e" vm="2">
        <f>[1]!genNormal($H$9,$H$10)</f>
        <v>#VALUE!</v>
      </c>
      <c r="I41" s="43" t="e" vm="2">
        <f>[1]!genUniform($I$9,$I$10)</f>
        <v>#VALUE!</v>
      </c>
      <c r="J41" s="43" t="e" vm="1">
        <f t="shared" si="3"/>
        <v>#VALUE!</v>
      </c>
      <c r="K41" s="43" t="e" vm="1">
        <f t="shared" si="0"/>
        <v>#VALUE!</v>
      </c>
      <c r="L41" s="43" t="e" vm="2">
        <f>[1]!genUniform($I$9,$I$10)</f>
        <v>#VALUE!</v>
      </c>
      <c r="M41" s="43" t="e" vm="1">
        <f t="shared" si="4"/>
        <v>#VALUE!</v>
      </c>
      <c r="N41" s="43" t="e" vm="1">
        <f t="shared" si="1"/>
        <v>#VALUE!</v>
      </c>
      <c r="O41" s="43" t="e" vm="2">
        <f>[1]!genUniform($I$9,$I$10)</f>
        <v>#VALUE!</v>
      </c>
      <c r="P41" s="43" t="e" vm="1">
        <f t="shared" si="5"/>
        <v>#VALUE!</v>
      </c>
      <c r="Q41" s="43" t="e" vm="1">
        <f t="shared" si="2"/>
        <v>#VALUE!</v>
      </c>
    </row>
    <row r="42" spans="1:17">
      <c r="A42" s="43">
        <v>32</v>
      </c>
      <c r="C42" s="43" t="e" vm="2">
        <f>[1]!GenLimitNormal($C$9,$C$10,0,1000,0)</f>
        <v>#VALUE!</v>
      </c>
      <c r="D42" s="43" t="e" vm="2">
        <f>[1]!GenBetaPERT(0,$D$9,1)</f>
        <v>#VALUE!</v>
      </c>
      <c r="E42" s="43" t="e" vm="2">
        <f>[1]!GenLognormal(E$9,E$10)</f>
        <v>#VALUE!</v>
      </c>
      <c r="F42" s="43" t="e" vm="2">
        <f>[1]!GenLognormal($F$9,$F$10)</f>
        <v>#VALUE!</v>
      </c>
      <c r="G42" s="43" t="e" vm="2">
        <f>[1]!GenLognormal($G$9,$G$10)</f>
        <v>#VALUE!</v>
      </c>
      <c r="H42" s="43" t="e" vm="2">
        <f>[1]!genNormal($H$9,$H$10)</f>
        <v>#VALUE!</v>
      </c>
      <c r="I42" s="43" t="e" vm="2">
        <f>[1]!genUniform($I$9,$I$10)</f>
        <v>#VALUE!</v>
      </c>
      <c r="J42" s="43" t="e" vm="1">
        <f t="shared" si="3"/>
        <v>#VALUE!</v>
      </c>
      <c r="K42" s="43" t="e" vm="1">
        <f t="shared" si="0"/>
        <v>#VALUE!</v>
      </c>
      <c r="L42" s="43" t="e" vm="2">
        <f>[1]!genUniform($I$9,$I$10)</f>
        <v>#VALUE!</v>
      </c>
      <c r="M42" s="43" t="e" vm="1">
        <f t="shared" si="4"/>
        <v>#VALUE!</v>
      </c>
      <c r="N42" s="43" t="e" vm="1">
        <f t="shared" si="1"/>
        <v>#VALUE!</v>
      </c>
      <c r="O42" s="43" t="e" vm="2">
        <f>[1]!genUniform($I$9,$I$10)</f>
        <v>#VALUE!</v>
      </c>
      <c r="P42" s="43" t="e" vm="1">
        <f t="shared" si="5"/>
        <v>#VALUE!</v>
      </c>
      <c r="Q42" s="43" t="e" vm="1">
        <f t="shared" si="2"/>
        <v>#VALUE!</v>
      </c>
    </row>
    <row r="43" spans="1:17">
      <c r="A43" s="43">
        <v>33</v>
      </c>
      <c r="C43" s="43" t="e" vm="2">
        <f>[1]!GenLimitNormal($C$9,$C$10,0,1000,0)</f>
        <v>#VALUE!</v>
      </c>
      <c r="D43" s="43" t="e" vm="2">
        <f>[1]!GenBetaPERT(0,$D$9,1)</f>
        <v>#VALUE!</v>
      </c>
      <c r="E43" s="43" t="e" vm="2">
        <f>[1]!GenLognormal(E$9,E$10)</f>
        <v>#VALUE!</v>
      </c>
      <c r="F43" s="43" t="e" vm="2">
        <f>[1]!GenLognormal($F$9,$F$10)</f>
        <v>#VALUE!</v>
      </c>
      <c r="G43" s="43" t="e" vm="2">
        <f>[1]!GenLognormal($G$9,$G$10)</f>
        <v>#VALUE!</v>
      </c>
      <c r="H43" s="43" t="e" vm="2">
        <f>[1]!genNormal($H$9,$H$10)</f>
        <v>#VALUE!</v>
      </c>
      <c r="I43" s="43" t="e" vm="2">
        <f>[1]!genUniform($I$9,$I$10)</f>
        <v>#VALUE!</v>
      </c>
      <c r="J43" s="43" t="e" vm="1">
        <f t="shared" si="3"/>
        <v>#VALUE!</v>
      </c>
      <c r="K43" s="43" t="e" vm="1">
        <f t="shared" si="0"/>
        <v>#VALUE!</v>
      </c>
      <c r="L43" s="43" t="e" vm="2">
        <f>[1]!genUniform($I$9,$I$10)</f>
        <v>#VALUE!</v>
      </c>
      <c r="M43" s="43" t="e" vm="1">
        <f t="shared" si="4"/>
        <v>#VALUE!</v>
      </c>
      <c r="N43" s="43" t="e" vm="1">
        <f t="shared" si="1"/>
        <v>#VALUE!</v>
      </c>
      <c r="O43" s="43" t="e" vm="2">
        <f>[1]!genUniform($I$9,$I$10)</f>
        <v>#VALUE!</v>
      </c>
      <c r="P43" s="43" t="e" vm="1">
        <f t="shared" si="5"/>
        <v>#VALUE!</v>
      </c>
      <c r="Q43" s="43" t="e" vm="1">
        <f t="shared" si="2"/>
        <v>#VALUE!</v>
      </c>
    </row>
    <row r="44" spans="1:17">
      <c r="A44" s="43">
        <v>34</v>
      </c>
      <c r="C44" s="43" t="e" vm="2">
        <f>[1]!GenLimitNormal($C$9,$C$10,0,1000,0)</f>
        <v>#VALUE!</v>
      </c>
      <c r="D44" s="43" t="e" vm="2">
        <f>[1]!GenBetaPERT(0,$D$9,1)</f>
        <v>#VALUE!</v>
      </c>
      <c r="E44" s="43" t="e" vm="2">
        <f>[1]!GenLognormal(E$9,E$10)</f>
        <v>#VALUE!</v>
      </c>
      <c r="F44" s="43" t="e" vm="2">
        <f>[1]!GenLognormal($F$9,$F$10)</f>
        <v>#VALUE!</v>
      </c>
      <c r="G44" s="43" t="e" vm="2">
        <f>[1]!GenLognormal($G$9,$G$10)</f>
        <v>#VALUE!</v>
      </c>
      <c r="H44" s="43" t="e" vm="2">
        <f>[1]!genNormal($H$9,$H$10)</f>
        <v>#VALUE!</v>
      </c>
      <c r="I44" s="43" t="e" vm="2">
        <f>[1]!genUniform($I$9,$I$10)</f>
        <v>#VALUE!</v>
      </c>
      <c r="J44" s="43" t="e" vm="1">
        <f t="shared" si="3"/>
        <v>#VALUE!</v>
      </c>
      <c r="K44" s="43" t="e" vm="1">
        <f t="shared" si="0"/>
        <v>#VALUE!</v>
      </c>
      <c r="L44" s="43" t="e" vm="2">
        <f>[1]!genUniform($I$9,$I$10)</f>
        <v>#VALUE!</v>
      </c>
      <c r="M44" s="43" t="e" vm="1">
        <f t="shared" si="4"/>
        <v>#VALUE!</v>
      </c>
      <c r="N44" s="43" t="e" vm="1">
        <f t="shared" si="1"/>
        <v>#VALUE!</v>
      </c>
      <c r="O44" s="43" t="e" vm="2">
        <f>[1]!genUniform($I$9,$I$10)</f>
        <v>#VALUE!</v>
      </c>
      <c r="P44" s="43" t="e" vm="1">
        <f t="shared" si="5"/>
        <v>#VALUE!</v>
      </c>
      <c r="Q44" s="43" t="e" vm="1">
        <f t="shared" si="2"/>
        <v>#VALUE!</v>
      </c>
    </row>
    <row r="45" spans="1:17">
      <c r="A45" s="43">
        <v>35</v>
      </c>
      <c r="C45" s="43" t="e" vm="2">
        <f>[1]!GenLimitNormal($C$9,$C$10,0,1000,0)</f>
        <v>#VALUE!</v>
      </c>
      <c r="D45" s="43" t="e" vm="2">
        <f>[1]!GenBetaPERT(0,$D$9,1)</f>
        <v>#VALUE!</v>
      </c>
      <c r="E45" s="43" t="e" vm="2">
        <f>[1]!GenLognormal(E$9,E$10)</f>
        <v>#VALUE!</v>
      </c>
      <c r="F45" s="43" t="e" vm="2">
        <f>[1]!GenLognormal($F$9,$F$10)</f>
        <v>#VALUE!</v>
      </c>
      <c r="G45" s="43" t="e" vm="2">
        <f>[1]!GenLognormal($G$9,$G$10)</f>
        <v>#VALUE!</v>
      </c>
      <c r="H45" s="43" t="e" vm="2">
        <f>[1]!genNormal($H$9,$H$10)</f>
        <v>#VALUE!</v>
      </c>
      <c r="I45" s="43" t="e" vm="2">
        <f>[1]!genUniform($I$9,$I$10)</f>
        <v>#VALUE!</v>
      </c>
      <c r="J45" s="43" t="e" vm="1">
        <f t="shared" si="3"/>
        <v>#VALUE!</v>
      </c>
      <c r="K45" s="43" t="e" vm="1">
        <f t="shared" si="0"/>
        <v>#VALUE!</v>
      </c>
      <c r="L45" s="43" t="e" vm="2">
        <f>[1]!genUniform($I$9,$I$10)</f>
        <v>#VALUE!</v>
      </c>
      <c r="M45" s="43" t="e" vm="1">
        <f t="shared" si="4"/>
        <v>#VALUE!</v>
      </c>
      <c r="N45" s="43" t="e" vm="1">
        <f t="shared" si="1"/>
        <v>#VALUE!</v>
      </c>
      <c r="O45" s="43" t="e" vm="2">
        <f>[1]!genUniform($I$9,$I$10)</f>
        <v>#VALUE!</v>
      </c>
      <c r="P45" s="43" t="e" vm="1">
        <f t="shared" si="5"/>
        <v>#VALUE!</v>
      </c>
      <c r="Q45" s="43" t="e" vm="1">
        <f t="shared" si="2"/>
        <v>#VALUE!</v>
      </c>
    </row>
    <row r="46" spans="1:17">
      <c r="A46" s="43">
        <v>36</v>
      </c>
      <c r="C46" s="43" t="e" vm="2">
        <f>[1]!GenLimitNormal($C$9,$C$10,0,1000,0)</f>
        <v>#VALUE!</v>
      </c>
      <c r="D46" s="43" t="e" vm="2">
        <f>[1]!GenBetaPERT(0,$D$9,1)</f>
        <v>#VALUE!</v>
      </c>
      <c r="E46" s="43" t="e" vm="2">
        <f>[1]!GenLognormal(E$9,E$10)</f>
        <v>#VALUE!</v>
      </c>
      <c r="F46" s="43" t="e" vm="2">
        <f>[1]!GenLognormal($F$9,$F$10)</f>
        <v>#VALUE!</v>
      </c>
      <c r="G46" s="43" t="e" vm="2">
        <f>[1]!GenLognormal($G$9,$G$10)</f>
        <v>#VALUE!</v>
      </c>
      <c r="H46" s="43" t="e" vm="2">
        <f>[1]!genNormal($H$9,$H$10)</f>
        <v>#VALUE!</v>
      </c>
      <c r="I46" s="43" t="e" vm="2">
        <f>[1]!genUniform($I$9,$I$10)</f>
        <v>#VALUE!</v>
      </c>
      <c r="J46" s="43" t="e" vm="1">
        <f t="shared" si="3"/>
        <v>#VALUE!</v>
      </c>
      <c r="K46" s="43" t="e" vm="1">
        <f t="shared" si="0"/>
        <v>#VALUE!</v>
      </c>
      <c r="L46" s="43" t="e" vm="2">
        <f>[1]!genUniform($I$9,$I$10)</f>
        <v>#VALUE!</v>
      </c>
      <c r="M46" s="43" t="e" vm="1">
        <f t="shared" si="4"/>
        <v>#VALUE!</v>
      </c>
      <c r="N46" s="43" t="e" vm="1">
        <f t="shared" si="1"/>
        <v>#VALUE!</v>
      </c>
      <c r="O46" s="43" t="e" vm="2">
        <f>[1]!genUniform($I$9,$I$10)</f>
        <v>#VALUE!</v>
      </c>
      <c r="P46" s="43" t="e" vm="1">
        <f t="shared" si="5"/>
        <v>#VALUE!</v>
      </c>
      <c r="Q46" s="43" t="e" vm="1">
        <f t="shared" si="2"/>
        <v>#VALUE!</v>
      </c>
    </row>
    <row r="47" spans="1:17">
      <c r="A47" s="43">
        <v>37</v>
      </c>
      <c r="C47" s="43" t="e" vm="2">
        <f>[1]!GenLimitNormal($C$9,$C$10,0,1000,0)</f>
        <v>#VALUE!</v>
      </c>
      <c r="D47" s="43" t="e" vm="2">
        <f>[1]!GenBetaPERT(0,$D$9,1)</f>
        <v>#VALUE!</v>
      </c>
      <c r="E47" s="43" t="e" vm="2">
        <f>[1]!GenLognormal(E$9,E$10)</f>
        <v>#VALUE!</v>
      </c>
      <c r="F47" s="43" t="e" vm="2">
        <f>[1]!GenLognormal($F$9,$F$10)</f>
        <v>#VALUE!</v>
      </c>
      <c r="G47" s="43" t="e" vm="2">
        <f>[1]!GenLognormal($G$9,$G$10)</f>
        <v>#VALUE!</v>
      </c>
      <c r="H47" s="43" t="e" vm="2">
        <f>[1]!genNormal($H$9,$H$10)</f>
        <v>#VALUE!</v>
      </c>
      <c r="I47" s="43" t="e" vm="2">
        <f>[1]!genUniform($I$9,$I$10)</f>
        <v>#VALUE!</v>
      </c>
      <c r="J47" s="43" t="e" vm="1">
        <f t="shared" si="3"/>
        <v>#VALUE!</v>
      </c>
      <c r="K47" s="43" t="e" vm="1">
        <f t="shared" si="0"/>
        <v>#VALUE!</v>
      </c>
      <c r="L47" s="43" t="e" vm="2">
        <f>[1]!genUniform($I$9,$I$10)</f>
        <v>#VALUE!</v>
      </c>
      <c r="M47" s="43" t="e" vm="1">
        <f t="shared" si="4"/>
        <v>#VALUE!</v>
      </c>
      <c r="N47" s="43" t="e" vm="1">
        <f t="shared" si="1"/>
        <v>#VALUE!</v>
      </c>
      <c r="O47" s="43" t="e" vm="2">
        <f>[1]!genUniform($I$9,$I$10)</f>
        <v>#VALUE!</v>
      </c>
      <c r="P47" s="43" t="e" vm="1">
        <f t="shared" si="5"/>
        <v>#VALUE!</v>
      </c>
      <c r="Q47" s="43" t="e" vm="1">
        <f t="shared" si="2"/>
        <v>#VALUE!</v>
      </c>
    </row>
    <row r="48" spans="1:17">
      <c r="A48" s="43">
        <v>38</v>
      </c>
      <c r="C48" s="43" t="e" vm="2">
        <f>[1]!GenLimitNormal($C$9,$C$10,0,1000,0)</f>
        <v>#VALUE!</v>
      </c>
      <c r="D48" s="43" t="e" vm="2">
        <f>[1]!GenBetaPERT(0,$D$9,1)</f>
        <v>#VALUE!</v>
      </c>
      <c r="E48" s="43" t="e" vm="2">
        <f>[1]!GenLognormal(E$9,E$10)</f>
        <v>#VALUE!</v>
      </c>
      <c r="F48" s="43" t="e" vm="2">
        <f>[1]!GenLognormal($F$9,$F$10)</f>
        <v>#VALUE!</v>
      </c>
      <c r="G48" s="43" t="e" vm="2">
        <f>[1]!GenLognormal($G$9,$G$10)</f>
        <v>#VALUE!</v>
      </c>
      <c r="H48" s="43" t="e" vm="2">
        <f>[1]!genNormal($H$9,$H$10)</f>
        <v>#VALUE!</v>
      </c>
      <c r="I48" s="43" t="e" vm="2">
        <f>[1]!genUniform($I$9,$I$10)</f>
        <v>#VALUE!</v>
      </c>
      <c r="J48" s="43" t="e" vm="1">
        <f t="shared" si="3"/>
        <v>#VALUE!</v>
      </c>
      <c r="K48" s="43" t="e" vm="1">
        <f t="shared" si="0"/>
        <v>#VALUE!</v>
      </c>
      <c r="L48" s="43" t="e" vm="2">
        <f>[1]!genUniform($I$9,$I$10)</f>
        <v>#VALUE!</v>
      </c>
      <c r="M48" s="43" t="e" vm="1">
        <f t="shared" si="4"/>
        <v>#VALUE!</v>
      </c>
      <c r="N48" s="43" t="e" vm="1">
        <f t="shared" si="1"/>
        <v>#VALUE!</v>
      </c>
      <c r="O48" s="43" t="e" vm="2">
        <f>[1]!genUniform($I$9,$I$10)</f>
        <v>#VALUE!</v>
      </c>
      <c r="P48" s="43" t="e" vm="1">
        <f t="shared" si="5"/>
        <v>#VALUE!</v>
      </c>
      <c r="Q48" s="43" t="e" vm="1">
        <f t="shared" si="2"/>
        <v>#VALUE!</v>
      </c>
    </row>
    <row r="49" spans="1:17">
      <c r="A49" s="43">
        <v>39</v>
      </c>
      <c r="C49" s="43" t="e" vm="2">
        <f>[1]!GenLimitNormal($C$9,$C$10,0,1000,0)</f>
        <v>#VALUE!</v>
      </c>
      <c r="D49" s="43" t="e" vm="2">
        <f>[1]!GenBetaPERT(0,$D$9,1)</f>
        <v>#VALUE!</v>
      </c>
      <c r="E49" s="43" t="e" vm="2">
        <f>[1]!GenLognormal(E$9,E$10)</f>
        <v>#VALUE!</v>
      </c>
      <c r="F49" s="43" t="e" vm="2">
        <f>[1]!GenLognormal($F$9,$F$10)</f>
        <v>#VALUE!</v>
      </c>
      <c r="G49" s="43" t="e" vm="2">
        <f>[1]!GenLognormal($G$9,$G$10)</f>
        <v>#VALUE!</v>
      </c>
      <c r="H49" s="43" t="e" vm="2">
        <f>[1]!genNormal($H$9,$H$10)</f>
        <v>#VALUE!</v>
      </c>
      <c r="I49" s="43" t="e" vm="2">
        <f>[1]!genUniform($I$9,$I$10)</f>
        <v>#VALUE!</v>
      </c>
      <c r="J49" s="43" t="e" vm="1">
        <f t="shared" si="3"/>
        <v>#VALUE!</v>
      </c>
      <c r="K49" s="43" t="e" vm="1">
        <f t="shared" si="0"/>
        <v>#VALUE!</v>
      </c>
      <c r="L49" s="43" t="e" vm="2">
        <f>[1]!genUniform($I$9,$I$10)</f>
        <v>#VALUE!</v>
      </c>
      <c r="M49" s="43" t="e" vm="1">
        <f t="shared" si="4"/>
        <v>#VALUE!</v>
      </c>
      <c r="N49" s="43" t="e" vm="1">
        <f t="shared" si="1"/>
        <v>#VALUE!</v>
      </c>
      <c r="O49" s="43" t="e" vm="2">
        <f>[1]!genUniform($I$9,$I$10)</f>
        <v>#VALUE!</v>
      </c>
      <c r="P49" s="43" t="e" vm="1">
        <f t="shared" si="5"/>
        <v>#VALUE!</v>
      </c>
      <c r="Q49" s="43" t="e" vm="1">
        <f t="shared" si="2"/>
        <v>#VALUE!</v>
      </c>
    </row>
    <row r="50" spans="1:17">
      <c r="A50" s="43">
        <v>40</v>
      </c>
      <c r="C50" s="43" t="e" vm="2">
        <f>[1]!GenLimitNormal($C$9,$C$10,0,1000,0)</f>
        <v>#VALUE!</v>
      </c>
      <c r="D50" s="43" t="e" vm="2">
        <f>[1]!GenBetaPERT(0,$D$9,1)</f>
        <v>#VALUE!</v>
      </c>
      <c r="E50" s="43" t="e" vm="2">
        <f>[1]!GenLognormal(E$9,E$10)</f>
        <v>#VALUE!</v>
      </c>
      <c r="F50" s="43" t="e" vm="2">
        <f>[1]!GenLognormal($F$9,$F$10)</f>
        <v>#VALUE!</v>
      </c>
      <c r="G50" s="43" t="e" vm="2">
        <f>[1]!GenLognormal($G$9,$G$10)</f>
        <v>#VALUE!</v>
      </c>
      <c r="H50" s="43" t="e" vm="2">
        <f>[1]!genNormal($H$9,$H$10)</f>
        <v>#VALUE!</v>
      </c>
      <c r="I50" s="43" t="e" vm="2">
        <f>[1]!genUniform($I$9,$I$10)</f>
        <v>#VALUE!</v>
      </c>
      <c r="J50" s="43" t="e" vm="1">
        <f t="shared" si="3"/>
        <v>#VALUE!</v>
      </c>
      <c r="K50" s="43" t="e" vm="1">
        <f t="shared" si="0"/>
        <v>#VALUE!</v>
      </c>
      <c r="L50" s="43" t="e" vm="2">
        <f>[1]!genUniform($I$9,$I$10)</f>
        <v>#VALUE!</v>
      </c>
      <c r="M50" s="43" t="e" vm="1">
        <f t="shared" si="4"/>
        <v>#VALUE!</v>
      </c>
      <c r="N50" s="43" t="e" vm="1">
        <f t="shared" si="1"/>
        <v>#VALUE!</v>
      </c>
      <c r="O50" s="43" t="e" vm="2">
        <f>[1]!genUniform($I$9,$I$10)</f>
        <v>#VALUE!</v>
      </c>
      <c r="P50" s="43" t="e" vm="1">
        <f t="shared" si="5"/>
        <v>#VALUE!</v>
      </c>
      <c r="Q50" s="43" t="e" vm="1">
        <f t="shared" si="2"/>
        <v>#VALUE!</v>
      </c>
    </row>
    <row r="51" spans="1:17">
      <c r="A51" s="43">
        <v>41</v>
      </c>
      <c r="C51" s="43" t="e" vm="2">
        <f>[1]!GenLimitNormal($C$9,$C$10,0,1000,0)</f>
        <v>#VALUE!</v>
      </c>
      <c r="D51" s="43" t="e" vm="2">
        <f>[1]!GenBetaPERT(0,$D$9,1)</f>
        <v>#VALUE!</v>
      </c>
      <c r="E51" s="43" t="e" vm="2">
        <f>[1]!GenLognormal(E$9,E$10)</f>
        <v>#VALUE!</v>
      </c>
      <c r="F51" s="43" t="e" vm="2">
        <f>[1]!GenLognormal($F$9,$F$10)</f>
        <v>#VALUE!</v>
      </c>
      <c r="G51" s="43" t="e" vm="2">
        <f>[1]!GenLognormal($G$9,$G$10)</f>
        <v>#VALUE!</v>
      </c>
      <c r="H51" s="43" t="e" vm="2">
        <f>[1]!genNormal($H$9,$H$10)</f>
        <v>#VALUE!</v>
      </c>
      <c r="I51" s="43" t="e" vm="2">
        <f>[1]!genUniform($I$9,$I$10)</f>
        <v>#VALUE!</v>
      </c>
      <c r="J51" s="43" t="e" vm="1">
        <f t="shared" si="3"/>
        <v>#VALUE!</v>
      </c>
      <c r="K51" s="43" t="e" vm="1">
        <f t="shared" si="0"/>
        <v>#VALUE!</v>
      </c>
      <c r="L51" s="43" t="e" vm="2">
        <f>[1]!genUniform($I$9,$I$10)</f>
        <v>#VALUE!</v>
      </c>
      <c r="M51" s="43" t="e" vm="1">
        <f t="shared" si="4"/>
        <v>#VALUE!</v>
      </c>
      <c r="N51" s="43" t="e" vm="1">
        <f t="shared" si="1"/>
        <v>#VALUE!</v>
      </c>
      <c r="O51" s="43" t="e" vm="2">
        <f>[1]!genUniform($I$9,$I$10)</f>
        <v>#VALUE!</v>
      </c>
      <c r="P51" s="43" t="e" vm="1">
        <f t="shared" si="5"/>
        <v>#VALUE!</v>
      </c>
      <c r="Q51" s="43" t="e" vm="1">
        <f t="shared" si="2"/>
        <v>#VALUE!</v>
      </c>
    </row>
    <row r="52" spans="1:17">
      <c r="A52" s="43">
        <v>42</v>
      </c>
      <c r="C52" s="43" t="e" vm="2">
        <f>[1]!GenLimitNormal($C$9,$C$10,0,1000,0)</f>
        <v>#VALUE!</v>
      </c>
      <c r="D52" s="43" t="e" vm="2">
        <f>[1]!GenBetaPERT(0,$D$9,1)</f>
        <v>#VALUE!</v>
      </c>
      <c r="E52" s="43" t="e" vm="2">
        <f>[1]!GenLognormal(E$9,E$10)</f>
        <v>#VALUE!</v>
      </c>
      <c r="F52" s="43" t="e" vm="2">
        <f>[1]!GenLognormal($F$9,$F$10)</f>
        <v>#VALUE!</v>
      </c>
      <c r="G52" s="43" t="e" vm="2">
        <f>[1]!GenLognormal($G$9,$G$10)</f>
        <v>#VALUE!</v>
      </c>
      <c r="H52" s="43" t="e" vm="2">
        <f>[1]!genNormal($H$9,$H$10)</f>
        <v>#VALUE!</v>
      </c>
      <c r="I52" s="43" t="e" vm="2">
        <f>[1]!genUniform($I$9,$I$10)</f>
        <v>#VALUE!</v>
      </c>
      <c r="J52" s="43" t="e" vm="1">
        <f t="shared" si="3"/>
        <v>#VALUE!</v>
      </c>
      <c r="K52" s="43" t="e" vm="1">
        <f t="shared" si="0"/>
        <v>#VALUE!</v>
      </c>
      <c r="L52" s="43" t="e" vm="2">
        <f>[1]!genUniform($I$9,$I$10)</f>
        <v>#VALUE!</v>
      </c>
      <c r="M52" s="43" t="e" vm="1">
        <f t="shared" si="4"/>
        <v>#VALUE!</v>
      </c>
      <c r="N52" s="43" t="e" vm="1">
        <f t="shared" si="1"/>
        <v>#VALUE!</v>
      </c>
      <c r="O52" s="43" t="e" vm="2">
        <f>[1]!genUniform($I$9,$I$10)</f>
        <v>#VALUE!</v>
      </c>
      <c r="P52" s="43" t="e" vm="1">
        <f t="shared" si="5"/>
        <v>#VALUE!</v>
      </c>
      <c r="Q52" s="43" t="e" vm="1">
        <f t="shared" si="2"/>
        <v>#VALUE!</v>
      </c>
    </row>
    <row r="53" spans="1:17">
      <c r="A53" s="43">
        <v>43</v>
      </c>
      <c r="C53" s="43" t="e" vm="2">
        <f>[1]!GenLimitNormal($C$9,$C$10,0,1000,0)</f>
        <v>#VALUE!</v>
      </c>
      <c r="D53" s="43" t="e" vm="2">
        <f>[1]!GenBetaPERT(0,$D$9,1)</f>
        <v>#VALUE!</v>
      </c>
      <c r="E53" s="43" t="e" vm="2">
        <f>[1]!GenLognormal(E$9,E$10)</f>
        <v>#VALUE!</v>
      </c>
      <c r="F53" s="43" t="e" vm="2">
        <f>[1]!GenLognormal($F$9,$F$10)</f>
        <v>#VALUE!</v>
      </c>
      <c r="G53" s="43" t="e" vm="2">
        <f>[1]!GenLognormal($G$9,$G$10)</f>
        <v>#VALUE!</v>
      </c>
      <c r="H53" s="43" t="e" vm="2">
        <f>[1]!genNormal($H$9,$H$10)</f>
        <v>#VALUE!</v>
      </c>
      <c r="I53" s="43" t="e" vm="2">
        <f>[1]!genUniform($I$9,$I$10)</f>
        <v>#VALUE!</v>
      </c>
      <c r="J53" s="43" t="e" vm="1">
        <f t="shared" si="3"/>
        <v>#VALUE!</v>
      </c>
      <c r="K53" s="43" t="e" vm="1">
        <f t="shared" si="0"/>
        <v>#VALUE!</v>
      </c>
      <c r="L53" s="43" t="e" vm="2">
        <f>[1]!genUniform($I$9,$I$10)</f>
        <v>#VALUE!</v>
      </c>
      <c r="M53" s="43" t="e" vm="1">
        <f t="shared" si="4"/>
        <v>#VALUE!</v>
      </c>
      <c r="N53" s="43" t="e" vm="1">
        <f t="shared" si="1"/>
        <v>#VALUE!</v>
      </c>
      <c r="O53" s="43" t="e" vm="2">
        <f>[1]!genUniform($I$9,$I$10)</f>
        <v>#VALUE!</v>
      </c>
      <c r="P53" s="43" t="e" vm="1">
        <f t="shared" si="5"/>
        <v>#VALUE!</v>
      </c>
      <c r="Q53" s="43" t="e" vm="1">
        <f t="shared" si="2"/>
        <v>#VALUE!</v>
      </c>
    </row>
    <row r="54" spans="1:17">
      <c r="A54" s="43">
        <v>44</v>
      </c>
      <c r="C54" s="43" t="e" vm="2">
        <f>[1]!GenLimitNormal($C$9,$C$10,0,1000,0)</f>
        <v>#VALUE!</v>
      </c>
      <c r="D54" s="43" t="e" vm="2">
        <f>[1]!GenBetaPERT(0,$D$9,1)</f>
        <v>#VALUE!</v>
      </c>
      <c r="E54" s="43" t="e" vm="2">
        <f>[1]!GenLognormal(E$9,E$10)</f>
        <v>#VALUE!</v>
      </c>
      <c r="F54" s="43" t="e" vm="2">
        <f>[1]!GenLognormal($F$9,$F$10)</f>
        <v>#VALUE!</v>
      </c>
      <c r="G54" s="43" t="e" vm="2">
        <f>[1]!GenLognormal($G$9,$G$10)</f>
        <v>#VALUE!</v>
      </c>
      <c r="H54" s="43" t="e" vm="2">
        <f>[1]!genNormal($H$9,$H$10)</f>
        <v>#VALUE!</v>
      </c>
      <c r="I54" s="43" t="e" vm="2">
        <f>[1]!genUniform($I$9,$I$10)</f>
        <v>#VALUE!</v>
      </c>
      <c r="J54" s="43" t="e" vm="1">
        <f t="shared" si="3"/>
        <v>#VALUE!</v>
      </c>
      <c r="K54" s="43" t="e" vm="1">
        <f t="shared" si="0"/>
        <v>#VALUE!</v>
      </c>
      <c r="L54" s="43" t="e" vm="2">
        <f>[1]!genUniform($I$9,$I$10)</f>
        <v>#VALUE!</v>
      </c>
      <c r="M54" s="43" t="e" vm="1">
        <f t="shared" si="4"/>
        <v>#VALUE!</v>
      </c>
      <c r="N54" s="43" t="e" vm="1">
        <f t="shared" si="1"/>
        <v>#VALUE!</v>
      </c>
      <c r="O54" s="43" t="e" vm="2">
        <f>[1]!genUniform($I$9,$I$10)</f>
        <v>#VALUE!</v>
      </c>
      <c r="P54" s="43" t="e" vm="1">
        <f t="shared" si="5"/>
        <v>#VALUE!</v>
      </c>
      <c r="Q54" s="43" t="e" vm="1">
        <f t="shared" si="2"/>
        <v>#VALUE!</v>
      </c>
    </row>
    <row r="55" spans="1:17">
      <c r="A55" s="43">
        <v>45</v>
      </c>
      <c r="C55" s="43" t="e" vm="2">
        <f>[1]!GenLimitNormal($C$9,$C$10,0,1000,0)</f>
        <v>#VALUE!</v>
      </c>
      <c r="D55" s="43" t="e" vm="2">
        <f>[1]!GenBetaPERT(0,$D$9,1)</f>
        <v>#VALUE!</v>
      </c>
      <c r="E55" s="43" t="e" vm="2">
        <f>[1]!GenLognormal(E$9,E$10)</f>
        <v>#VALUE!</v>
      </c>
      <c r="F55" s="43" t="e" vm="2">
        <f>[1]!GenLognormal($F$9,$F$10)</f>
        <v>#VALUE!</v>
      </c>
      <c r="G55" s="43" t="e" vm="2">
        <f>[1]!GenLognormal($G$9,$G$10)</f>
        <v>#VALUE!</v>
      </c>
      <c r="H55" s="43" t="e" vm="2">
        <f>[1]!genNormal($H$9,$H$10)</f>
        <v>#VALUE!</v>
      </c>
      <c r="I55" s="43" t="e" vm="2">
        <f>[1]!genUniform($I$9,$I$10)</f>
        <v>#VALUE!</v>
      </c>
      <c r="J55" s="43" t="e" vm="1">
        <f t="shared" si="3"/>
        <v>#VALUE!</v>
      </c>
      <c r="K55" s="43" t="e" vm="1">
        <f t="shared" si="0"/>
        <v>#VALUE!</v>
      </c>
      <c r="L55" s="43" t="e" vm="2">
        <f>[1]!genUniform($I$9,$I$10)</f>
        <v>#VALUE!</v>
      </c>
      <c r="M55" s="43" t="e" vm="1">
        <f t="shared" si="4"/>
        <v>#VALUE!</v>
      </c>
      <c r="N55" s="43" t="e" vm="1">
        <f t="shared" si="1"/>
        <v>#VALUE!</v>
      </c>
      <c r="O55" s="43" t="e" vm="2">
        <f>[1]!genUniform($I$9,$I$10)</f>
        <v>#VALUE!</v>
      </c>
      <c r="P55" s="43" t="e" vm="1">
        <f t="shared" si="5"/>
        <v>#VALUE!</v>
      </c>
      <c r="Q55" s="43" t="e" vm="1">
        <f t="shared" si="2"/>
        <v>#VALUE!</v>
      </c>
    </row>
    <row r="56" spans="1:17">
      <c r="A56" s="43">
        <v>46</v>
      </c>
      <c r="C56" s="43" t="e" vm="2">
        <f>[1]!GenLimitNormal($C$9,$C$10,0,1000,0)</f>
        <v>#VALUE!</v>
      </c>
      <c r="D56" s="43" t="e" vm="2">
        <f>[1]!GenBetaPERT(0,$D$9,1)</f>
        <v>#VALUE!</v>
      </c>
      <c r="E56" s="43" t="e" vm="2">
        <f>[1]!GenLognormal(E$9,E$10)</f>
        <v>#VALUE!</v>
      </c>
      <c r="F56" s="43" t="e" vm="2">
        <f>[1]!GenLognormal($F$9,$F$10)</f>
        <v>#VALUE!</v>
      </c>
      <c r="G56" s="43" t="e" vm="2">
        <f>[1]!GenLognormal($G$9,$G$10)</f>
        <v>#VALUE!</v>
      </c>
      <c r="H56" s="43" t="e" vm="2">
        <f>[1]!genNormal($H$9,$H$10)</f>
        <v>#VALUE!</v>
      </c>
      <c r="I56" s="43" t="e" vm="2">
        <f>[1]!genUniform($I$9,$I$10)</f>
        <v>#VALUE!</v>
      </c>
      <c r="J56" s="43" t="e" vm="1">
        <f t="shared" si="3"/>
        <v>#VALUE!</v>
      </c>
      <c r="K56" s="43" t="e" vm="1">
        <f t="shared" si="0"/>
        <v>#VALUE!</v>
      </c>
      <c r="L56" s="43" t="e" vm="2">
        <f>[1]!genUniform($I$9,$I$10)</f>
        <v>#VALUE!</v>
      </c>
      <c r="M56" s="43" t="e" vm="1">
        <f t="shared" si="4"/>
        <v>#VALUE!</v>
      </c>
      <c r="N56" s="43" t="e" vm="1">
        <f t="shared" si="1"/>
        <v>#VALUE!</v>
      </c>
      <c r="O56" s="43" t="e" vm="2">
        <f>[1]!genUniform($I$9,$I$10)</f>
        <v>#VALUE!</v>
      </c>
      <c r="P56" s="43" t="e" vm="1">
        <f t="shared" si="5"/>
        <v>#VALUE!</v>
      </c>
      <c r="Q56" s="43" t="e" vm="1">
        <f t="shared" si="2"/>
        <v>#VALUE!</v>
      </c>
    </row>
    <row r="57" spans="1:17">
      <c r="A57" s="43">
        <v>47</v>
      </c>
      <c r="C57" s="43" t="e" vm="2">
        <f>[1]!GenLimitNormal($C$9,$C$10,0,1000,0)</f>
        <v>#VALUE!</v>
      </c>
      <c r="D57" s="43" t="e" vm="2">
        <f>[1]!GenBetaPERT(0,$D$9,1)</f>
        <v>#VALUE!</v>
      </c>
      <c r="E57" s="43" t="e" vm="2">
        <f>[1]!GenLognormal(E$9,E$10)</f>
        <v>#VALUE!</v>
      </c>
      <c r="F57" s="43" t="e" vm="2">
        <f>[1]!GenLognormal($F$9,$F$10)</f>
        <v>#VALUE!</v>
      </c>
      <c r="G57" s="43" t="e" vm="2">
        <f>[1]!GenLognormal($G$9,$G$10)</f>
        <v>#VALUE!</v>
      </c>
      <c r="H57" s="43" t="e" vm="2">
        <f>[1]!genNormal($H$9,$H$10)</f>
        <v>#VALUE!</v>
      </c>
      <c r="I57" s="43" t="e" vm="2">
        <f>[1]!genUniform($I$9,$I$10)</f>
        <v>#VALUE!</v>
      </c>
      <c r="J57" s="43" t="e" vm="1">
        <f t="shared" si="3"/>
        <v>#VALUE!</v>
      </c>
      <c r="K57" s="43" t="e" vm="1">
        <f t="shared" si="0"/>
        <v>#VALUE!</v>
      </c>
      <c r="L57" s="43" t="e" vm="2">
        <f>[1]!genUniform($I$9,$I$10)</f>
        <v>#VALUE!</v>
      </c>
      <c r="M57" s="43" t="e" vm="1">
        <f t="shared" si="4"/>
        <v>#VALUE!</v>
      </c>
      <c r="N57" s="43" t="e" vm="1">
        <f t="shared" si="1"/>
        <v>#VALUE!</v>
      </c>
      <c r="O57" s="43" t="e" vm="2">
        <f>[1]!genUniform($I$9,$I$10)</f>
        <v>#VALUE!</v>
      </c>
      <c r="P57" s="43" t="e" vm="1">
        <f t="shared" si="5"/>
        <v>#VALUE!</v>
      </c>
      <c r="Q57" s="43" t="e" vm="1">
        <f t="shared" si="2"/>
        <v>#VALUE!</v>
      </c>
    </row>
    <row r="58" spans="1:17">
      <c r="A58" s="43">
        <v>48</v>
      </c>
      <c r="C58" s="43" t="e" vm="2">
        <f>[1]!GenLimitNormal($C$9,$C$10,0,1000,0)</f>
        <v>#VALUE!</v>
      </c>
      <c r="D58" s="43" t="e" vm="2">
        <f>[1]!GenBetaPERT(0,$D$9,1)</f>
        <v>#VALUE!</v>
      </c>
      <c r="E58" s="43" t="e" vm="2">
        <f>[1]!GenLognormal(E$9,E$10)</f>
        <v>#VALUE!</v>
      </c>
      <c r="F58" s="43" t="e" vm="2">
        <f>[1]!GenLognormal($F$9,$F$10)</f>
        <v>#VALUE!</v>
      </c>
      <c r="G58" s="43" t="e" vm="2">
        <f>[1]!GenLognormal($G$9,$G$10)</f>
        <v>#VALUE!</v>
      </c>
      <c r="H58" s="43" t="e" vm="2">
        <f>[1]!genNormal($H$9,$H$10)</f>
        <v>#VALUE!</v>
      </c>
      <c r="I58" s="43" t="e" vm="2">
        <f>[1]!genUniform($I$9,$I$10)</f>
        <v>#VALUE!</v>
      </c>
      <c r="J58" s="43" t="e" vm="1">
        <f t="shared" si="3"/>
        <v>#VALUE!</v>
      </c>
      <c r="K58" s="43" t="e" vm="1">
        <f t="shared" si="0"/>
        <v>#VALUE!</v>
      </c>
      <c r="L58" s="43" t="e" vm="2">
        <f>[1]!genUniform($I$9,$I$10)</f>
        <v>#VALUE!</v>
      </c>
      <c r="M58" s="43" t="e" vm="1">
        <f t="shared" si="4"/>
        <v>#VALUE!</v>
      </c>
      <c r="N58" s="43" t="e" vm="1">
        <f t="shared" si="1"/>
        <v>#VALUE!</v>
      </c>
      <c r="O58" s="43" t="e" vm="2">
        <f>[1]!genUniform($I$9,$I$10)</f>
        <v>#VALUE!</v>
      </c>
      <c r="P58" s="43" t="e" vm="1">
        <f t="shared" si="5"/>
        <v>#VALUE!</v>
      </c>
      <c r="Q58" s="43" t="e" vm="1">
        <f t="shared" si="2"/>
        <v>#VALUE!</v>
      </c>
    </row>
    <row r="59" spans="1:17">
      <c r="A59" s="43">
        <v>49</v>
      </c>
      <c r="C59" s="43" t="e" vm="2">
        <f>[1]!GenLimitNormal($C$9,$C$10,0,1000,0)</f>
        <v>#VALUE!</v>
      </c>
      <c r="D59" s="43" t="e" vm="2">
        <f>[1]!GenBetaPERT(0,$D$9,1)</f>
        <v>#VALUE!</v>
      </c>
      <c r="E59" s="43" t="e" vm="2">
        <f>[1]!GenLognormal(E$9,E$10)</f>
        <v>#VALUE!</v>
      </c>
      <c r="F59" s="43" t="e" vm="2">
        <f>[1]!GenLognormal($F$9,$F$10)</f>
        <v>#VALUE!</v>
      </c>
      <c r="G59" s="43" t="e" vm="2">
        <f>[1]!GenLognormal($G$9,$G$10)</f>
        <v>#VALUE!</v>
      </c>
      <c r="H59" s="43" t="e" vm="2">
        <f>[1]!genNormal($H$9,$H$10)</f>
        <v>#VALUE!</v>
      </c>
      <c r="I59" s="43" t="e" vm="2">
        <f>[1]!genUniform($I$9,$I$10)</f>
        <v>#VALUE!</v>
      </c>
      <c r="J59" s="43" t="e" vm="1">
        <f t="shared" si="3"/>
        <v>#VALUE!</v>
      </c>
      <c r="K59" s="43" t="e" vm="1">
        <f t="shared" si="0"/>
        <v>#VALUE!</v>
      </c>
      <c r="L59" s="43" t="e" vm="2">
        <f>[1]!genUniform($I$9,$I$10)</f>
        <v>#VALUE!</v>
      </c>
      <c r="M59" s="43" t="e" vm="1">
        <f t="shared" si="4"/>
        <v>#VALUE!</v>
      </c>
      <c r="N59" s="43" t="e" vm="1">
        <f t="shared" si="1"/>
        <v>#VALUE!</v>
      </c>
      <c r="O59" s="43" t="e" vm="2">
        <f>[1]!genUniform($I$9,$I$10)</f>
        <v>#VALUE!</v>
      </c>
      <c r="P59" s="43" t="e" vm="1">
        <f t="shared" si="5"/>
        <v>#VALUE!</v>
      </c>
      <c r="Q59" s="43" t="e" vm="1">
        <f t="shared" si="2"/>
        <v>#VALUE!</v>
      </c>
    </row>
    <row r="60" spans="1:17">
      <c r="A60" s="43">
        <v>50</v>
      </c>
      <c r="C60" s="43" t="e" vm="2">
        <f>[1]!GenLimitNormal($C$9,$C$10,0,1000,0)</f>
        <v>#VALUE!</v>
      </c>
      <c r="D60" s="43" t="e" vm="2">
        <f>[1]!GenBetaPERT(0,$D$9,1)</f>
        <v>#VALUE!</v>
      </c>
      <c r="E60" s="43" t="e" vm="2">
        <f>[1]!GenLognormal(E$9,E$10)</f>
        <v>#VALUE!</v>
      </c>
      <c r="F60" s="43" t="e" vm="2">
        <f>[1]!GenLognormal($F$9,$F$10)</f>
        <v>#VALUE!</v>
      </c>
      <c r="G60" s="43" t="e" vm="2">
        <f>[1]!GenLognormal($G$9,$G$10)</f>
        <v>#VALUE!</v>
      </c>
      <c r="H60" s="43" t="e" vm="2">
        <f>[1]!genNormal($H$9,$H$10)</f>
        <v>#VALUE!</v>
      </c>
      <c r="I60" s="43" t="e" vm="2">
        <f>[1]!genUniform($I$9,$I$10)</f>
        <v>#VALUE!</v>
      </c>
      <c r="J60" s="43" t="e" vm="1">
        <f t="shared" si="3"/>
        <v>#VALUE!</v>
      </c>
      <c r="K60" s="43" t="e" vm="1">
        <f t="shared" si="0"/>
        <v>#VALUE!</v>
      </c>
      <c r="L60" s="43" t="e" vm="2">
        <f>[1]!genUniform($I$9,$I$10)</f>
        <v>#VALUE!</v>
      </c>
      <c r="M60" s="43" t="e" vm="1">
        <f t="shared" si="4"/>
        <v>#VALUE!</v>
      </c>
      <c r="N60" s="43" t="e" vm="1">
        <f t="shared" si="1"/>
        <v>#VALUE!</v>
      </c>
      <c r="O60" s="43" t="e" vm="2">
        <f>[1]!genUniform($I$9,$I$10)</f>
        <v>#VALUE!</v>
      </c>
      <c r="P60" s="43" t="e" vm="1">
        <f t="shared" si="5"/>
        <v>#VALUE!</v>
      </c>
      <c r="Q60" s="43" t="e" vm="1">
        <f t="shared" si="2"/>
        <v>#VALUE!</v>
      </c>
    </row>
    <row r="61" spans="1:17">
      <c r="A61" s="43">
        <v>51</v>
      </c>
      <c r="C61" s="43" t="e" vm="2">
        <f>[1]!GenLimitNormal($C$9,$C$10,0,1000,0)</f>
        <v>#VALUE!</v>
      </c>
      <c r="D61" s="43" t="e" vm="2">
        <f>[1]!GenBetaPERT(0,$D$9,1)</f>
        <v>#VALUE!</v>
      </c>
      <c r="E61" s="43" t="e" vm="2">
        <f>[1]!GenLognormal(E$9,E$10)</f>
        <v>#VALUE!</v>
      </c>
      <c r="F61" s="43" t="e" vm="2">
        <f>[1]!GenLognormal($F$9,$F$10)</f>
        <v>#VALUE!</v>
      </c>
      <c r="G61" s="43" t="e" vm="2">
        <f>[1]!GenLognormal($G$9,$G$10)</f>
        <v>#VALUE!</v>
      </c>
      <c r="H61" s="43" t="e" vm="2">
        <f>[1]!genNormal($H$9,$H$10)</f>
        <v>#VALUE!</v>
      </c>
      <c r="I61" s="43" t="e" vm="2">
        <f>[1]!genUniform($I$9,$I$10)</f>
        <v>#VALUE!</v>
      </c>
      <c r="J61" s="43" t="e" vm="1">
        <f t="shared" si="3"/>
        <v>#VALUE!</v>
      </c>
      <c r="K61" s="43" t="e" vm="1">
        <f t="shared" si="0"/>
        <v>#VALUE!</v>
      </c>
      <c r="L61" s="43" t="e" vm="2">
        <f>[1]!genUniform($I$9,$I$10)</f>
        <v>#VALUE!</v>
      </c>
      <c r="M61" s="43" t="e" vm="1">
        <f t="shared" si="4"/>
        <v>#VALUE!</v>
      </c>
      <c r="N61" s="43" t="e" vm="1">
        <f t="shared" si="1"/>
        <v>#VALUE!</v>
      </c>
      <c r="O61" s="43" t="e" vm="2">
        <f>[1]!genUniform($I$9,$I$10)</f>
        <v>#VALUE!</v>
      </c>
      <c r="P61" s="43" t="e" vm="1">
        <f t="shared" si="5"/>
        <v>#VALUE!</v>
      </c>
      <c r="Q61" s="43" t="e" vm="1">
        <f t="shared" si="2"/>
        <v>#VALUE!</v>
      </c>
    </row>
    <row r="62" spans="1:17">
      <c r="A62" s="43">
        <v>52</v>
      </c>
      <c r="C62" s="43" t="e" vm="2">
        <f>[1]!GenLimitNormal($C$9,$C$10,0,1000,0)</f>
        <v>#VALUE!</v>
      </c>
      <c r="D62" s="43" t="e" vm="2">
        <f>[1]!GenBetaPERT(0,$D$9,1)</f>
        <v>#VALUE!</v>
      </c>
      <c r="E62" s="43" t="e" vm="2">
        <f>[1]!GenLognormal(E$9,E$10)</f>
        <v>#VALUE!</v>
      </c>
      <c r="F62" s="43" t="e" vm="2">
        <f>[1]!GenLognormal($F$9,$F$10)</f>
        <v>#VALUE!</v>
      </c>
      <c r="G62" s="43" t="e" vm="2">
        <f>[1]!GenLognormal($G$9,$G$10)</f>
        <v>#VALUE!</v>
      </c>
      <c r="H62" s="43" t="e" vm="2">
        <f>[1]!genNormal($H$9,$H$10)</f>
        <v>#VALUE!</v>
      </c>
      <c r="I62" s="43" t="e" vm="2">
        <f>[1]!genUniform($I$9,$I$10)</f>
        <v>#VALUE!</v>
      </c>
      <c r="J62" s="43" t="e" vm="1">
        <f t="shared" si="3"/>
        <v>#VALUE!</v>
      </c>
      <c r="K62" s="43" t="e" vm="1">
        <f t="shared" si="0"/>
        <v>#VALUE!</v>
      </c>
      <c r="L62" s="43" t="e" vm="2">
        <f>[1]!genUniform($I$9,$I$10)</f>
        <v>#VALUE!</v>
      </c>
      <c r="M62" s="43" t="e" vm="1">
        <f t="shared" si="4"/>
        <v>#VALUE!</v>
      </c>
      <c r="N62" s="43" t="e" vm="1">
        <f t="shared" si="1"/>
        <v>#VALUE!</v>
      </c>
      <c r="O62" s="43" t="e" vm="2">
        <f>[1]!genUniform($I$9,$I$10)</f>
        <v>#VALUE!</v>
      </c>
      <c r="P62" s="43" t="e" vm="1">
        <f t="shared" si="5"/>
        <v>#VALUE!</v>
      </c>
      <c r="Q62" s="43" t="e" vm="1">
        <f t="shared" si="2"/>
        <v>#VALUE!</v>
      </c>
    </row>
    <row r="63" spans="1:17">
      <c r="A63" s="43">
        <v>53</v>
      </c>
      <c r="C63" s="43" t="e" vm="2">
        <f>[1]!GenLimitNormal($C$9,$C$10,0,1000,0)</f>
        <v>#VALUE!</v>
      </c>
      <c r="D63" s="43" t="e" vm="2">
        <f>[1]!GenBetaPERT(0,$D$9,1)</f>
        <v>#VALUE!</v>
      </c>
      <c r="E63" s="43" t="e" vm="2">
        <f>[1]!GenLognormal(E$9,E$10)</f>
        <v>#VALUE!</v>
      </c>
      <c r="F63" s="43" t="e" vm="2">
        <f>[1]!GenLognormal($F$9,$F$10)</f>
        <v>#VALUE!</v>
      </c>
      <c r="G63" s="43" t="e" vm="2">
        <f>[1]!GenLognormal($G$9,$G$10)</f>
        <v>#VALUE!</v>
      </c>
      <c r="H63" s="43" t="e" vm="2">
        <f>[1]!genNormal($H$9,$H$10)</f>
        <v>#VALUE!</v>
      </c>
      <c r="I63" s="43" t="e" vm="2">
        <f>[1]!genUniform($I$9,$I$10)</f>
        <v>#VALUE!</v>
      </c>
      <c r="J63" s="43" t="e" vm="1">
        <f t="shared" si="3"/>
        <v>#VALUE!</v>
      </c>
      <c r="K63" s="43" t="e" vm="1">
        <f t="shared" si="0"/>
        <v>#VALUE!</v>
      </c>
      <c r="L63" s="43" t="e" vm="2">
        <f>[1]!genUniform($I$9,$I$10)</f>
        <v>#VALUE!</v>
      </c>
      <c r="M63" s="43" t="e" vm="1">
        <f t="shared" si="4"/>
        <v>#VALUE!</v>
      </c>
      <c r="N63" s="43" t="e" vm="1">
        <f t="shared" si="1"/>
        <v>#VALUE!</v>
      </c>
      <c r="O63" s="43" t="e" vm="2">
        <f>[1]!genUniform($I$9,$I$10)</f>
        <v>#VALUE!</v>
      </c>
      <c r="P63" s="43" t="e" vm="1">
        <f t="shared" si="5"/>
        <v>#VALUE!</v>
      </c>
      <c r="Q63" s="43" t="e" vm="1">
        <f t="shared" si="2"/>
        <v>#VALUE!</v>
      </c>
    </row>
    <row r="64" spans="1:17">
      <c r="A64" s="43">
        <v>54</v>
      </c>
      <c r="C64" s="43" t="e" vm="2">
        <f>[1]!GenLimitNormal($C$9,$C$10,0,1000,0)</f>
        <v>#VALUE!</v>
      </c>
      <c r="D64" s="43" t="e" vm="2">
        <f>[1]!GenBetaPERT(0,$D$9,1)</f>
        <v>#VALUE!</v>
      </c>
      <c r="E64" s="43" t="e" vm="2">
        <f>[1]!GenLognormal(E$9,E$10)</f>
        <v>#VALUE!</v>
      </c>
      <c r="F64" s="43" t="e" vm="2">
        <f>[1]!GenLognormal($F$9,$F$10)</f>
        <v>#VALUE!</v>
      </c>
      <c r="G64" s="43" t="e" vm="2">
        <f>[1]!GenLognormal($G$9,$G$10)</f>
        <v>#VALUE!</v>
      </c>
      <c r="H64" s="43" t="e" vm="2">
        <f>[1]!genNormal($H$9,$H$10)</f>
        <v>#VALUE!</v>
      </c>
      <c r="I64" s="43" t="e" vm="2">
        <f>[1]!genUniform($I$9,$I$10)</f>
        <v>#VALUE!</v>
      </c>
      <c r="J64" s="43" t="e" vm="1">
        <f t="shared" si="3"/>
        <v>#VALUE!</v>
      </c>
      <c r="K64" s="43" t="e" vm="1">
        <f t="shared" si="0"/>
        <v>#VALUE!</v>
      </c>
      <c r="L64" s="43" t="e" vm="2">
        <f>[1]!genUniform($I$9,$I$10)</f>
        <v>#VALUE!</v>
      </c>
      <c r="M64" s="43" t="e" vm="1">
        <f t="shared" si="4"/>
        <v>#VALUE!</v>
      </c>
      <c r="N64" s="43" t="e" vm="1">
        <f t="shared" si="1"/>
        <v>#VALUE!</v>
      </c>
      <c r="O64" s="43" t="e" vm="2">
        <f>[1]!genUniform($I$9,$I$10)</f>
        <v>#VALUE!</v>
      </c>
      <c r="P64" s="43" t="e" vm="1">
        <f t="shared" si="5"/>
        <v>#VALUE!</v>
      </c>
      <c r="Q64" s="43" t="e" vm="1">
        <f t="shared" si="2"/>
        <v>#VALUE!</v>
      </c>
    </row>
    <row r="65" spans="1:17">
      <c r="A65" s="43">
        <v>55</v>
      </c>
      <c r="C65" s="43" t="e" vm="2">
        <f>[1]!GenLimitNormal($C$9,$C$10,0,1000,0)</f>
        <v>#VALUE!</v>
      </c>
      <c r="D65" s="43" t="e" vm="2">
        <f>[1]!GenBetaPERT(0,$D$9,1)</f>
        <v>#VALUE!</v>
      </c>
      <c r="E65" s="43" t="e" vm="2">
        <f>[1]!GenLognormal(E$9,E$10)</f>
        <v>#VALUE!</v>
      </c>
      <c r="F65" s="43" t="e" vm="2">
        <f>[1]!GenLognormal($F$9,$F$10)</f>
        <v>#VALUE!</v>
      </c>
      <c r="G65" s="43" t="e" vm="2">
        <f>[1]!GenLognormal($G$9,$G$10)</f>
        <v>#VALUE!</v>
      </c>
      <c r="H65" s="43" t="e" vm="2">
        <f>[1]!genNormal($H$9,$H$10)</f>
        <v>#VALUE!</v>
      </c>
      <c r="I65" s="43" t="e" vm="2">
        <f>[1]!genUniform($I$9,$I$10)</f>
        <v>#VALUE!</v>
      </c>
      <c r="J65" s="43" t="e" vm="1">
        <f t="shared" si="3"/>
        <v>#VALUE!</v>
      </c>
      <c r="K65" s="43" t="e" vm="1">
        <f t="shared" si="0"/>
        <v>#VALUE!</v>
      </c>
      <c r="L65" s="43" t="e" vm="2">
        <f>[1]!genUniform($I$9,$I$10)</f>
        <v>#VALUE!</v>
      </c>
      <c r="M65" s="43" t="e" vm="1">
        <f t="shared" si="4"/>
        <v>#VALUE!</v>
      </c>
      <c r="N65" s="43" t="e" vm="1">
        <f t="shared" si="1"/>
        <v>#VALUE!</v>
      </c>
      <c r="O65" s="43" t="e" vm="2">
        <f>[1]!genUniform($I$9,$I$10)</f>
        <v>#VALUE!</v>
      </c>
      <c r="P65" s="43" t="e" vm="1">
        <f t="shared" si="5"/>
        <v>#VALUE!</v>
      </c>
      <c r="Q65" s="43" t="e" vm="1">
        <f t="shared" si="2"/>
        <v>#VALUE!</v>
      </c>
    </row>
    <row r="66" spans="1:17">
      <c r="A66" s="43">
        <v>56</v>
      </c>
      <c r="C66" s="43" t="e" vm="2">
        <f>[1]!GenLimitNormal($C$9,$C$10,0,1000,0)</f>
        <v>#VALUE!</v>
      </c>
      <c r="D66" s="43" t="e" vm="2">
        <f>[1]!GenBetaPERT(0,$D$9,1)</f>
        <v>#VALUE!</v>
      </c>
      <c r="E66" s="43" t="e" vm="2">
        <f>[1]!GenLognormal(E$9,E$10)</f>
        <v>#VALUE!</v>
      </c>
      <c r="F66" s="43" t="e" vm="2">
        <f>[1]!GenLognormal($F$9,$F$10)</f>
        <v>#VALUE!</v>
      </c>
      <c r="G66" s="43" t="e" vm="2">
        <f>[1]!GenLognormal($G$9,$G$10)</f>
        <v>#VALUE!</v>
      </c>
      <c r="H66" s="43" t="e" vm="2">
        <f>[1]!genNormal($H$9,$H$10)</f>
        <v>#VALUE!</v>
      </c>
      <c r="I66" s="43" t="e" vm="2">
        <f>[1]!genUniform($I$9,$I$10)</f>
        <v>#VALUE!</v>
      </c>
      <c r="J66" s="43" t="e" vm="1">
        <f t="shared" si="3"/>
        <v>#VALUE!</v>
      </c>
      <c r="K66" s="43" t="e" vm="1">
        <f t="shared" si="0"/>
        <v>#VALUE!</v>
      </c>
      <c r="L66" s="43" t="e" vm="2">
        <f>[1]!genUniform($I$9,$I$10)</f>
        <v>#VALUE!</v>
      </c>
      <c r="M66" s="43" t="e" vm="1">
        <f t="shared" si="4"/>
        <v>#VALUE!</v>
      </c>
      <c r="N66" s="43" t="e" vm="1">
        <f t="shared" si="1"/>
        <v>#VALUE!</v>
      </c>
      <c r="O66" s="43" t="e" vm="2">
        <f>[1]!genUniform($I$9,$I$10)</f>
        <v>#VALUE!</v>
      </c>
      <c r="P66" s="43" t="e" vm="1">
        <f t="shared" si="5"/>
        <v>#VALUE!</v>
      </c>
      <c r="Q66" s="43" t="e" vm="1">
        <f t="shared" si="2"/>
        <v>#VALUE!</v>
      </c>
    </row>
    <row r="67" spans="1:17">
      <c r="A67" s="43">
        <v>57</v>
      </c>
      <c r="C67" s="43" t="e" vm="2">
        <f>[1]!GenLimitNormal($C$9,$C$10,0,1000,0)</f>
        <v>#VALUE!</v>
      </c>
      <c r="D67" s="43" t="e" vm="2">
        <f>[1]!GenBetaPERT(0,$D$9,1)</f>
        <v>#VALUE!</v>
      </c>
      <c r="E67" s="43" t="e" vm="2">
        <f>[1]!GenLognormal(E$9,E$10)</f>
        <v>#VALUE!</v>
      </c>
      <c r="F67" s="43" t="e" vm="2">
        <f>[1]!GenLognormal($F$9,$F$10)</f>
        <v>#VALUE!</v>
      </c>
      <c r="G67" s="43" t="e" vm="2">
        <f>[1]!GenLognormal($G$9,$G$10)</f>
        <v>#VALUE!</v>
      </c>
      <c r="H67" s="43" t="e" vm="2">
        <f>[1]!genNormal($H$9,$H$10)</f>
        <v>#VALUE!</v>
      </c>
      <c r="I67" s="43" t="e" vm="2">
        <f>[1]!genUniform($I$9,$I$10)</f>
        <v>#VALUE!</v>
      </c>
      <c r="J67" s="43" t="e" vm="1">
        <f t="shared" si="3"/>
        <v>#VALUE!</v>
      </c>
      <c r="K67" s="43" t="e" vm="1">
        <f t="shared" si="0"/>
        <v>#VALUE!</v>
      </c>
      <c r="L67" s="43" t="e" vm="2">
        <f>[1]!genUniform($I$9,$I$10)</f>
        <v>#VALUE!</v>
      </c>
      <c r="M67" s="43" t="e" vm="1">
        <f t="shared" si="4"/>
        <v>#VALUE!</v>
      </c>
      <c r="N67" s="43" t="e" vm="1">
        <f t="shared" si="1"/>
        <v>#VALUE!</v>
      </c>
      <c r="O67" s="43" t="e" vm="2">
        <f>[1]!genUniform($I$9,$I$10)</f>
        <v>#VALUE!</v>
      </c>
      <c r="P67" s="43" t="e" vm="1">
        <f t="shared" si="5"/>
        <v>#VALUE!</v>
      </c>
      <c r="Q67" s="43" t="e" vm="1">
        <f t="shared" si="2"/>
        <v>#VALUE!</v>
      </c>
    </row>
    <row r="68" spans="1:17">
      <c r="A68" s="43">
        <v>58</v>
      </c>
      <c r="C68" s="43" t="e" vm="2">
        <f>[1]!GenLimitNormal($C$9,$C$10,0,1000,0)</f>
        <v>#VALUE!</v>
      </c>
      <c r="D68" s="43" t="e" vm="2">
        <f>[1]!GenBetaPERT(0,$D$9,1)</f>
        <v>#VALUE!</v>
      </c>
      <c r="E68" s="43" t="e" vm="2">
        <f>[1]!GenLognormal(E$9,E$10)</f>
        <v>#VALUE!</v>
      </c>
      <c r="F68" s="43" t="e" vm="2">
        <f>[1]!GenLognormal($F$9,$F$10)</f>
        <v>#VALUE!</v>
      </c>
      <c r="G68" s="43" t="e" vm="2">
        <f>[1]!GenLognormal($G$9,$G$10)</f>
        <v>#VALUE!</v>
      </c>
      <c r="H68" s="43" t="e" vm="2">
        <f>[1]!genNormal($H$9,$H$10)</f>
        <v>#VALUE!</v>
      </c>
      <c r="I68" s="43" t="e" vm="2">
        <f>[1]!genUniform($I$9,$I$10)</f>
        <v>#VALUE!</v>
      </c>
      <c r="J68" s="43" t="e" vm="1">
        <f t="shared" si="3"/>
        <v>#VALUE!</v>
      </c>
      <c r="K68" s="43" t="e" vm="1">
        <f t="shared" si="0"/>
        <v>#VALUE!</v>
      </c>
      <c r="L68" s="43" t="e" vm="2">
        <f>[1]!genUniform($I$9,$I$10)</f>
        <v>#VALUE!</v>
      </c>
      <c r="M68" s="43" t="e" vm="1">
        <f t="shared" si="4"/>
        <v>#VALUE!</v>
      </c>
      <c r="N68" s="43" t="e" vm="1">
        <f t="shared" si="1"/>
        <v>#VALUE!</v>
      </c>
      <c r="O68" s="43" t="e" vm="2">
        <f>[1]!genUniform($I$9,$I$10)</f>
        <v>#VALUE!</v>
      </c>
      <c r="P68" s="43" t="e" vm="1">
        <f t="shared" si="5"/>
        <v>#VALUE!</v>
      </c>
      <c r="Q68" s="43" t="e" vm="1">
        <f t="shared" si="2"/>
        <v>#VALUE!</v>
      </c>
    </row>
    <row r="69" spans="1:17">
      <c r="A69" s="43">
        <v>59</v>
      </c>
      <c r="C69" s="43" t="e" vm="2">
        <f>[1]!GenLimitNormal($C$9,$C$10,0,1000,0)</f>
        <v>#VALUE!</v>
      </c>
      <c r="D69" s="43" t="e" vm="2">
        <f>[1]!GenBetaPERT(0,$D$9,1)</f>
        <v>#VALUE!</v>
      </c>
      <c r="E69" s="43" t="e" vm="2">
        <f>[1]!GenLognormal(E$9,E$10)</f>
        <v>#VALUE!</v>
      </c>
      <c r="F69" s="43" t="e" vm="2">
        <f>[1]!GenLognormal($F$9,$F$10)</f>
        <v>#VALUE!</v>
      </c>
      <c r="G69" s="43" t="e" vm="2">
        <f>[1]!GenLognormal($G$9,$G$10)</f>
        <v>#VALUE!</v>
      </c>
      <c r="H69" s="43" t="e" vm="2">
        <f>[1]!genNormal($H$9,$H$10)</f>
        <v>#VALUE!</v>
      </c>
      <c r="I69" s="43" t="e" vm="2">
        <f>[1]!genUniform($I$9,$I$10)</f>
        <v>#VALUE!</v>
      </c>
      <c r="J69" s="43" t="e" vm="1">
        <f t="shared" si="3"/>
        <v>#VALUE!</v>
      </c>
      <c r="K69" s="43" t="e" vm="1">
        <f t="shared" si="0"/>
        <v>#VALUE!</v>
      </c>
      <c r="L69" s="43" t="e" vm="2">
        <f>[1]!genUniform($I$9,$I$10)</f>
        <v>#VALUE!</v>
      </c>
      <c r="M69" s="43" t="e" vm="1">
        <f t="shared" si="4"/>
        <v>#VALUE!</v>
      </c>
      <c r="N69" s="43" t="e" vm="1">
        <f t="shared" si="1"/>
        <v>#VALUE!</v>
      </c>
      <c r="O69" s="43" t="e" vm="2">
        <f>[1]!genUniform($I$9,$I$10)</f>
        <v>#VALUE!</v>
      </c>
      <c r="P69" s="43" t="e" vm="1">
        <f t="shared" si="5"/>
        <v>#VALUE!</v>
      </c>
      <c r="Q69" s="43" t="e" vm="1">
        <f t="shared" si="2"/>
        <v>#VALUE!</v>
      </c>
    </row>
    <row r="70" spans="1:17">
      <c r="A70" s="43">
        <v>60</v>
      </c>
      <c r="C70" s="43" t="e" vm="2">
        <f>[1]!GenLimitNormal($C$9,$C$10,0,1000,0)</f>
        <v>#VALUE!</v>
      </c>
      <c r="D70" s="43" t="e" vm="2">
        <f>[1]!GenBetaPERT(0,$D$9,1)</f>
        <v>#VALUE!</v>
      </c>
      <c r="E70" s="43" t="e" vm="2">
        <f>[1]!GenLognormal(E$9,E$10)</f>
        <v>#VALUE!</v>
      </c>
      <c r="F70" s="43" t="e" vm="2">
        <f>[1]!GenLognormal($F$9,$F$10)</f>
        <v>#VALUE!</v>
      </c>
      <c r="G70" s="43" t="e" vm="2">
        <f>[1]!GenLognormal($G$9,$G$10)</f>
        <v>#VALUE!</v>
      </c>
      <c r="H70" s="43" t="e" vm="2">
        <f>[1]!genNormal($H$9,$H$10)</f>
        <v>#VALUE!</v>
      </c>
      <c r="I70" s="43" t="e" vm="2">
        <f>[1]!genUniform($I$9,$I$10)</f>
        <v>#VALUE!</v>
      </c>
      <c r="J70" s="43" t="e" vm="1">
        <f t="shared" si="3"/>
        <v>#VALUE!</v>
      </c>
      <c r="K70" s="43" t="e" vm="1">
        <f t="shared" si="0"/>
        <v>#VALUE!</v>
      </c>
      <c r="L70" s="43" t="e" vm="2">
        <f>[1]!genUniform($I$9,$I$10)</f>
        <v>#VALUE!</v>
      </c>
      <c r="M70" s="43" t="e" vm="1">
        <f t="shared" si="4"/>
        <v>#VALUE!</v>
      </c>
      <c r="N70" s="43" t="e" vm="1">
        <f t="shared" si="1"/>
        <v>#VALUE!</v>
      </c>
      <c r="O70" s="43" t="e" vm="2">
        <f>[1]!genUniform($I$9,$I$10)</f>
        <v>#VALUE!</v>
      </c>
      <c r="P70" s="43" t="e" vm="1">
        <f t="shared" si="5"/>
        <v>#VALUE!</v>
      </c>
      <c r="Q70" s="43" t="e" vm="1">
        <f t="shared" si="2"/>
        <v>#VALUE!</v>
      </c>
    </row>
    <row r="71" spans="1:17">
      <c r="A71" s="43">
        <v>61</v>
      </c>
      <c r="C71" s="43" t="e" vm="2">
        <f>[1]!GenLimitNormal($C$9,$C$10,0,1000,0)</f>
        <v>#VALUE!</v>
      </c>
      <c r="D71" s="43" t="e" vm="2">
        <f>[1]!GenBetaPERT(0,$D$9,1)</f>
        <v>#VALUE!</v>
      </c>
      <c r="E71" s="43" t="e" vm="2">
        <f>[1]!GenLognormal(E$9,E$10)</f>
        <v>#VALUE!</v>
      </c>
      <c r="F71" s="43" t="e" vm="2">
        <f>[1]!GenLognormal($F$9,$F$10)</f>
        <v>#VALUE!</v>
      </c>
      <c r="G71" s="43" t="e" vm="2">
        <f>[1]!GenLognormal($G$9,$G$10)</f>
        <v>#VALUE!</v>
      </c>
      <c r="H71" s="43" t="e" vm="2">
        <f>[1]!genNormal($H$9,$H$10)</f>
        <v>#VALUE!</v>
      </c>
      <c r="I71" s="43" t="e" vm="2">
        <f>[1]!genUniform($I$9,$I$10)</f>
        <v>#VALUE!</v>
      </c>
      <c r="J71" s="43" t="e" vm="1">
        <f t="shared" si="3"/>
        <v>#VALUE!</v>
      </c>
      <c r="K71" s="43" t="e" vm="1">
        <f t="shared" si="0"/>
        <v>#VALUE!</v>
      </c>
      <c r="L71" s="43" t="e" vm="2">
        <f>[1]!genUniform($I$9,$I$10)</f>
        <v>#VALUE!</v>
      </c>
      <c r="M71" s="43" t="e" vm="1">
        <f t="shared" si="4"/>
        <v>#VALUE!</v>
      </c>
      <c r="N71" s="43" t="e" vm="1">
        <f t="shared" si="1"/>
        <v>#VALUE!</v>
      </c>
      <c r="O71" s="43" t="e" vm="2">
        <f>[1]!genUniform($I$9,$I$10)</f>
        <v>#VALUE!</v>
      </c>
      <c r="P71" s="43" t="e" vm="1">
        <f t="shared" si="5"/>
        <v>#VALUE!</v>
      </c>
      <c r="Q71" s="43" t="e" vm="1">
        <f t="shared" si="2"/>
        <v>#VALUE!</v>
      </c>
    </row>
    <row r="72" spans="1:17">
      <c r="A72" s="43">
        <v>62</v>
      </c>
      <c r="C72" s="43" t="e" vm="2">
        <f>[1]!GenLimitNormal($C$9,$C$10,0,1000,0)</f>
        <v>#VALUE!</v>
      </c>
      <c r="D72" s="43" t="e" vm="2">
        <f>[1]!GenBetaPERT(0,$D$9,1)</f>
        <v>#VALUE!</v>
      </c>
      <c r="E72" s="43" t="e" vm="2">
        <f>[1]!GenLognormal(E$9,E$10)</f>
        <v>#VALUE!</v>
      </c>
      <c r="F72" s="43" t="e" vm="2">
        <f>[1]!GenLognormal($F$9,$F$10)</f>
        <v>#VALUE!</v>
      </c>
      <c r="G72" s="43" t="e" vm="2">
        <f>[1]!GenLognormal($G$9,$G$10)</f>
        <v>#VALUE!</v>
      </c>
      <c r="H72" s="43" t="e" vm="2">
        <f>[1]!genNormal($H$9,$H$10)</f>
        <v>#VALUE!</v>
      </c>
      <c r="I72" s="43" t="e" vm="2">
        <f>[1]!genUniform($I$9,$I$10)</f>
        <v>#VALUE!</v>
      </c>
      <c r="J72" s="43" t="e" vm="1">
        <f t="shared" si="3"/>
        <v>#VALUE!</v>
      </c>
      <c r="K72" s="43" t="e" vm="1">
        <f t="shared" si="0"/>
        <v>#VALUE!</v>
      </c>
      <c r="L72" s="43" t="e" vm="2">
        <f>[1]!genUniform($I$9,$I$10)</f>
        <v>#VALUE!</v>
      </c>
      <c r="M72" s="43" t="e" vm="1">
        <f t="shared" si="4"/>
        <v>#VALUE!</v>
      </c>
      <c r="N72" s="43" t="e" vm="1">
        <f t="shared" si="1"/>
        <v>#VALUE!</v>
      </c>
      <c r="O72" s="43" t="e" vm="2">
        <f>[1]!genUniform($I$9,$I$10)</f>
        <v>#VALUE!</v>
      </c>
      <c r="P72" s="43" t="e" vm="1">
        <f t="shared" si="5"/>
        <v>#VALUE!</v>
      </c>
      <c r="Q72" s="43" t="e" vm="1">
        <f t="shared" si="2"/>
        <v>#VALUE!</v>
      </c>
    </row>
    <row r="73" spans="1:17">
      <c r="A73" s="43">
        <v>63</v>
      </c>
      <c r="C73" s="43" t="e" vm="2">
        <f>[1]!GenLimitNormal($C$9,$C$10,0,1000,0)</f>
        <v>#VALUE!</v>
      </c>
      <c r="D73" s="43" t="e" vm="2">
        <f>[1]!GenBetaPERT(0,$D$9,1)</f>
        <v>#VALUE!</v>
      </c>
      <c r="E73" s="43" t="e" vm="2">
        <f>[1]!GenLognormal(E$9,E$10)</f>
        <v>#VALUE!</v>
      </c>
      <c r="F73" s="43" t="e" vm="2">
        <f>[1]!GenLognormal($F$9,$F$10)</f>
        <v>#VALUE!</v>
      </c>
      <c r="G73" s="43" t="e" vm="2">
        <f>[1]!GenLognormal($G$9,$G$10)</f>
        <v>#VALUE!</v>
      </c>
      <c r="H73" s="43" t="e" vm="2">
        <f>[1]!genNormal($H$9,$H$10)</f>
        <v>#VALUE!</v>
      </c>
      <c r="I73" s="43" t="e" vm="2">
        <f>[1]!genUniform($I$9,$I$10)</f>
        <v>#VALUE!</v>
      </c>
      <c r="J73" s="43" t="e" vm="1">
        <f t="shared" si="3"/>
        <v>#VALUE!</v>
      </c>
      <c r="K73" s="43" t="e" vm="1">
        <f t="shared" si="0"/>
        <v>#VALUE!</v>
      </c>
      <c r="L73" s="43" t="e" vm="2">
        <f>[1]!genUniform($I$9,$I$10)</f>
        <v>#VALUE!</v>
      </c>
      <c r="M73" s="43" t="e" vm="1">
        <f t="shared" si="4"/>
        <v>#VALUE!</v>
      </c>
      <c r="N73" s="43" t="e" vm="1">
        <f t="shared" si="1"/>
        <v>#VALUE!</v>
      </c>
      <c r="O73" s="43" t="e" vm="2">
        <f>[1]!genUniform($I$9,$I$10)</f>
        <v>#VALUE!</v>
      </c>
      <c r="P73" s="43" t="e" vm="1">
        <f t="shared" si="5"/>
        <v>#VALUE!</v>
      </c>
      <c r="Q73" s="43" t="e" vm="1">
        <f t="shared" si="2"/>
        <v>#VALUE!</v>
      </c>
    </row>
    <row r="74" spans="1:17">
      <c r="A74" s="43">
        <v>64</v>
      </c>
      <c r="C74" s="43" t="e" vm="2">
        <f>[1]!GenLimitNormal($C$9,$C$10,0,1000,0)</f>
        <v>#VALUE!</v>
      </c>
      <c r="D74" s="43" t="e" vm="2">
        <f>[1]!GenBetaPERT(0,$D$9,1)</f>
        <v>#VALUE!</v>
      </c>
      <c r="E74" s="43" t="e" vm="2">
        <f>[1]!GenLognormal(E$9,E$10)</f>
        <v>#VALUE!</v>
      </c>
      <c r="F74" s="43" t="e" vm="2">
        <f>[1]!GenLognormal($F$9,$F$10)</f>
        <v>#VALUE!</v>
      </c>
      <c r="G74" s="43" t="e" vm="2">
        <f>[1]!GenLognormal($G$9,$G$10)</f>
        <v>#VALUE!</v>
      </c>
      <c r="H74" s="43" t="e" vm="2">
        <f>[1]!genNormal($H$9,$H$10)</f>
        <v>#VALUE!</v>
      </c>
      <c r="I74" s="43" t="e" vm="2">
        <f>[1]!genUniform($I$9,$I$10)</f>
        <v>#VALUE!</v>
      </c>
      <c r="J74" s="43" t="e" vm="1">
        <f t="shared" si="3"/>
        <v>#VALUE!</v>
      </c>
      <c r="K74" s="43" t="e" vm="1">
        <f t="shared" si="0"/>
        <v>#VALUE!</v>
      </c>
      <c r="L74" s="43" t="e" vm="2">
        <f>[1]!genUniform($I$9,$I$10)</f>
        <v>#VALUE!</v>
      </c>
      <c r="M74" s="43" t="e" vm="1">
        <f t="shared" si="4"/>
        <v>#VALUE!</v>
      </c>
      <c r="N74" s="43" t="e" vm="1">
        <f t="shared" si="1"/>
        <v>#VALUE!</v>
      </c>
      <c r="O74" s="43" t="e" vm="2">
        <f>[1]!genUniform($I$9,$I$10)</f>
        <v>#VALUE!</v>
      </c>
      <c r="P74" s="43" t="e" vm="1">
        <f t="shared" si="5"/>
        <v>#VALUE!</v>
      </c>
      <c r="Q74" s="43" t="e" vm="1">
        <f t="shared" si="2"/>
        <v>#VALUE!</v>
      </c>
    </row>
    <row r="75" spans="1:17">
      <c r="A75" s="43">
        <v>65</v>
      </c>
      <c r="C75" s="43" t="e" vm="2">
        <f>[1]!GenLimitNormal($C$9,$C$10,0,1000,0)</f>
        <v>#VALUE!</v>
      </c>
      <c r="D75" s="43" t="e" vm="2">
        <f>[1]!GenBetaPERT(0,$D$9,1)</f>
        <v>#VALUE!</v>
      </c>
      <c r="E75" s="43" t="e" vm="2">
        <f>[1]!GenLognormal(E$9,E$10)</f>
        <v>#VALUE!</v>
      </c>
      <c r="F75" s="43" t="e" vm="2">
        <f>[1]!GenLognormal($F$9,$F$10)</f>
        <v>#VALUE!</v>
      </c>
      <c r="G75" s="43" t="e" vm="2">
        <f>[1]!GenLognormal($G$9,$G$10)</f>
        <v>#VALUE!</v>
      </c>
      <c r="H75" s="43" t="e" vm="2">
        <f>[1]!genNormal($H$9,$H$10)</f>
        <v>#VALUE!</v>
      </c>
      <c r="I75" s="43" t="e" vm="2">
        <f>[1]!genUniform($I$9,$I$10)</f>
        <v>#VALUE!</v>
      </c>
      <c r="J75" s="43" t="e" vm="1">
        <f t="shared" si="3"/>
        <v>#VALUE!</v>
      </c>
      <c r="K75" s="43" t="e" vm="1">
        <f t="shared" ref="K75:K138" si="6">($C75+$D75*(($J75/($H75*365))/$G75)+(1-$D75)*($F75*$E75))</f>
        <v>#VALUE!</v>
      </c>
      <c r="L75" s="43" t="e" vm="2">
        <f>[1]!genUniform($I$9,$I$10)</f>
        <v>#VALUE!</v>
      </c>
      <c r="M75" s="43" t="e" vm="1">
        <f t="shared" si="4"/>
        <v>#VALUE!</v>
      </c>
      <c r="N75" s="43" t="e" vm="1">
        <f t="shared" ref="N75:N138" si="7">($C75+$D75*(($M75/($H75*365))/$G75)+(1-$D75)*($F75*$E75))</f>
        <v>#VALUE!</v>
      </c>
      <c r="O75" s="43" t="e" vm="2">
        <f>[1]!genUniform($I$9,$I$10)</f>
        <v>#VALUE!</v>
      </c>
      <c r="P75" s="43" t="e" vm="1">
        <f t="shared" si="5"/>
        <v>#VALUE!</v>
      </c>
      <c r="Q75" s="43" t="e" vm="1">
        <f t="shared" ref="Q75:Q138" si="8">($C75+$D75*(($P75/($H75*365))/$G75)+(1-$D75)*($F75*$E75))</f>
        <v>#VALUE!</v>
      </c>
    </row>
    <row r="76" spans="1:17">
      <c r="A76" s="43">
        <v>66</v>
      </c>
      <c r="C76" s="43" t="e" vm="2">
        <f>[1]!GenLimitNormal($C$9,$C$10,0,1000,0)</f>
        <v>#VALUE!</v>
      </c>
      <c r="D76" s="43" t="e" vm="2">
        <f>[1]!GenBetaPERT(0,$D$9,1)</f>
        <v>#VALUE!</v>
      </c>
      <c r="E76" s="43" t="e" vm="2">
        <f>[1]!GenLognormal(E$9,E$10)</f>
        <v>#VALUE!</v>
      </c>
      <c r="F76" s="43" t="e" vm="2">
        <f>[1]!GenLognormal($F$9,$F$10)</f>
        <v>#VALUE!</v>
      </c>
      <c r="G76" s="43" t="e" vm="2">
        <f>[1]!GenLognormal($G$9,$G$10)</f>
        <v>#VALUE!</v>
      </c>
      <c r="H76" s="43" t="e" vm="2">
        <f>[1]!genNormal($H$9,$H$10)</f>
        <v>#VALUE!</v>
      </c>
      <c r="I76" s="43" t="e" vm="2">
        <f>[1]!genUniform($I$9,$I$10)</f>
        <v>#VALUE!</v>
      </c>
      <c r="J76" s="43" t="e" vm="1">
        <f t="shared" ref="J76:J139" si="9">_xlfn.LOGNORM.INV($I76,$J$9,$J$10)*1000</f>
        <v>#VALUE!</v>
      </c>
      <c r="K76" s="43" t="e" vm="1">
        <f t="shared" si="6"/>
        <v>#VALUE!</v>
      </c>
      <c r="L76" s="43" t="e" vm="2">
        <f>[1]!genUniform($I$9,$I$10)</f>
        <v>#VALUE!</v>
      </c>
      <c r="M76" s="43" t="e" vm="1">
        <f t="shared" ref="M76:M139" si="10">_xlfn.LOGNORM.INV($L76,$M$9,$M$10)*1000</f>
        <v>#VALUE!</v>
      </c>
      <c r="N76" s="43" t="e" vm="1">
        <f t="shared" si="7"/>
        <v>#VALUE!</v>
      </c>
      <c r="O76" s="43" t="e" vm="2">
        <f>[1]!genUniform($I$9,$I$10)</f>
        <v>#VALUE!</v>
      </c>
      <c r="P76" s="43" t="e" vm="1">
        <f t="shared" ref="P76:P139" si="11">_xlfn.LOGNORM.INV($O76,$P$9,$P$10)*1000</f>
        <v>#VALUE!</v>
      </c>
      <c r="Q76" s="43" t="e" vm="1">
        <f t="shared" si="8"/>
        <v>#VALUE!</v>
      </c>
    </row>
    <row r="77" spans="1:17">
      <c r="A77" s="43">
        <v>67</v>
      </c>
      <c r="C77" s="43" t="e" vm="2">
        <f>[1]!GenLimitNormal($C$9,$C$10,0,1000,0)</f>
        <v>#VALUE!</v>
      </c>
      <c r="D77" s="43" t="e" vm="2">
        <f>[1]!GenBetaPERT(0,$D$9,1)</f>
        <v>#VALUE!</v>
      </c>
      <c r="E77" s="43" t="e" vm="2">
        <f>[1]!GenLognormal(E$9,E$10)</f>
        <v>#VALUE!</v>
      </c>
      <c r="F77" s="43" t="e" vm="2">
        <f>[1]!GenLognormal($F$9,$F$10)</f>
        <v>#VALUE!</v>
      </c>
      <c r="G77" s="43" t="e" vm="2">
        <f>[1]!GenLognormal($G$9,$G$10)</f>
        <v>#VALUE!</v>
      </c>
      <c r="H77" s="43" t="e" vm="2">
        <f>[1]!genNormal($H$9,$H$10)</f>
        <v>#VALUE!</v>
      </c>
      <c r="I77" s="43" t="e" vm="2">
        <f>[1]!genUniform($I$9,$I$10)</f>
        <v>#VALUE!</v>
      </c>
      <c r="J77" s="43" t="e" vm="1">
        <f t="shared" si="9"/>
        <v>#VALUE!</v>
      </c>
      <c r="K77" s="43" t="e" vm="1">
        <f t="shared" si="6"/>
        <v>#VALUE!</v>
      </c>
      <c r="L77" s="43" t="e" vm="2">
        <f>[1]!genUniform($I$9,$I$10)</f>
        <v>#VALUE!</v>
      </c>
      <c r="M77" s="43" t="e" vm="1">
        <f t="shared" si="10"/>
        <v>#VALUE!</v>
      </c>
      <c r="N77" s="43" t="e" vm="1">
        <f t="shared" si="7"/>
        <v>#VALUE!</v>
      </c>
      <c r="O77" s="43" t="e" vm="2">
        <f>[1]!genUniform($I$9,$I$10)</f>
        <v>#VALUE!</v>
      </c>
      <c r="P77" s="43" t="e" vm="1">
        <f t="shared" si="11"/>
        <v>#VALUE!</v>
      </c>
      <c r="Q77" s="43" t="e" vm="1">
        <f t="shared" si="8"/>
        <v>#VALUE!</v>
      </c>
    </row>
    <row r="78" spans="1:17">
      <c r="A78" s="43">
        <v>68</v>
      </c>
      <c r="C78" s="43" t="e" vm="2">
        <f>[1]!GenLimitNormal($C$9,$C$10,0,1000,0)</f>
        <v>#VALUE!</v>
      </c>
      <c r="D78" s="43" t="e" vm="2">
        <f>[1]!GenBetaPERT(0,$D$9,1)</f>
        <v>#VALUE!</v>
      </c>
      <c r="E78" s="43" t="e" vm="2">
        <f>[1]!GenLognormal(E$9,E$10)</f>
        <v>#VALUE!</v>
      </c>
      <c r="F78" s="43" t="e" vm="2">
        <f>[1]!GenLognormal($F$9,$F$10)</f>
        <v>#VALUE!</v>
      </c>
      <c r="G78" s="43" t="e" vm="2">
        <f>[1]!GenLognormal($G$9,$G$10)</f>
        <v>#VALUE!</v>
      </c>
      <c r="H78" s="43" t="e" vm="2">
        <f>[1]!genNormal($H$9,$H$10)</f>
        <v>#VALUE!</v>
      </c>
      <c r="I78" s="43" t="e" vm="2">
        <f>[1]!genUniform($I$9,$I$10)</f>
        <v>#VALUE!</v>
      </c>
      <c r="J78" s="43" t="e" vm="1">
        <f t="shared" si="9"/>
        <v>#VALUE!</v>
      </c>
      <c r="K78" s="43" t="e" vm="1">
        <f t="shared" si="6"/>
        <v>#VALUE!</v>
      </c>
      <c r="L78" s="43" t="e" vm="2">
        <f>[1]!genUniform($I$9,$I$10)</f>
        <v>#VALUE!</v>
      </c>
      <c r="M78" s="43" t="e" vm="1">
        <f t="shared" si="10"/>
        <v>#VALUE!</v>
      </c>
      <c r="N78" s="43" t="e" vm="1">
        <f t="shared" si="7"/>
        <v>#VALUE!</v>
      </c>
      <c r="O78" s="43" t="e" vm="2">
        <f>[1]!genUniform($I$9,$I$10)</f>
        <v>#VALUE!</v>
      </c>
      <c r="P78" s="43" t="e" vm="1">
        <f t="shared" si="11"/>
        <v>#VALUE!</v>
      </c>
      <c r="Q78" s="43" t="e" vm="1">
        <f t="shared" si="8"/>
        <v>#VALUE!</v>
      </c>
    </row>
    <row r="79" spans="1:17">
      <c r="A79" s="43">
        <v>69</v>
      </c>
      <c r="C79" s="43" t="e" vm="2">
        <f>[1]!GenLimitNormal($C$9,$C$10,0,1000,0)</f>
        <v>#VALUE!</v>
      </c>
      <c r="D79" s="43" t="e" vm="2">
        <f>[1]!GenBetaPERT(0,$D$9,1)</f>
        <v>#VALUE!</v>
      </c>
      <c r="E79" s="43" t="e" vm="2">
        <f>[1]!GenLognormal(E$9,E$10)</f>
        <v>#VALUE!</v>
      </c>
      <c r="F79" s="43" t="e" vm="2">
        <f>[1]!GenLognormal($F$9,$F$10)</f>
        <v>#VALUE!</v>
      </c>
      <c r="G79" s="43" t="e" vm="2">
        <f>[1]!GenLognormal($G$9,$G$10)</f>
        <v>#VALUE!</v>
      </c>
      <c r="H79" s="43" t="e" vm="2">
        <f>[1]!genNormal($H$9,$H$10)</f>
        <v>#VALUE!</v>
      </c>
      <c r="I79" s="43" t="e" vm="2">
        <f>[1]!genUniform($I$9,$I$10)</f>
        <v>#VALUE!</v>
      </c>
      <c r="J79" s="43" t="e" vm="1">
        <f t="shared" si="9"/>
        <v>#VALUE!</v>
      </c>
      <c r="K79" s="43" t="e" vm="1">
        <f t="shared" si="6"/>
        <v>#VALUE!</v>
      </c>
      <c r="L79" s="43" t="e" vm="2">
        <f>[1]!genUniform($I$9,$I$10)</f>
        <v>#VALUE!</v>
      </c>
      <c r="M79" s="43" t="e" vm="1">
        <f t="shared" si="10"/>
        <v>#VALUE!</v>
      </c>
      <c r="N79" s="43" t="e" vm="1">
        <f t="shared" si="7"/>
        <v>#VALUE!</v>
      </c>
      <c r="O79" s="43" t="e" vm="2">
        <f>[1]!genUniform($I$9,$I$10)</f>
        <v>#VALUE!</v>
      </c>
      <c r="P79" s="43" t="e" vm="1">
        <f t="shared" si="11"/>
        <v>#VALUE!</v>
      </c>
      <c r="Q79" s="43" t="e" vm="1">
        <f t="shared" si="8"/>
        <v>#VALUE!</v>
      </c>
    </row>
    <row r="80" spans="1:17">
      <c r="A80" s="43">
        <v>70</v>
      </c>
      <c r="C80" s="43" t="e" vm="2">
        <f>[1]!GenLimitNormal($C$9,$C$10,0,1000,0)</f>
        <v>#VALUE!</v>
      </c>
      <c r="D80" s="43" t="e" vm="2">
        <f>[1]!GenBetaPERT(0,$D$9,1)</f>
        <v>#VALUE!</v>
      </c>
      <c r="E80" s="43" t="e" vm="2">
        <f>[1]!GenLognormal(E$9,E$10)</f>
        <v>#VALUE!</v>
      </c>
      <c r="F80" s="43" t="e" vm="2">
        <f>[1]!GenLognormal($F$9,$F$10)</f>
        <v>#VALUE!</v>
      </c>
      <c r="G80" s="43" t="e" vm="2">
        <f>[1]!GenLognormal($G$9,$G$10)</f>
        <v>#VALUE!</v>
      </c>
      <c r="H80" s="43" t="e" vm="2">
        <f>[1]!genNormal($H$9,$H$10)</f>
        <v>#VALUE!</v>
      </c>
      <c r="I80" s="43" t="e" vm="2">
        <f>[1]!genUniform($I$9,$I$10)</f>
        <v>#VALUE!</v>
      </c>
      <c r="J80" s="43" t="e" vm="1">
        <f t="shared" si="9"/>
        <v>#VALUE!</v>
      </c>
      <c r="K80" s="43" t="e" vm="1">
        <f t="shared" si="6"/>
        <v>#VALUE!</v>
      </c>
      <c r="L80" s="43" t="e" vm="2">
        <f>[1]!genUniform($I$9,$I$10)</f>
        <v>#VALUE!</v>
      </c>
      <c r="M80" s="43" t="e" vm="1">
        <f t="shared" si="10"/>
        <v>#VALUE!</v>
      </c>
      <c r="N80" s="43" t="e" vm="1">
        <f t="shared" si="7"/>
        <v>#VALUE!</v>
      </c>
      <c r="O80" s="43" t="e" vm="2">
        <f>[1]!genUniform($I$9,$I$10)</f>
        <v>#VALUE!</v>
      </c>
      <c r="P80" s="43" t="e" vm="1">
        <f t="shared" si="11"/>
        <v>#VALUE!</v>
      </c>
      <c r="Q80" s="43" t="e" vm="1">
        <f t="shared" si="8"/>
        <v>#VALUE!</v>
      </c>
    </row>
    <row r="81" spans="1:17">
      <c r="A81" s="43">
        <v>71</v>
      </c>
      <c r="C81" s="43" t="e" vm="2">
        <f>[1]!GenLimitNormal($C$9,$C$10,0,1000,0)</f>
        <v>#VALUE!</v>
      </c>
      <c r="D81" s="43" t="e" vm="2">
        <f>[1]!GenBetaPERT(0,$D$9,1)</f>
        <v>#VALUE!</v>
      </c>
      <c r="E81" s="43" t="e" vm="2">
        <f>[1]!GenLognormal(E$9,E$10)</f>
        <v>#VALUE!</v>
      </c>
      <c r="F81" s="43" t="e" vm="2">
        <f>[1]!GenLognormal($F$9,$F$10)</f>
        <v>#VALUE!</v>
      </c>
      <c r="G81" s="43" t="e" vm="2">
        <f>[1]!GenLognormal($G$9,$G$10)</f>
        <v>#VALUE!</v>
      </c>
      <c r="H81" s="43" t="e" vm="2">
        <f>[1]!genNormal($H$9,$H$10)</f>
        <v>#VALUE!</v>
      </c>
      <c r="I81" s="43" t="e" vm="2">
        <f>[1]!genUniform($I$9,$I$10)</f>
        <v>#VALUE!</v>
      </c>
      <c r="J81" s="43" t="e" vm="1">
        <f t="shared" si="9"/>
        <v>#VALUE!</v>
      </c>
      <c r="K81" s="43" t="e" vm="1">
        <f t="shared" si="6"/>
        <v>#VALUE!</v>
      </c>
      <c r="L81" s="43" t="e" vm="2">
        <f>[1]!genUniform($I$9,$I$10)</f>
        <v>#VALUE!</v>
      </c>
      <c r="M81" s="43" t="e" vm="1">
        <f t="shared" si="10"/>
        <v>#VALUE!</v>
      </c>
      <c r="N81" s="43" t="e" vm="1">
        <f t="shared" si="7"/>
        <v>#VALUE!</v>
      </c>
      <c r="O81" s="43" t="e" vm="2">
        <f>[1]!genUniform($I$9,$I$10)</f>
        <v>#VALUE!</v>
      </c>
      <c r="P81" s="43" t="e" vm="1">
        <f t="shared" si="11"/>
        <v>#VALUE!</v>
      </c>
      <c r="Q81" s="43" t="e" vm="1">
        <f t="shared" si="8"/>
        <v>#VALUE!</v>
      </c>
    </row>
    <row r="82" spans="1:17">
      <c r="A82" s="43">
        <v>72</v>
      </c>
      <c r="C82" s="43" t="e" vm="2">
        <f>[1]!GenLimitNormal($C$9,$C$10,0,1000,0)</f>
        <v>#VALUE!</v>
      </c>
      <c r="D82" s="43" t="e" vm="2">
        <f>[1]!GenBetaPERT(0,$D$9,1)</f>
        <v>#VALUE!</v>
      </c>
      <c r="E82" s="43" t="e" vm="2">
        <f>[1]!GenLognormal(E$9,E$10)</f>
        <v>#VALUE!</v>
      </c>
      <c r="F82" s="43" t="e" vm="2">
        <f>[1]!GenLognormal($F$9,$F$10)</f>
        <v>#VALUE!</v>
      </c>
      <c r="G82" s="43" t="e" vm="2">
        <f>[1]!GenLognormal($G$9,$G$10)</f>
        <v>#VALUE!</v>
      </c>
      <c r="H82" s="43" t="e" vm="2">
        <f>[1]!genNormal($H$9,$H$10)</f>
        <v>#VALUE!</v>
      </c>
      <c r="I82" s="43" t="e" vm="2">
        <f>[1]!genUniform($I$9,$I$10)</f>
        <v>#VALUE!</v>
      </c>
      <c r="J82" s="43" t="e" vm="1">
        <f t="shared" si="9"/>
        <v>#VALUE!</v>
      </c>
      <c r="K82" s="43" t="e" vm="1">
        <f t="shared" si="6"/>
        <v>#VALUE!</v>
      </c>
      <c r="L82" s="43" t="e" vm="2">
        <f>[1]!genUniform($I$9,$I$10)</f>
        <v>#VALUE!</v>
      </c>
      <c r="M82" s="43" t="e" vm="1">
        <f t="shared" si="10"/>
        <v>#VALUE!</v>
      </c>
      <c r="N82" s="43" t="e" vm="1">
        <f t="shared" si="7"/>
        <v>#VALUE!</v>
      </c>
      <c r="O82" s="43" t="e" vm="2">
        <f>[1]!genUniform($I$9,$I$10)</f>
        <v>#VALUE!</v>
      </c>
      <c r="P82" s="43" t="e" vm="1">
        <f t="shared" si="11"/>
        <v>#VALUE!</v>
      </c>
      <c r="Q82" s="43" t="e" vm="1">
        <f t="shared" si="8"/>
        <v>#VALUE!</v>
      </c>
    </row>
    <row r="83" spans="1:17">
      <c r="A83" s="43">
        <v>73</v>
      </c>
      <c r="C83" s="43" t="e" vm="2">
        <f>[1]!GenLimitNormal($C$9,$C$10,0,1000,0)</f>
        <v>#VALUE!</v>
      </c>
      <c r="D83" s="43" t="e" vm="2">
        <f>[1]!GenBetaPERT(0,$D$9,1)</f>
        <v>#VALUE!</v>
      </c>
      <c r="E83" s="43" t="e" vm="2">
        <f>[1]!GenLognormal(E$9,E$10)</f>
        <v>#VALUE!</v>
      </c>
      <c r="F83" s="43" t="e" vm="2">
        <f>[1]!GenLognormal($F$9,$F$10)</f>
        <v>#VALUE!</v>
      </c>
      <c r="G83" s="43" t="e" vm="2">
        <f>[1]!GenLognormal($G$9,$G$10)</f>
        <v>#VALUE!</v>
      </c>
      <c r="H83" s="43" t="e" vm="2">
        <f>[1]!genNormal($H$9,$H$10)</f>
        <v>#VALUE!</v>
      </c>
      <c r="I83" s="43" t="e" vm="2">
        <f>[1]!genUniform($I$9,$I$10)</f>
        <v>#VALUE!</v>
      </c>
      <c r="J83" s="43" t="e" vm="1">
        <f t="shared" si="9"/>
        <v>#VALUE!</v>
      </c>
      <c r="K83" s="43" t="e" vm="1">
        <f t="shared" si="6"/>
        <v>#VALUE!</v>
      </c>
      <c r="L83" s="43" t="e" vm="2">
        <f>[1]!genUniform($I$9,$I$10)</f>
        <v>#VALUE!</v>
      </c>
      <c r="M83" s="43" t="e" vm="1">
        <f t="shared" si="10"/>
        <v>#VALUE!</v>
      </c>
      <c r="N83" s="43" t="e" vm="1">
        <f t="shared" si="7"/>
        <v>#VALUE!</v>
      </c>
      <c r="O83" s="43" t="e" vm="2">
        <f>[1]!genUniform($I$9,$I$10)</f>
        <v>#VALUE!</v>
      </c>
      <c r="P83" s="43" t="e" vm="1">
        <f t="shared" si="11"/>
        <v>#VALUE!</v>
      </c>
      <c r="Q83" s="43" t="e" vm="1">
        <f t="shared" si="8"/>
        <v>#VALUE!</v>
      </c>
    </row>
    <row r="84" spans="1:17">
      <c r="A84" s="43">
        <v>74</v>
      </c>
      <c r="C84" s="43" t="e" vm="2">
        <f>[1]!GenLimitNormal($C$9,$C$10,0,1000,0)</f>
        <v>#VALUE!</v>
      </c>
      <c r="D84" s="43" t="e" vm="2">
        <f>[1]!GenBetaPERT(0,$D$9,1)</f>
        <v>#VALUE!</v>
      </c>
      <c r="E84" s="43" t="e" vm="2">
        <f>[1]!GenLognormal(E$9,E$10)</f>
        <v>#VALUE!</v>
      </c>
      <c r="F84" s="43" t="e" vm="2">
        <f>[1]!GenLognormal($F$9,$F$10)</f>
        <v>#VALUE!</v>
      </c>
      <c r="G84" s="43" t="e" vm="2">
        <f>[1]!GenLognormal($G$9,$G$10)</f>
        <v>#VALUE!</v>
      </c>
      <c r="H84" s="43" t="e" vm="2">
        <f>[1]!genNormal($H$9,$H$10)</f>
        <v>#VALUE!</v>
      </c>
      <c r="I84" s="43" t="e" vm="2">
        <f>[1]!genUniform($I$9,$I$10)</f>
        <v>#VALUE!</v>
      </c>
      <c r="J84" s="43" t="e" vm="1">
        <f t="shared" si="9"/>
        <v>#VALUE!</v>
      </c>
      <c r="K84" s="43" t="e" vm="1">
        <f t="shared" si="6"/>
        <v>#VALUE!</v>
      </c>
      <c r="L84" s="43" t="e" vm="2">
        <f>[1]!genUniform($I$9,$I$10)</f>
        <v>#VALUE!</v>
      </c>
      <c r="M84" s="43" t="e" vm="1">
        <f t="shared" si="10"/>
        <v>#VALUE!</v>
      </c>
      <c r="N84" s="43" t="e" vm="1">
        <f t="shared" si="7"/>
        <v>#VALUE!</v>
      </c>
      <c r="O84" s="43" t="e" vm="2">
        <f>[1]!genUniform($I$9,$I$10)</f>
        <v>#VALUE!</v>
      </c>
      <c r="P84" s="43" t="e" vm="1">
        <f t="shared" si="11"/>
        <v>#VALUE!</v>
      </c>
      <c r="Q84" s="43" t="e" vm="1">
        <f t="shared" si="8"/>
        <v>#VALUE!</v>
      </c>
    </row>
    <row r="85" spans="1:17">
      <c r="A85" s="43">
        <v>75</v>
      </c>
      <c r="C85" s="43" t="e" vm="2">
        <f>[1]!GenLimitNormal($C$9,$C$10,0,1000,0)</f>
        <v>#VALUE!</v>
      </c>
      <c r="D85" s="43" t="e" vm="2">
        <f>[1]!GenBetaPERT(0,$D$9,1)</f>
        <v>#VALUE!</v>
      </c>
      <c r="E85" s="43" t="e" vm="2">
        <f>[1]!GenLognormal(E$9,E$10)</f>
        <v>#VALUE!</v>
      </c>
      <c r="F85" s="43" t="e" vm="2">
        <f>[1]!GenLognormal($F$9,$F$10)</f>
        <v>#VALUE!</v>
      </c>
      <c r="G85" s="43" t="e" vm="2">
        <f>[1]!GenLognormal($G$9,$G$10)</f>
        <v>#VALUE!</v>
      </c>
      <c r="H85" s="43" t="e" vm="2">
        <f>[1]!genNormal($H$9,$H$10)</f>
        <v>#VALUE!</v>
      </c>
      <c r="I85" s="43" t="e" vm="2">
        <f>[1]!genUniform($I$9,$I$10)</f>
        <v>#VALUE!</v>
      </c>
      <c r="J85" s="43" t="e" vm="1">
        <f t="shared" si="9"/>
        <v>#VALUE!</v>
      </c>
      <c r="K85" s="43" t="e" vm="1">
        <f t="shared" si="6"/>
        <v>#VALUE!</v>
      </c>
      <c r="L85" s="43" t="e" vm="2">
        <f>[1]!genUniform($I$9,$I$10)</f>
        <v>#VALUE!</v>
      </c>
      <c r="M85" s="43" t="e" vm="1">
        <f t="shared" si="10"/>
        <v>#VALUE!</v>
      </c>
      <c r="N85" s="43" t="e" vm="1">
        <f t="shared" si="7"/>
        <v>#VALUE!</v>
      </c>
      <c r="O85" s="43" t="e" vm="2">
        <f>[1]!genUniform($I$9,$I$10)</f>
        <v>#VALUE!</v>
      </c>
      <c r="P85" s="43" t="e" vm="1">
        <f t="shared" si="11"/>
        <v>#VALUE!</v>
      </c>
      <c r="Q85" s="43" t="e" vm="1">
        <f t="shared" si="8"/>
        <v>#VALUE!</v>
      </c>
    </row>
    <row r="86" spans="1:17">
      <c r="A86" s="43">
        <v>76</v>
      </c>
      <c r="C86" s="43" t="e" vm="2">
        <f>[1]!GenLimitNormal($C$9,$C$10,0,1000,0)</f>
        <v>#VALUE!</v>
      </c>
      <c r="D86" s="43" t="e" vm="2">
        <f>[1]!GenBetaPERT(0,$D$9,1)</f>
        <v>#VALUE!</v>
      </c>
      <c r="E86" s="43" t="e" vm="2">
        <f>[1]!GenLognormal(E$9,E$10)</f>
        <v>#VALUE!</v>
      </c>
      <c r="F86" s="43" t="e" vm="2">
        <f>[1]!GenLognormal($F$9,$F$10)</f>
        <v>#VALUE!</v>
      </c>
      <c r="G86" s="43" t="e" vm="2">
        <f>[1]!GenLognormal($G$9,$G$10)</f>
        <v>#VALUE!</v>
      </c>
      <c r="H86" s="43" t="e" vm="2">
        <f>[1]!genNormal($H$9,$H$10)</f>
        <v>#VALUE!</v>
      </c>
      <c r="I86" s="43" t="e" vm="2">
        <f>[1]!genUniform($I$9,$I$10)</f>
        <v>#VALUE!</v>
      </c>
      <c r="J86" s="43" t="e" vm="1">
        <f t="shared" si="9"/>
        <v>#VALUE!</v>
      </c>
      <c r="K86" s="43" t="e" vm="1">
        <f t="shared" si="6"/>
        <v>#VALUE!</v>
      </c>
      <c r="L86" s="43" t="e" vm="2">
        <f>[1]!genUniform($I$9,$I$10)</f>
        <v>#VALUE!</v>
      </c>
      <c r="M86" s="43" t="e" vm="1">
        <f t="shared" si="10"/>
        <v>#VALUE!</v>
      </c>
      <c r="N86" s="43" t="e" vm="1">
        <f t="shared" si="7"/>
        <v>#VALUE!</v>
      </c>
      <c r="O86" s="43" t="e" vm="2">
        <f>[1]!genUniform($I$9,$I$10)</f>
        <v>#VALUE!</v>
      </c>
      <c r="P86" s="43" t="e" vm="1">
        <f t="shared" si="11"/>
        <v>#VALUE!</v>
      </c>
      <c r="Q86" s="43" t="e" vm="1">
        <f t="shared" si="8"/>
        <v>#VALUE!</v>
      </c>
    </row>
    <row r="87" spans="1:17">
      <c r="A87" s="43">
        <v>77</v>
      </c>
      <c r="C87" s="43" t="e" vm="2">
        <f>[1]!GenLimitNormal($C$9,$C$10,0,1000,0)</f>
        <v>#VALUE!</v>
      </c>
      <c r="D87" s="43" t="e" vm="2">
        <f>[1]!GenBetaPERT(0,$D$9,1)</f>
        <v>#VALUE!</v>
      </c>
      <c r="E87" s="43" t="e" vm="2">
        <f>[1]!GenLognormal(E$9,E$10)</f>
        <v>#VALUE!</v>
      </c>
      <c r="F87" s="43" t="e" vm="2">
        <f>[1]!GenLognormal($F$9,$F$10)</f>
        <v>#VALUE!</v>
      </c>
      <c r="G87" s="43" t="e" vm="2">
        <f>[1]!GenLognormal($G$9,$G$10)</f>
        <v>#VALUE!</v>
      </c>
      <c r="H87" s="43" t="e" vm="2">
        <f>[1]!genNormal($H$9,$H$10)</f>
        <v>#VALUE!</v>
      </c>
      <c r="I87" s="43" t="e" vm="2">
        <f>[1]!genUniform($I$9,$I$10)</f>
        <v>#VALUE!</v>
      </c>
      <c r="J87" s="43" t="e" vm="1">
        <f t="shared" si="9"/>
        <v>#VALUE!</v>
      </c>
      <c r="K87" s="43" t="e" vm="1">
        <f t="shared" si="6"/>
        <v>#VALUE!</v>
      </c>
      <c r="L87" s="43" t="e" vm="2">
        <f>[1]!genUniform($I$9,$I$10)</f>
        <v>#VALUE!</v>
      </c>
      <c r="M87" s="43" t="e" vm="1">
        <f t="shared" si="10"/>
        <v>#VALUE!</v>
      </c>
      <c r="N87" s="43" t="e" vm="1">
        <f t="shared" si="7"/>
        <v>#VALUE!</v>
      </c>
      <c r="O87" s="43" t="e" vm="2">
        <f>[1]!genUniform($I$9,$I$10)</f>
        <v>#VALUE!</v>
      </c>
      <c r="P87" s="43" t="e" vm="1">
        <f t="shared" si="11"/>
        <v>#VALUE!</v>
      </c>
      <c r="Q87" s="43" t="e" vm="1">
        <f t="shared" si="8"/>
        <v>#VALUE!</v>
      </c>
    </row>
    <row r="88" spans="1:17">
      <c r="A88" s="43">
        <v>78</v>
      </c>
      <c r="C88" s="43" t="e" vm="2">
        <f>[1]!GenLimitNormal($C$9,$C$10,0,1000,0)</f>
        <v>#VALUE!</v>
      </c>
      <c r="D88" s="43" t="e" vm="2">
        <f>[1]!GenBetaPERT(0,$D$9,1)</f>
        <v>#VALUE!</v>
      </c>
      <c r="E88" s="43" t="e" vm="2">
        <f>[1]!GenLognormal(E$9,E$10)</f>
        <v>#VALUE!</v>
      </c>
      <c r="F88" s="43" t="e" vm="2">
        <f>[1]!GenLognormal($F$9,$F$10)</f>
        <v>#VALUE!</v>
      </c>
      <c r="G88" s="43" t="e" vm="2">
        <f>[1]!GenLognormal($G$9,$G$10)</f>
        <v>#VALUE!</v>
      </c>
      <c r="H88" s="43" t="e" vm="2">
        <f>[1]!genNormal($H$9,$H$10)</f>
        <v>#VALUE!</v>
      </c>
      <c r="I88" s="43" t="e" vm="2">
        <f>[1]!genUniform($I$9,$I$10)</f>
        <v>#VALUE!</v>
      </c>
      <c r="J88" s="43" t="e" vm="1">
        <f t="shared" si="9"/>
        <v>#VALUE!</v>
      </c>
      <c r="K88" s="43" t="e" vm="1">
        <f t="shared" si="6"/>
        <v>#VALUE!</v>
      </c>
      <c r="L88" s="43" t="e" vm="2">
        <f>[1]!genUniform($I$9,$I$10)</f>
        <v>#VALUE!</v>
      </c>
      <c r="M88" s="43" t="e" vm="1">
        <f t="shared" si="10"/>
        <v>#VALUE!</v>
      </c>
      <c r="N88" s="43" t="e" vm="1">
        <f t="shared" si="7"/>
        <v>#VALUE!</v>
      </c>
      <c r="O88" s="43" t="e" vm="2">
        <f>[1]!genUniform($I$9,$I$10)</f>
        <v>#VALUE!</v>
      </c>
      <c r="P88" s="43" t="e" vm="1">
        <f t="shared" si="11"/>
        <v>#VALUE!</v>
      </c>
      <c r="Q88" s="43" t="e" vm="1">
        <f t="shared" si="8"/>
        <v>#VALUE!</v>
      </c>
    </row>
    <row r="89" spans="1:17">
      <c r="A89" s="43">
        <v>79</v>
      </c>
      <c r="C89" s="43" t="e" vm="2">
        <f>[1]!GenLimitNormal($C$9,$C$10,0,1000,0)</f>
        <v>#VALUE!</v>
      </c>
      <c r="D89" s="43" t="e" vm="2">
        <f>[1]!GenBetaPERT(0,$D$9,1)</f>
        <v>#VALUE!</v>
      </c>
      <c r="E89" s="43" t="e" vm="2">
        <f>[1]!GenLognormal(E$9,E$10)</f>
        <v>#VALUE!</v>
      </c>
      <c r="F89" s="43" t="e" vm="2">
        <f>[1]!GenLognormal($F$9,$F$10)</f>
        <v>#VALUE!</v>
      </c>
      <c r="G89" s="43" t="e" vm="2">
        <f>[1]!GenLognormal($G$9,$G$10)</f>
        <v>#VALUE!</v>
      </c>
      <c r="H89" s="43" t="e" vm="2">
        <f>[1]!genNormal($H$9,$H$10)</f>
        <v>#VALUE!</v>
      </c>
      <c r="I89" s="43" t="e" vm="2">
        <f>[1]!genUniform($I$9,$I$10)</f>
        <v>#VALUE!</v>
      </c>
      <c r="J89" s="43" t="e" vm="1">
        <f t="shared" si="9"/>
        <v>#VALUE!</v>
      </c>
      <c r="K89" s="43" t="e" vm="1">
        <f t="shared" si="6"/>
        <v>#VALUE!</v>
      </c>
      <c r="L89" s="43" t="e" vm="2">
        <f>[1]!genUniform($I$9,$I$10)</f>
        <v>#VALUE!</v>
      </c>
      <c r="M89" s="43" t="e" vm="1">
        <f t="shared" si="10"/>
        <v>#VALUE!</v>
      </c>
      <c r="N89" s="43" t="e" vm="1">
        <f t="shared" si="7"/>
        <v>#VALUE!</v>
      </c>
      <c r="O89" s="43" t="e" vm="2">
        <f>[1]!genUniform($I$9,$I$10)</f>
        <v>#VALUE!</v>
      </c>
      <c r="P89" s="43" t="e" vm="1">
        <f t="shared" si="11"/>
        <v>#VALUE!</v>
      </c>
      <c r="Q89" s="43" t="e" vm="1">
        <f t="shared" si="8"/>
        <v>#VALUE!</v>
      </c>
    </row>
    <row r="90" spans="1:17">
      <c r="A90" s="43">
        <v>80</v>
      </c>
      <c r="C90" s="43" t="e" vm="2">
        <f>[1]!GenLimitNormal($C$9,$C$10,0,1000,0)</f>
        <v>#VALUE!</v>
      </c>
      <c r="D90" s="43" t="e" vm="2">
        <f>[1]!GenBetaPERT(0,$D$9,1)</f>
        <v>#VALUE!</v>
      </c>
      <c r="E90" s="43" t="e" vm="2">
        <f>[1]!GenLognormal(E$9,E$10)</f>
        <v>#VALUE!</v>
      </c>
      <c r="F90" s="43" t="e" vm="2">
        <f>[1]!GenLognormal($F$9,$F$10)</f>
        <v>#VALUE!</v>
      </c>
      <c r="G90" s="43" t="e" vm="2">
        <f>[1]!GenLognormal($G$9,$G$10)</f>
        <v>#VALUE!</v>
      </c>
      <c r="H90" s="43" t="e" vm="2">
        <f>[1]!genNormal($H$9,$H$10)</f>
        <v>#VALUE!</v>
      </c>
      <c r="I90" s="43" t="e" vm="2">
        <f>[1]!genUniform($I$9,$I$10)</f>
        <v>#VALUE!</v>
      </c>
      <c r="J90" s="43" t="e" vm="1">
        <f t="shared" si="9"/>
        <v>#VALUE!</v>
      </c>
      <c r="K90" s="43" t="e" vm="1">
        <f t="shared" si="6"/>
        <v>#VALUE!</v>
      </c>
      <c r="L90" s="43" t="e" vm="2">
        <f>[1]!genUniform($I$9,$I$10)</f>
        <v>#VALUE!</v>
      </c>
      <c r="M90" s="43" t="e" vm="1">
        <f t="shared" si="10"/>
        <v>#VALUE!</v>
      </c>
      <c r="N90" s="43" t="e" vm="1">
        <f t="shared" si="7"/>
        <v>#VALUE!</v>
      </c>
      <c r="O90" s="43" t="e" vm="2">
        <f>[1]!genUniform($I$9,$I$10)</f>
        <v>#VALUE!</v>
      </c>
      <c r="P90" s="43" t="e" vm="1">
        <f t="shared" si="11"/>
        <v>#VALUE!</v>
      </c>
      <c r="Q90" s="43" t="e" vm="1">
        <f t="shared" si="8"/>
        <v>#VALUE!</v>
      </c>
    </row>
    <row r="91" spans="1:17">
      <c r="A91" s="43">
        <v>81</v>
      </c>
      <c r="C91" s="43" t="e" vm="2">
        <f>[1]!GenLimitNormal($C$9,$C$10,0,1000,0)</f>
        <v>#VALUE!</v>
      </c>
      <c r="D91" s="43" t="e" vm="2">
        <f>[1]!GenBetaPERT(0,$D$9,1)</f>
        <v>#VALUE!</v>
      </c>
      <c r="E91" s="43" t="e" vm="2">
        <f>[1]!GenLognormal(E$9,E$10)</f>
        <v>#VALUE!</v>
      </c>
      <c r="F91" s="43" t="e" vm="2">
        <f>[1]!GenLognormal($F$9,$F$10)</f>
        <v>#VALUE!</v>
      </c>
      <c r="G91" s="43" t="e" vm="2">
        <f>[1]!GenLognormal($G$9,$G$10)</f>
        <v>#VALUE!</v>
      </c>
      <c r="H91" s="43" t="e" vm="2">
        <f>[1]!genNormal($H$9,$H$10)</f>
        <v>#VALUE!</v>
      </c>
      <c r="I91" s="43" t="e" vm="2">
        <f>[1]!genUniform($I$9,$I$10)</f>
        <v>#VALUE!</v>
      </c>
      <c r="J91" s="43" t="e" vm="1">
        <f t="shared" si="9"/>
        <v>#VALUE!</v>
      </c>
      <c r="K91" s="43" t="e" vm="1">
        <f t="shared" si="6"/>
        <v>#VALUE!</v>
      </c>
      <c r="L91" s="43" t="e" vm="2">
        <f>[1]!genUniform($I$9,$I$10)</f>
        <v>#VALUE!</v>
      </c>
      <c r="M91" s="43" t="e" vm="1">
        <f t="shared" si="10"/>
        <v>#VALUE!</v>
      </c>
      <c r="N91" s="43" t="e" vm="1">
        <f t="shared" si="7"/>
        <v>#VALUE!</v>
      </c>
      <c r="O91" s="43" t="e" vm="2">
        <f>[1]!genUniform($I$9,$I$10)</f>
        <v>#VALUE!</v>
      </c>
      <c r="P91" s="43" t="e" vm="1">
        <f t="shared" si="11"/>
        <v>#VALUE!</v>
      </c>
      <c r="Q91" s="43" t="e" vm="1">
        <f t="shared" si="8"/>
        <v>#VALUE!</v>
      </c>
    </row>
    <row r="92" spans="1:17">
      <c r="A92" s="43">
        <v>82</v>
      </c>
      <c r="C92" s="43" t="e" vm="2">
        <f>[1]!GenLimitNormal($C$9,$C$10,0,1000,0)</f>
        <v>#VALUE!</v>
      </c>
      <c r="D92" s="43" t="e" vm="2">
        <f>[1]!GenBetaPERT(0,$D$9,1)</f>
        <v>#VALUE!</v>
      </c>
      <c r="E92" s="43" t="e" vm="2">
        <f>[1]!GenLognormal(E$9,E$10)</f>
        <v>#VALUE!</v>
      </c>
      <c r="F92" s="43" t="e" vm="2">
        <f>[1]!GenLognormal($F$9,$F$10)</f>
        <v>#VALUE!</v>
      </c>
      <c r="G92" s="43" t="e" vm="2">
        <f>[1]!GenLognormal($G$9,$G$10)</f>
        <v>#VALUE!</v>
      </c>
      <c r="H92" s="43" t="e" vm="2">
        <f>[1]!genNormal($H$9,$H$10)</f>
        <v>#VALUE!</v>
      </c>
      <c r="I92" s="43" t="e" vm="2">
        <f>[1]!genUniform($I$9,$I$10)</f>
        <v>#VALUE!</v>
      </c>
      <c r="J92" s="43" t="e" vm="1">
        <f t="shared" si="9"/>
        <v>#VALUE!</v>
      </c>
      <c r="K92" s="43" t="e" vm="1">
        <f t="shared" si="6"/>
        <v>#VALUE!</v>
      </c>
      <c r="L92" s="43" t="e" vm="2">
        <f>[1]!genUniform($I$9,$I$10)</f>
        <v>#VALUE!</v>
      </c>
      <c r="M92" s="43" t="e" vm="1">
        <f t="shared" si="10"/>
        <v>#VALUE!</v>
      </c>
      <c r="N92" s="43" t="e" vm="1">
        <f t="shared" si="7"/>
        <v>#VALUE!</v>
      </c>
      <c r="O92" s="43" t="e" vm="2">
        <f>[1]!genUniform($I$9,$I$10)</f>
        <v>#VALUE!</v>
      </c>
      <c r="P92" s="43" t="e" vm="1">
        <f t="shared" si="11"/>
        <v>#VALUE!</v>
      </c>
      <c r="Q92" s="43" t="e" vm="1">
        <f t="shared" si="8"/>
        <v>#VALUE!</v>
      </c>
    </row>
    <row r="93" spans="1:17">
      <c r="A93" s="43">
        <v>83</v>
      </c>
      <c r="C93" s="43" t="e" vm="2">
        <f>[1]!GenLimitNormal($C$9,$C$10,0,1000,0)</f>
        <v>#VALUE!</v>
      </c>
      <c r="D93" s="43" t="e" vm="2">
        <f>[1]!GenBetaPERT(0,$D$9,1)</f>
        <v>#VALUE!</v>
      </c>
      <c r="E93" s="43" t="e" vm="2">
        <f>[1]!GenLognormal(E$9,E$10)</f>
        <v>#VALUE!</v>
      </c>
      <c r="F93" s="43" t="e" vm="2">
        <f>[1]!GenLognormal($F$9,$F$10)</f>
        <v>#VALUE!</v>
      </c>
      <c r="G93" s="43" t="e" vm="2">
        <f>[1]!GenLognormal($G$9,$G$10)</f>
        <v>#VALUE!</v>
      </c>
      <c r="H93" s="43" t="e" vm="2">
        <f>[1]!genNormal($H$9,$H$10)</f>
        <v>#VALUE!</v>
      </c>
      <c r="I93" s="43" t="e" vm="2">
        <f>[1]!genUniform($I$9,$I$10)</f>
        <v>#VALUE!</v>
      </c>
      <c r="J93" s="43" t="e" vm="1">
        <f t="shared" si="9"/>
        <v>#VALUE!</v>
      </c>
      <c r="K93" s="43" t="e" vm="1">
        <f t="shared" si="6"/>
        <v>#VALUE!</v>
      </c>
      <c r="L93" s="43" t="e" vm="2">
        <f>[1]!genUniform($I$9,$I$10)</f>
        <v>#VALUE!</v>
      </c>
      <c r="M93" s="43" t="e" vm="1">
        <f t="shared" si="10"/>
        <v>#VALUE!</v>
      </c>
      <c r="N93" s="43" t="e" vm="1">
        <f t="shared" si="7"/>
        <v>#VALUE!</v>
      </c>
      <c r="O93" s="43" t="e" vm="2">
        <f>[1]!genUniform($I$9,$I$10)</f>
        <v>#VALUE!</v>
      </c>
      <c r="P93" s="43" t="e" vm="1">
        <f t="shared" si="11"/>
        <v>#VALUE!</v>
      </c>
      <c r="Q93" s="43" t="e" vm="1">
        <f t="shared" si="8"/>
        <v>#VALUE!</v>
      </c>
    </row>
    <row r="94" spans="1:17">
      <c r="A94" s="43">
        <v>84</v>
      </c>
      <c r="C94" s="43" t="e" vm="2">
        <f>[1]!GenLimitNormal($C$9,$C$10,0,1000,0)</f>
        <v>#VALUE!</v>
      </c>
      <c r="D94" s="43" t="e" vm="2">
        <f>[1]!GenBetaPERT(0,$D$9,1)</f>
        <v>#VALUE!</v>
      </c>
      <c r="E94" s="43" t="e" vm="2">
        <f>[1]!GenLognormal(E$9,E$10)</f>
        <v>#VALUE!</v>
      </c>
      <c r="F94" s="43" t="e" vm="2">
        <f>[1]!GenLognormal($F$9,$F$10)</f>
        <v>#VALUE!</v>
      </c>
      <c r="G94" s="43" t="e" vm="2">
        <f>[1]!GenLognormal($G$9,$G$10)</f>
        <v>#VALUE!</v>
      </c>
      <c r="H94" s="43" t="e" vm="2">
        <f>[1]!genNormal($H$9,$H$10)</f>
        <v>#VALUE!</v>
      </c>
      <c r="I94" s="43" t="e" vm="2">
        <f>[1]!genUniform($I$9,$I$10)</f>
        <v>#VALUE!</v>
      </c>
      <c r="J94" s="43" t="e" vm="1">
        <f t="shared" si="9"/>
        <v>#VALUE!</v>
      </c>
      <c r="K94" s="43" t="e" vm="1">
        <f t="shared" si="6"/>
        <v>#VALUE!</v>
      </c>
      <c r="L94" s="43" t="e" vm="2">
        <f>[1]!genUniform($I$9,$I$10)</f>
        <v>#VALUE!</v>
      </c>
      <c r="M94" s="43" t="e" vm="1">
        <f t="shared" si="10"/>
        <v>#VALUE!</v>
      </c>
      <c r="N94" s="43" t="e" vm="1">
        <f t="shared" si="7"/>
        <v>#VALUE!</v>
      </c>
      <c r="O94" s="43" t="e" vm="2">
        <f>[1]!genUniform($I$9,$I$10)</f>
        <v>#VALUE!</v>
      </c>
      <c r="P94" s="43" t="e" vm="1">
        <f t="shared" si="11"/>
        <v>#VALUE!</v>
      </c>
      <c r="Q94" s="43" t="e" vm="1">
        <f t="shared" si="8"/>
        <v>#VALUE!</v>
      </c>
    </row>
    <row r="95" spans="1:17">
      <c r="A95" s="43">
        <v>85</v>
      </c>
      <c r="C95" s="43" t="e" vm="2">
        <f>[1]!GenLimitNormal($C$9,$C$10,0,1000,0)</f>
        <v>#VALUE!</v>
      </c>
      <c r="D95" s="43" t="e" vm="2">
        <f>[1]!GenBetaPERT(0,$D$9,1)</f>
        <v>#VALUE!</v>
      </c>
      <c r="E95" s="43" t="e" vm="2">
        <f>[1]!GenLognormal(E$9,E$10)</f>
        <v>#VALUE!</v>
      </c>
      <c r="F95" s="43" t="e" vm="2">
        <f>[1]!GenLognormal($F$9,$F$10)</f>
        <v>#VALUE!</v>
      </c>
      <c r="G95" s="43" t="e" vm="2">
        <f>[1]!GenLognormal($G$9,$G$10)</f>
        <v>#VALUE!</v>
      </c>
      <c r="H95" s="43" t="e" vm="2">
        <f>[1]!genNormal($H$9,$H$10)</f>
        <v>#VALUE!</v>
      </c>
      <c r="I95" s="43" t="e" vm="2">
        <f>[1]!genUniform($I$9,$I$10)</f>
        <v>#VALUE!</v>
      </c>
      <c r="J95" s="43" t="e" vm="1">
        <f t="shared" si="9"/>
        <v>#VALUE!</v>
      </c>
      <c r="K95" s="43" t="e" vm="1">
        <f t="shared" si="6"/>
        <v>#VALUE!</v>
      </c>
      <c r="L95" s="43" t="e" vm="2">
        <f>[1]!genUniform($I$9,$I$10)</f>
        <v>#VALUE!</v>
      </c>
      <c r="M95" s="43" t="e" vm="1">
        <f t="shared" si="10"/>
        <v>#VALUE!</v>
      </c>
      <c r="N95" s="43" t="e" vm="1">
        <f t="shared" si="7"/>
        <v>#VALUE!</v>
      </c>
      <c r="O95" s="43" t="e" vm="2">
        <f>[1]!genUniform($I$9,$I$10)</f>
        <v>#VALUE!</v>
      </c>
      <c r="P95" s="43" t="e" vm="1">
        <f t="shared" si="11"/>
        <v>#VALUE!</v>
      </c>
      <c r="Q95" s="43" t="e" vm="1">
        <f t="shared" si="8"/>
        <v>#VALUE!</v>
      </c>
    </row>
    <row r="96" spans="1:17">
      <c r="A96" s="43">
        <v>86</v>
      </c>
      <c r="C96" s="43" t="e" vm="2">
        <f>[1]!GenLimitNormal($C$9,$C$10,0,1000,0)</f>
        <v>#VALUE!</v>
      </c>
      <c r="D96" s="43" t="e" vm="2">
        <f>[1]!GenBetaPERT(0,$D$9,1)</f>
        <v>#VALUE!</v>
      </c>
      <c r="E96" s="43" t="e" vm="2">
        <f>[1]!GenLognormal(E$9,E$10)</f>
        <v>#VALUE!</v>
      </c>
      <c r="F96" s="43" t="e" vm="2">
        <f>[1]!GenLognormal($F$9,$F$10)</f>
        <v>#VALUE!</v>
      </c>
      <c r="G96" s="43" t="e" vm="2">
        <f>[1]!GenLognormal($G$9,$G$10)</f>
        <v>#VALUE!</v>
      </c>
      <c r="H96" s="43" t="e" vm="2">
        <f>[1]!genNormal($H$9,$H$10)</f>
        <v>#VALUE!</v>
      </c>
      <c r="I96" s="43" t="e" vm="2">
        <f>[1]!genUniform($I$9,$I$10)</f>
        <v>#VALUE!</v>
      </c>
      <c r="J96" s="43" t="e" vm="1">
        <f t="shared" si="9"/>
        <v>#VALUE!</v>
      </c>
      <c r="K96" s="43" t="e" vm="1">
        <f t="shared" si="6"/>
        <v>#VALUE!</v>
      </c>
      <c r="L96" s="43" t="e" vm="2">
        <f>[1]!genUniform($I$9,$I$10)</f>
        <v>#VALUE!</v>
      </c>
      <c r="M96" s="43" t="e" vm="1">
        <f t="shared" si="10"/>
        <v>#VALUE!</v>
      </c>
      <c r="N96" s="43" t="e" vm="1">
        <f t="shared" si="7"/>
        <v>#VALUE!</v>
      </c>
      <c r="O96" s="43" t="e" vm="2">
        <f>[1]!genUniform($I$9,$I$10)</f>
        <v>#VALUE!</v>
      </c>
      <c r="P96" s="43" t="e" vm="1">
        <f t="shared" si="11"/>
        <v>#VALUE!</v>
      </c>
      <c r="Q96" s="43" t="e" vm="1">
        <f t="shared" si="8"/>
        <v>#VALUE!</v>
      </c>
    </row>
    <row r="97" spans="1:17">
      <c r="A97" s="43">
        <v>87</v>
      </c>
      <c r="C97" s="43" t="e" vm="2">
        <f>[1]!GenLimitNormal($C$9,$C$10,0,1000,0)</f>
        <v>#VALUE!</v>
      </c>
      <c r="D97" s="43" t="e" vm="2">
        <f>[1]!GenBetaPERT(0,$D$9,1)</f>
        <v>#VALUE!</v>
      </c>
      <c r="E97" s="43" t="e" vm="2">
        <f>[1]!GenLognormal(E$9,E$10)</f>
        <v>#VALUE!</v>
      </c>
      <c r="F97" s="43" t="e" vm="2">
        <f>[1]!GenLognormal($F$9,$F$10)</f>
        <v>#VALUE!</v>
      </c>
      <c r="G97" s="43" t="e" vm="2">
        <f>[1]!GenLognormal($G$9,$G$10)</f>
        <v>#VALUE!</v>
      </c>
      <c r="H97" s="43" t="e" vm="2">
        <f>[1]!genNormal($H$9,$H$10)</f>
        <v>#VALUE!</v>
      </c>
      <c r="I97" s="43" t="e" vm="2">
        <f>[1]!genUniform($I$9,$I$10)</f>
        <v>#VALUE!</v>
      </c>
      <c r="J97" s="43" t="e" vm="1">
        <f t="shared" si="9"/>
        <v>#VALUE!</v>
      </c>
      <c r="K97" s="43" t="e" vm="1">
        <f t="shared" si="6"/>
        <v>#VALUE!</v>
      </c>
      <c r="L97" s="43" t="e" vm="2">
        <f>[1]!genUniform($I$9,$I$10)</f>
        <v>#VALUE!</v>
      </c>
      <c r="M97" s="43" t="e" vm="1">
        <f t="shared" si="10"/>
        <v>#VALUE!</v>
      </c>
      <c r="N97" s="43" t="e" vm="1">
        <f t="shared" si="7"/>
        <v>#VALUE!</v>
      </c>
      <c r="O97" s="43" t="e" vm="2">
        <f>[1]!genUniform($I$9,$I$10)</f>
        <v>#VALUE!</v>
      </c>
      <c r="P97" s="43" t="e" vm="1">
        <f t="shared" si="11"/>
        <v>#VALUE!</v>
      </c>
      <c r="Q97" s="43" t="e" vm="1">
        <f t="shared" si="8"/>
        <v>#VALUE!</v>
      </c>
    </row>
    <row r="98" spans="1:17">
      <c r="A98" s="43">
        <v>88</v>
      </c>
      <c r="C98" s="43" t="e" vm="2">
        <f>[1]!GenLimitNormal($C$9,$C$10,0,1000,0)</f>
        <v>#VALUE!</v>
      </c>
      <c r="D98" s="43" t="e" vm="2">
        <f>[1]!GenBetaPERT(0,$D$9,1)</f>
        <v>#VALUE!</v>
      </c>
      <c r="E98" s="43" t="e" vm="2">
        <f>[1]!GenLognormal(E$9,E$10)</f>
        <v>#VALUE!</v>
      </c>
      <c r="F98" s="43" t="e" vm="2">
        <f>[1]!GenLognormal($F$9,$F$10)</f>
        <v>#VALUE!</v>
      </c>
      <c r="G98" s="43" t="e" vm="2">
        <f>[1]!GenLognormal($G$9,$G$10)</f>
        <v>#VALUE!</v>
      </c>
      <c r="H98" s="43" t="e" vm="2">
        <f>[1]!genNormal($H$9,$H$10)</f>
        <v>#VALUE!</v>
      </c>
      <c r="I98" s="43" t="e" vm="2">
        <f>[1]!genUniform($I$9,$I$10)</f>
        <v>#VALUE!</v>
      </c>
      <c r="J98" s="43" t="e" vm="1">
        <f t="shared" si="9"/>
        <v>#VALUE!</v>
      </c>
      <c r="K98" s="43" t="e" vm="1">
        <f t="shared" si="6"/>
        <v>#VALUE!</v>
      </c>
      <c r="L98" s="43" t="e" vm="2">
        <f>[1]!genUniform($I$9,$I$10)</f>
        <v>#VALUE!</v>
      </c>
      <c r="M98" s="43" t="e" vm="1">
        <f t="shared" si="10"/>
        <v>#VALUE!</v>
      </c>
      <c r="N98" s="43" t="e" vm="1">
        <f t="shared" si="7"/>
        <v>#VALUE!</v>
      </c>
      <c r="O98" s="43" t="e" vm="2">
        <f>[1]!genUniform($I$9,$I$10)</f>
        <v>#VALUE!</v>
      </c>
      <c r="P98" s="43" t="e" vm="1">
        <f t="shared" si="11"/>
        <v>#VALUE!</v>
      </c>
      <c r="Q98" s="43" t="e" vm="1">
        <f t="shared" si="8"/>
        <v>#VALUE!</v>
      </c>
    </row>
    <row r="99" spans="1:17">
      <c r="A99" s="43">
        <v>89</v>
      </c>
      <c r="C99" s="43" t="e" vm="2">
        <f>[1]!GenLimitNormal($C$9,$C$10,0,1000,0)</f>
        <v>#VALUE!</v>
      </c>
      <c r="D99" s="43" t="e" vm="2">
        <f>[1]!GenBetaPERT(0,$D$9,1)</f>
        <v>#VALUE!</v>
      </c>
      <c r="E99" s="43" t="e" vm="2">
        <f>[1]!GenLognormal(E$9,E$10)</f>
        <v>#VALUE!</v>
      </c>
      <c r="F99" s="43" t="e" vm="2">
        <f>[1]!GenLognormal($F$9,$F$10)</f>
        <v>#VALUE!</v>
      </c>
      <c r="G99" s="43" t="e" vm="2">
        <f>[1]!GenLognormal($G$9,$G$10)</f>
        <v>#VALUE!</v>
      </c>
      <c r="H99" s="43" t="e" vm="2">
        <f>[1]!genNormal($H$9,$H$10)</f>
        <v>#VALUE!</v>
      </c>
      <c r="I99" s="43" t="e" vm="2">
        <f>[1]!genUniform($I$9,$I$10)</f>
        <v>#VALUE!</v>
      </c>
      <c r="J99" s="43" t="e" vm="1">
        <f t="shared" si="9"/>
        <v>#VALUE!</v>
      </c>
      <c r="K99" s="43" t="e" vm="1">
        <f t="shared" si="6"/>
        <v>#VALUE!</v>
      </c>
      <c r="L99" s="43" t="e" vm="2">
        <f>[1]!genUniform($I$9,$I$10)</f>
        <v>#VALUE!</v>
      </c>
      <c r="M99" s="43" t="e" vm="1">
        <f t="shared" si="10"/>
        <v>#VALUE!</v>
      </c>
      <c r="N99" s="43" t="e" vm="1">
        <f t="shared" si="7"/>
        <v>#VALUE!</v>
      </c>
      <c r="O99" s="43" t="e" vm="2">
        <f>[1]!genUniform($I$9,$I$10)</f>
        <v>#VALUE!</v>
      </c>
      <c r="P99" s="43" t="e" vm="1">
        <f t="shared" si="11"/>
        <v>#VALUE!</v>
      </c>
      <c r="Q99" s="43" t="e" vm="1">
        <f t="shared" si="8"/>
        <v>#VALUE!</v>
      </c>
    </row>
    <row r="100" spans="1:17">
      <c r="A100" s="43">
        <v>90</v>
      </c>
      <c r="C100" s="43" t="e" vm="2">
        <f>[1]!GenLimitNormal($C$9,$C$10,0,1000,0)</f>
        <v>#VALUE!</v>
      </c>
      <c r="D100" s="43" t="e" vm="2">
        <f>[1]!GenBetaPERT(0,$D$9,1)</f>
        <v>#VALUE!</v>
      </c>
      <c r="E100" s="43" t="e" vm="2">
        <f>[1]!GenLognormal(E$9,E$10)</f>
        <v>#VALUE!</v>
      </c>
      <c r="F100" s="43" t="e" vm="2">
        <f>[1]!GenLognormal($F$9,$F$10)</f>
        <v>#VALUE!</v>
      </c>
      <c r="G100" s="43" t="e" vm="2">
        <f>[1]!GenLognormal($G$9,$G$10)</f>
        <v>#VALUE!</v>
      </c>
      <c r="H100" s="43" t="e" vm="2">
        <f>[1]!genNormal($H$9,$H$10)</f>
        <v>#VALUE!</v>
      </c>
      <c r="I100" s="43" t="e" vm="2">
        <f>[1]!genUniform($I$9,$I$10)</f>
        <v>#VALUE!</v>
      </c>
      <c r="J100" s="43" t="e" vm="1">
        <f t="shared" si="9"/>
        <v>#VALUE!</v>
      </c>
      <c r="K100" s="43" t="e" vm="1">
        <f t="shared" si="6"/>
        <v>#VALUE!</v>
      </c>
      <c r="L100" s="43" t="e" vm="2">
        <f>[1]!genUniform($I$9,$I$10)</f>
        <v>#VALUE!</v>
      </c>
      <c r="M100" s="43" t="e" vm="1">
        <f t="shared" si="10"/>
        <v>#VALUE!</v>
      </c>
      <c r="N100" s="43" t="e" vm="1">
        <f t="shared" si="7"/>
        <v>#VALUE!</v>
      </c>
      <c r="O100" s="43" t="e" vm="2">
        <f>[1]!genUniform($I$9,$I$10)</f>
        <v>#VALUE!</v>
      </c>
      <c r="P100" s="43" t="e" vm="1">
        <f t="shared" si="11"/>
        <v>#VALUE!</v>
      </c>
      <c r="Q100" s="43" t="e" vm="1">
        <f t="shared" si="8"/>
        <v>#VALUE!</v>
      </c>
    </row>
    <row r="101" spans="1:17">
      <c r="A101" s="43">
        <v>91</v>
      </c>
      <c r="C101" s="43" t="e" vm="2">
        <f>[1]!GenLimitNormal($C$9,$C$10,0,1000,0)</f>
        <v>#VALUE!</v>
      </c>
      <c r="D101" s="43" t="e" vm="2">
        <f>[1]!GenBetaPERT(0,$D$9,1)</f>
        <v>#VALUE!</v>
      </c>
      <c r="E101" s="43" t="e" vm="2">
        <f>[1]!GenLognormal(E$9,E$10)</f>
        <v>#VALUE!</v>
      </c>
      <c r="F101" s="43" t="e" vm="2">
        <f>[1]!GenLognormal($F$9,$F$10)</f>
        <v>#VALUE!</v>
      </c>
      <c r="G101" s="43" t="e" vm="2">
        <f>[1]!GenLognormal($G$9,$G$10)</f>
        <v>#VALUE!</v>
      </c>
      <c r="H101" s="43" t="e" vm="2">
        <f>[1]!genNormal($H$9,$H$10)</f>
        <v>#VALUE!</v>
      </c>
      <c r="I101" s="43" t="e" vm="2">
        <f>[1]!genUniform($I$9,$I$10)</f>
        <v>#VALUE!</v>
      </c>
      <c r="J101" s="43" t="e" vm="1">
        <f t="shared" si="9"/>
        <v>#VALUE!</v>
      </c>
      <c r="K101" s="43" t="e" vm="1">
        <f t="shared" si="6"/>
        <v>#VALUE!</v>
      </c>
      <c r="L101" s="43" t="e" vm="2">
        <f>[1]!genUniform($I$9,$I$10)</f>
        <v>#VALUE!</v>
      </c>
      <c r="M101" s="43" t="e" vm="1">
        <f t="shared" si="10"/>
        <v>#VALUE!</v>
      </c>
      <c r="N101" s="43" t="e" vm="1">
        <f t="shared" si="7"/>
        <v>#VALUE!</v>
      </c>
      <c r="O101" s="43" t="e" vm="2">
        <f>[1]!genUniform($I$9,$I$10)</f>
        <v>#VALUE!</v>
      </c>
      <c r="P101" s="43" t="e" vm="1">
        <f t="shared" si="11"/>
        <v>#VALUE!</v>
      </c>
      <c r="Q101" s="43" t="e" vm="1">
        <f t="shared" si="8"/>
        <v>#VALUE!</v>
      </c>
    </row>
    <row r="102" spans="1:17">
      <c r="A102" s="43">
        <v>92</v>
      </c>
      <c r="C102" s="43" t="e" vm="2">
        <f>[1]!GenLimitNormal($C$9,$C$10,0,1000,0)</f>
        <v>#VALUE!</v>
      </c>
      <c r="D102" s="43" t="e" vm="2">
        <f>[1]!GenBetaPERT(0,$D$9,1)</f>
        <v>#VALUE!</v>
      </c>
      <c r="E102" s="43" t="e" vm="2">
        <f>[1]!GenLognormal(E$9,E$10)</f>
        <v>#VALUE!</v>
      </c>
      <c r="F102" s="43" t="e" vm="2">
        <f>[1]!GenLognormal($F$9,$F$10)</f>
        <v>#VALUE!</v>
      </c>
      <c r="G102" s="43" t="e" vm="2">
        <f>[1]!GenLognormal($G$9,$G$10)</f>
        <v>#VALUE!</v>
      </c>
      <c r="H102" s="43" t="e" vm="2">
        <f>[1]!genNormal($H$9,$H$10)</f>
        <v>#VALUE!</v>
      </c>
      <c r="I102" s="43" t="e" vm="2">
        <f>[1]!genUniform($I$9,$I$10)</f>
        <v>#VALUE!</v>
      </c>
      <c r="J102" s="43" t="e" vm="1">
        <f t="shared" si="9"/>
        <v>#VALUE!</v>
      </c>
      <c r="K102" s="43" t="e" vm="1">
        <f t="shared" si="6"/>
        <v>#VALUE!</v>
      </c>
      <c r="L102" s="43" t="e" vm="2">
        <f>[1]!genUniform($I$9,$I$10)</f>
        <v>#VALUE!</v>
      </c>
      <c r="M102" s="43" t="e" vm="1">
        <f t="shared" si="10"/>
        <v>#VALUE!</v>
      </c>
      <c r="N102" s="43" t="e" vm="1">
        <f t="shared" si="7"/>
        <v>#VALUE!</v>
      </c>
      <c r="O102" s="43" t="e" vm="2">
        <f>[1]!genUniform($I$9,$I$10)</f>
        <v>#VALUE!</v>
      </c>
      <c r="P102" s="43" t="e" vm="1">
        <f t="shared" si="11"/>
        <v>#VALUE!</v>
      </c>
      <c r="Q102" s="43" t="e" vm="1">
        <f t="shared" si="8"/>
        <v>#VALUE!</v>
      </c>
    </row>
    <row r="103" spans="1:17">
      <c r="A103" s="43">
        <v>93</v>
      </c>
      <c r="C103" s="43" t="e" vm="2">
        <f>[1]!GenLimitNormal($C$9,$C$10,0,1000,0)</f>
        <v>#VALUE!</v>
      </c>
      <c r="D103" s="43" t="e" vm="2">
        <f>[1]!GenBetaPERT(0,$D$9,1)</f>
        <v>#VALUE!</v>
      </c>
      <c r="E103" s="43" t="e" vm="2">
        <f>[1]!GenLognormal(E$9,E$10)</f>
        <v>#VALUE!</v>
      </c>
      <c r="F103" s="43" t="e" vm="2">
        <f>[1]!GenLognormal($F$9,$F$10)</f>
        <v>#VALUE!</v>
      </c>
      <c r="G103" s="43" t="e" vm="2">
        <f>[1]!GenLognormal($G$9,$G$10)</f>
        <v>#VALUE!</v>
      </c>
      <c r="H103" s="43" t="e" vm="2">
        <f>[1]!genNormal($H$9,$H$10)</f>
        <v>#VALUE!</v>
      </c>
      <c r="I103" s="43" t="e" vm="2">
        <f>[1]!genUniform($I$9,$I$10)</f>
        <v>#VALUE!</v>
      </c>
      <c r="J103" s="43" t="e" vm="1">
        <f t="shared" si="9"/>
        <v>#VALUE!</v>
      </c>
      <c r="K103" s="43" t="e" vm="1">
        <f t="shared" si="6"/>
        <v>#VALUE!</v>
      </c>
      <c r="L103" s="43" t="e" vm="2">
        <f>[1]!genUniform($I$9,$I$10)</f>
        <v>#VALUE!</v>
      </c>
      <c r="M103" s="43" t="e" vm="1">
        <f t="shared" si="10"/>
        <v>#VALUE!</v>
      </c>
      <c r="N103" s="43" t="e" vm="1">
        <f t="shared" si="7"/>
        <v>#VALUE!</v>
      </c>
      <c r="O103" s="43" t="e" vm="2">
        <f>[1]!genUniform($I$9,$I$10)</f>
        <v>#VALUE!</v>
      </c>
      <c r="P103" s="43" t="e" vm="1">
        <f t="shared" si="11"/>
        <v>#VALUE!</v>
      </c>
      <c r="Q103" s="43" t="e" vm="1">
        <f t="shared" si="8"/>
        <v>#VALUE!</v>
      </c>
    </row>
    <row r="104" spans="1:17">
      <c r="A104" s="43">
        <v>94</v>
      </c>
      <c r="C104" s="43" t="e" vm="2">
        <f>[1]!GenLimitNormal($C$9,$C$10,0,1000,0)</f>
        <v>#VALUE!</v>
      </c>
      <c r="D104" s="43" t="e" vm="2">
        <f>[1]!GenBetaPERT(0,$D$9,1)</f>
        <v>#VALUE!</v>
      </c>
      <c r="E104" s="43" t="e" vm="2">
        <f>[1]!GenLognormal(E$9,E$10)</f>
        <v>#VALUE!</v>
      </c>
      <c r="F104" s="43" t="e" vm="2">
        <f>[1]!GenLognormal($F$9,$F$10)</f>
        <v>#VALUE!</v>
      </c>
      <c r="G104" s="43" t="e" vm="2">
        <f>[1]!GenLognormal($G$9,$G$10)</f>
        <v>#VALUE!</v>
      </c>
      <c r="H104" s="43" t="e" vm="2">
        <f>[1]!genNormal($H$9,$H$10)</f>
        <v>#VALUE!</v>
      </c>
      <c r="I104" s="43" t="e" vm="2">
        <f>[1]!genUniform($I$9,$I$10)</f>
        <v>#VALUE!</v>
      </c>
      <c r="J104" s="43" t="e" vm="1">
        <f t="shared" si="9"/>
        <v>#VALUE!</v>
      </c>
      <c r="K104" s="43" t="e" vm="1">
        <f t="shared" si="6"/>
        <v>#VALUE!</v>
      </c>
      <c r="L104" s="43" t="e" vm="2">
        <f>[1]!genUniform($I$9,$I$10)</f>
        <v>#VALUE!</v>
      </c>
      <c r="M104" s="43" t="e" vm="1">
        <f t="shared" si="10"/>
        <v>#VALUE!</v>
      </c>
      <c r="N104" s="43" t="e" vm="1">
        <f t="shared" si="7"/>
        <v>#VALUE!</v>
      </c>
      <c r="O104" s="43" t="e" vm="2">
        <f>[1]!genUniform($I$9,$I$10)</f>
        <v>#VALUE!</v>
      </c>
      <c r="P104" s="43" t="e" vm="1">
        <f t="shared" si="11"/>
        <v>#VALUE!</v>
      </c>
      <c r="Q104" s="43" t="e" vm="1">
        <f t="shared" si="8"/>
        <v>#VALUE!</v>
      </c>
    </row>
    <row r="105" spans="1:17">
      <c r="A105" s="43">
        <v>95</v>
      </c>
      <c r="C105" s="43" t="e" vm="2">
        <f>[1]!GenLimitNormal($C$9,$C$10,0,1000,0)</f>
        <v>#VALUE!</v>
      </c>
      <c r="D105" s="43" t="e" vm="2">
        <f>[1]!GenBetaPERT(0,$D$9,1)</f>
        <v>#VALUE!</v>
      </c>
      <c r="E105" s="43" t="e" vm="2">
        <f>[1]!GenLognormal(E$9,E$10)</f>
        <v>#VALUE!</v>
      </c>
      <c r="F105" s="43" t="e" vm="2">
        <f>[1]!GenLognormal($F$9,$F$10)</f>
        <v>#VALUE!</v>
      </c>
      <c r="G105" s="43" t="e" vm="2">
        <f>[1]!GenLognormal($G$9,$G$10)</f>
        <v>#VALUE!</v>
      </c>
      <c r="H105" s="43" t="e" vm="2">
        <f>[1]!genNormal($H$9,$H$10)</f>
        <v>#VALUE!</v>
      </c>
      <c r="I105" s="43" t="e" vm="2">
        <f>[1]!genUniform($I$9,$I$10)</f>
        <v>#VALUE!</v>
      </c>
      <c r="J105" s="43" t="e" vm="1">
        <f t="shared" si="9"/>
        <v>#VALUE!</v>
      </c>
      <c r="K105" s="43" t="e" vm="1">
        <f t="shared" si="6"/>
        <v>#VALUE!</v>
      </c>
      <c r="L105" s="43" t="e" vm="2">
        <f>[1]!genUniform($I$9,$I$10)</f>
        <v>#VALUE!</v>
      </c>
      <c r="M105" s="43" t="e" vm="1">
        <f t="shared" si="10"/>
        <v>#VALUE!</v>
      </c>
      <c r="N105" s="43" t="e" vm="1">
        <f t="shared" si="7"/>
        <v>#VALUE!</v>
      </c>
      <c r="O105" s="43" t="e" vm="2">
        <f>[1]!genUniform($I$9,$I$10)</f>
        <v>#VALUE!</v>
      </c>
      <c r="P105" s="43" t="e" vm="1">
        <f t="shared" si="11"/>
        <v>#VALUE!</v>
      </c>
      <c r="Q105" s="43" t="e" vm="1">
        <f t="shared" si="8"/>
        <v>#VALUE!</v>
      </c>
    </row>
    <row r="106" spans="1:17">
      <c r="A106" s="43">
        <v>96</v>
      </c>
      <c r="C106" s="43" t="e" vm="2">
        <f>[1]!GenLimitNormal($C$9,$C$10,0,1000,0)</f>
        <v>#VALUE!</v>
      </c>
      <c r="D106" s="43" t="e" vm="2">
        <f>[1]!GenBetaPERT(0,$D$9,1)</f>
        <v>#VALUE!</v>
      </c>
      <c r="E106" s="43" t="e" vm="2">
        <f>[1]!GenLognormal(E$9,E$10)</f>
        <v>#VALUE!</v>
      </c>
      <c r="F106" s="43" t="e" vm="2">
        <f>[1]!GenLognormal($F$9,$F$10)</f>
        <v>#VALUE!</v>
      </c>
      <c r="G106" s="43" t="e" vm="2">
        <f>[1]!GenLognormal($G$9,$G$10)</f>
        <v>#VALUE!</v>
      </c>
      <c r="H106" s="43" t="e" vm="2">
        <f>[1]!genNormal($H$9,$H$10)</f>
        <v>#VALUE!</v>
      </c>
      <c r="I106" s="43" t="e" vm="2">
        <f>[1]!genUniform($I$9,$I$10)</f>
        <v>#VALUE!</v>
      </c>
      <c r="J106" s="43" t="e" vm="1">
        <f t="shared" si="9"/>
        <v>#VALUE!</v>
      </c>
      <c r="K106" s="43" t="e" vm="1">
        <f t="shared" si="6"/>
        <v>#VALUE!</v>
      </c>
      <c r="L106" s="43" t="e" vm="2">
        <f>[1]!genUniform($I$9,$I$10)</f>
        <v>#VALUE!</v>
      </c>
      <c r="M106" s="43" t="e" vm="1">
        <f t="shared" si="10"/>
        <v>#VALUE!</v>
      </c>
      <c r="N106" s="43" t="e" vm="1">
        <f t="shared" si="7"/>
        <v>#VALUE!</v>
      </c>
      <c r="O106" s="43" t="e" vm="2">
        <f>[1]!genUniform($I$9,$I$10)</f>
        <v>#VALUE!</v>
      </c>
      <c r="P106" s="43" t="e" vm="1">
        <f t="shared" si="11"/>
        <v>#VALUE!</v>
      </c>
      <c r="Q106" s="43" t="e" vm="1">
        <f t="shared" si="8"/>
        <v>#VALUE!</v>
      </c>
    </row>
    <row r="107" spans="1:17">
      <c r="A107" s="43">
        <v>97</v>
      </c>
      <c r="C107" s="43" t="e" vm="2">
        <f>[1]!GenLimitNormal($C$9,$C$10,0,1000,0)</f>
        <v>#VALUE!</v>
      </c>
      <c r="D107" s="43" t="e" vm="2">
        <f>[1]!GenBetaPERT(0,$D$9,1)</f>
        <v>#VALUE!</v>
      </c>
      <c r="E107" s="43" t="e" vm="2">
        <f>[1]!GenLognormal(E$9,E$10)</f>
        <v>#VALUE!</v>
      </c>
      <c r="F107" s="43" t="e" vm="2">
        <f>[1]!GenLognormal($F$9,$F$10)</f>
        <v>#VALUE!</v>
      </c>
      <c r="G107" s="43" t="e" vm="2">
        <f>[1]!GenLognormal($G$9,$G$10)</f>
        <v>#VALUE!</v>
      </c>
      <c r="H107" s="43" t="e" vm="2">
        <f>[1]!genNormal($H$9,$H$10)</f>
        <v>#VALUE!</v>
      </c>
      <c r="I107" s="43" t="e" vm="2">
        <f>[1]!genUniform($I$9,$I$10)</f>
        <v>#VALUE!</v>
      </c>
      <c r="J107" s="43" t="e" vm="1">
        <f t="shared" si="9"/>
        <v>#VALUE!</v>
      </c>
      <c r="K107" s="43" t="e" vm="1">
        <f t="shared" si="6"/>
        <v>#VALUE!</v>
      </c>
      <c r="L107" s="43" t="e" vm="2">
        <f>[1]!genUniform($I$9,$I$10)</f>
        <v>#VALUE!</v>
      </c>
      <c r="M107" s="43" t="e" vm="1">
        <f t="shared" si="10"/>
        <v>#VALUE!</v>
      </c>
      <c r="N107" s="43" t="e" vm="1">
        <f t="shared" si="7"/>
        <v>#VALUE!</v>
      </c>
      <c r="O107" s="43" t="e" vm="2">
        <f>[1]!genUniform($I$9,$I$10)</f>
        <v>#VALUE!</v>
      </c>
      <c r="P107" s="43" t="e" vm="1">
        <f t="shared" si="11"/>
        <v>#VALUE!</v>
      </c>
      <c r="Q107" s="43" t="e" vm="1">
        <f t="shared" si="8"/>
        <v>#VALUE!</v>
      </c>
    </row>
    <row r="108" spans="1:17">
      <c r="A108" s="43">
        <v>98</v>
      </c>
      <c r="C108" s="43" t="e" vm="2">
        <f>[1]!GenLimitNormal($C$9,$C$10,0,1000,0)</f>
        <v>#VALUE!</v>
      </c>
      <c r="D108" s="43" t="e" vm="2">
        <f>[1]!GenBetaPERT(0,$D$9,1)</f>
        <v>#VALUE!</v>
      </c>
      <c r="E108" s="43" t="e" vm="2">
        <f>[1]!GenLognormal(E$9,E$10)</f>
        <v>#VALUE!</v>
      </c>
      <c r="F108" s="43" t="e" vm="2">
        <f>[1]!GenLognormal($F$9,$F$10)</f>
        <v>#VALUE!</v>
      </c>
      <c r="G108" s="43" t="e" vm="2">
        <f>[1]!GenLognormal($G$9,$G$10)</f>
        <v>#VALUE!</v>
      </c>
      <c r="H108" s="43" t="e" vm="2">
        <f>[1]!genNormal($H$9,$H$10)</f>
        <v>#VALUE!</v>
      </c>
      <c r="I108" s="43" t="e" vm="2">
        <f>[1]!genUniform($I$9,$I$10)</f>
        <v>#VALUE!</v>
      </c>
      <c r="J108" s="43" t="e" vm="1">
        <f t="shared" si="9"/>
        <v>#VALUE!</v>
      </c>
      <c r="K108" s="43" t="e" vm="1">
        <f t="shared" si="6"/>
        <v>#VALUE!</v>
      </c>
      <c r="L108" s="43" t="e" vm="2">
        <f>[1]!genUniform($I$9,$I$10)</f>
        <v>#VALUE!</v>
      </c>
      <c r="M108" s="43" t="e" vm="1">
        <f t="shared" si="10"/>
        <v>#VALUE!</v>
      </c>
      <c r="N108" s="43" t="e" vm="1">
        <f t="shared" si="7"/>
        <v>#VALUE!</v>
      </c>
      <c r="O108" s="43" t="e" vm="2">
        <f>[1]!genUniform($I$9,$I$10)</f>
        <v>#VALUE!</v>
      </c>
      <c r="P108" s="43" t="e" vm="1">
        <f t="shared" si="11"/>
        <v>#VALUE!</v>
      </c>
      <c r="Q108" s="43" t="e" vm="1">
        <f t="shared" si="8"/>
        <v>#VALUE!</v>
      </c>
    </row>
    <row r="109" spans="1:17">
      <c r="A109" s="43">
        <v>99</v>
      </c>
      <c r="C109" s="43" t="e" vm="2">
        <f>[1]!GenLimitNormal($C$9,$C$10,0,1000,0)</f>
        <v>#VALUE!</v>
      </c>
      <c r="D109" s="43" t="e" vm="2">
        <f>[1]!GenBetaPERT(0,$D$9,1)</f>
        <v>#VALUE!</v>
      </c>
      <c r="E109" s="43" t="e" vm="2">
        <f>[1]!GenLognormal(E$9,E$10)</f>
        <v>#VALUE!</v>
      </c>
      <c r="F109" s="43" t="e" vm="2">
        <f>[1]!GenLognormal($F$9,$F$10)</f>
        <v>#VALUE!</v>
      </c>
      <c r="G109" s="43" t="e" vm="2">
        <f>[1]!GenLognormal($G$9,$G$10)</f>
        <v>#VALUE!</v>
      </c>
      <c r="H109" s="43" t="e" vm="2">
        <f>[1]!genNormal($H$9,$H$10)</f>
        <v>#VALUE!</v>
      </c>
      <c r="I109" s="43" t="e" vm="2">
        <f>[1]!genUniform($I$9,$I$10)</f>
        <v>#VALUE!</v>
      </c>
      <c r="J109" s="43" t="e" vm="1">
        <f t="shared" si="9"/>
        <v>#VALUE!</v>
      </c>
      <c r="K109" s="43" t="e" vm="1">
        <f t="shared" si="6"/>
        <v>#VALUE!</v>
      </c>
      <c r="L109" s="43" t="e" vm="2">
        <f>[1]!genUniform($I$9,$I$10)</f>
        <v>#VALUE!</v>
      </c>
      <c r="M109" s="43" t="e" vm="1">
        <f t="shared" si="10"/>
        <v>#VALUE!</v>
      </c>
      <c r="N109" s="43" t="e" vm="1">
        <f t="shared" si="7"/>
        <v>#VALUE!</v>
      </c>
      <c r="O109" s="43" t="e" vm="2">
        <f>[1]!genUniform($I$9,$I$10)</f>
        <v>#VALUE!</v>
      </c>
      <c r="P109" s="43" t="e" vm="1">
        <f t="shared" si="11"/>
        <v>#VALUE!</v>
      </c>
      <c r="Q109" s="43" t="e" vm="1">
        <f t="shared" si="8"/>
        <v>#VALUE!</v>
      </c>
    </row>
    <row r="110" spans="1:17">
      <c r="A110" s="43">
        <v>100</v>
      </c>
      <c r="C110" s="43" t="e" vm="2">
        <f>[1]!GenLimitNormal($C$9,$C$10,0,1000,0)</f>
        <v>#VALUE!</v>
      </c>
      <c r="D110" s="43" t="e" vm="2">
        <f>[1]!GenBetaPERT(0,$D$9,1)</f>
        <v>#VALUE!</v>
      </c>
      <c r="E110" s="43" t="e" vm="2">
        <f>[1]!GenLognormal(E$9,E$10)</f>
        <v>#VALUE!</v>
      </c>
      <c r="F110" s="43" t="e" vm="2">
        <f>[1]!GenLognormal($F$9,$F$10)</f>
        <v>#VALUE!</v>
      </c>
      <c r="G110" s="43" t="e" vm="2">
        <f>[1]!GenLognormal($G$9,$G$10)</f>
        <v>#VALUE!</v>
      </c>
      <c r="H110" s="43" t="e" vm="2">
        <f>[1]!genNormal($H$9,$H$10)</f>
        <v>#VALUE!</v>
      </c>
      <c r="I110" s="43" t="e" vm="2">
        <f>[1]!genUniform($I$9,$I$10)</f>
        <v>#VALUE!</v>
      </c>
      <c r="J110" s="43" t="e" vm="1">
        <f t="shared" si="9"/>
        <v>#VALUE!</v>
      </c>
      <c r="K110" s="43" t="e" vm="1">
        <f t="shared" si="6"/>
        <v>#VALUE!</v>
      </c>
      <c r="L110" s="43" t="e" vm="2">
        <f>[1]!genUniform($I$9,$I$10)</f>
        <v>#VALUE!</v>
      </c>
      <c r="M110" s="43" t="e" vm="1">
        <f t="shared" si="10"/>
        <v>#VALUE!</v>
      </c>
      <c r="N110" s="43" t="e" vm="1">
        <f t="shared" si="7"/>
        <v>#VALUE!</v>
      </c>
      <c r="O110" s="43" t="e" vm="2">
        <f>[1]!genUniform($I$9,$I$10)</f>
        <v>#VALUE!</v>
      </c>
      <c r="P110" s="43" t="e" vm="1">
        <f t="shared" si="11"/>
        <v>#VALUE!</v>
      </c>
      <c r="Q110" s="43" t="e" vm="1">
        <f t="shared" si="8"/>
        <v>#VALUE!</v>
      </c>
    </row>
    <row r="111" spans="1:17">
      <c r="A111" s="43">
        <v>101</v>
      </c>
      <c r="C111" s="43" t="e" vm="2">
        <f>[1]!GenLimitNormal($C$9,$C$10,0,1000,0)</f>
        <v>#VALUE!</v>
      </c>
      <c r="D111" s="43" t="e" vm="2">
        <f>[1]!GenBetaPERT(0,$D$9,1)</f>
        <v>#VALUE!</v>
      </c>
      <c r="E111" s="43" t="e" vm="2">
        <f>[1]!GenLognormal(E$9,E$10)</f>
        <v>#VALUE!</v>
      </c>
      <c r="F111" s="43" t="e" vm="2">
        <f>[1]!GenLognormal($F$9,$F$10)</f>
        <v>#VALUE!</v>
      </c>
      <c r="G111" s="43" t="e" vm="2">
        <f>[1]!GenLognormal($G$9,$G$10)</f>
        <v>#VALUE!</v>
      </c>
      <c r="H111" s="43" t="e" vm="2">
        <f>[1]!genNormal($H$9,$H$10)</f>
        <v>#VALUE!</v>
      </c>
      <c r="I111" s="43" t="e" vm="2">
        <f>[1]!genUniform($I$9,$I$10)</f>
        <v>#VALUE!</v>
      </c>
      <c r="J111" s="43" t="e" vm="1">
        <f t="shared" si="9"/>
        <v>#VALUE!</v>
      </c>
      <c r="K111" s="43" t="e" vm="1">
        <f t="shared" si="6"/>
        <v>#VALUE!</v>
      </c>
      <c r="L111" s="43" t="e" vm="2">
        <f>[1]!genUniform($I$9,$I$10)</f>
        <v>#VALUE!</v>
      </c>
      <c r="M111" s="43" t="e" vm="1">
        <f t="shared" si="10"/>
        <v>#VALUE!</v>
      </c>
      <c r="N111" s="43" t="e" vm="1">
        <f t="shared" si="7"/>
        <v>#VALUE!</v>
      </c>
      <c r="O111" s="43" t="e" vm="2">
        <f>[1]!genUniform($I$9,$I$10)</f>
        <v>#VALUE!</v>
      </c>
      <c r="P111" s="43" t="e" vm="1">
        <f t="shared" si="11"/>
        <v>#VALUE!</v>
      </c>
      <c r="Q111" s="43" t="e" vm="1">
        <f t="shared" si="8"/>
        <v>#VALUE!</v>
      </c>
    </row>
    <row r="112" spans="1:17">
      <c r="A112" s="43">
        <v>102</v>
      </c>
      <c r="C112" s="43" t="e" vm="2">
        <f>[1]!GenLimitNormal($C$9,$C$10,0,1000,0)</f>
        <v>#VALUE!</v>
      </c>
      <c r="D112" s="43" t="e" vm="2">
        <f>[1]!GenBetaPERT(0,$D$9,1)</f>
        <v>#VALUE!</v>
      </c>
      <c r="E112" s="43" t="e" vm="2">
        <f>[1]!GenLognormal(E$9,E$10)</f>
        <v>#VALUE!</v>
      </c>
      <c r="F112" s="43" t="e" vm="2">
        <f>[1]!GenLognormal($F$9,$F$10)</f>
        <v>#VALUE!</v>
      </c>
      <c r="G112" s="43" t="e" vm="2">
        <f>[1]!GenLognormal($G$9,$G$10)</f>
        <v>#VALUE!</v>
      </c>
      <c r="H112" s="43" t="e" vm="2">
        <f>[1]!genNormal($H$9,$H$10)</f>
        <v>#VALUE!</v>
      </c>
      <c r="I112" s="43" t="e" vm="2">
        <f>[1]!genUniform($I$9,$I$10)</f>
        <v>#VALUE!</v>
      </c>
      <c r="J112" s="43" t="e" vm="1">
        <f t="shared" si="9"/>
        <v>#VALUE!</v>
      </c>
      <c r="K112" s="43" t="e" vm="1">
        <f t="shared" si="6"/>
        <v>#VALUE!</v>
      </c>
      <c r="L112" s="43" t="e" vm="2">
        <f>[1]!genUniform($I$9,$I$10)</f>
        <v>#VALUE!</v>
      </c>
      <c r="M112" s="43" t="e" vm="1">
        <f t="shared" si="10"/>
        <v>#VALUE!</v>
      </c>
      <c r="N112" s="43" t="e" vm="1">
        <f t="shared" si="7"/>
        <v>#VALUE!</v>
      </c>
      <c r="O112" s="43" t="e" vm="2">
        <f>[1]!genUniform($I$9,$I$10)</f>
        <v>#VALUE!</v>
      </c>
      <c r="P112" s="43" t="e" vm="1">
        <f t="shared" si="11"/>
        <v>#VALUE!</v>
      </c>
      <c r="Q112" s="43" t="e" vm="1">
        <f t="shared" si="8"/>
        <v>#VALUE!</v>
      </c>
    </row>
    <row r="113" spans="1:17">
      <c r="A113" s="43">
        <v>103</v>
      </c>
      <c r="C113" s="43" t="e" vm="2">
        <f>[1]!GenLimitNormal($C$9,$C$10,0,1000,0)</f>
        <v>#VALUE!</v>
      </c>
      <c r="D113" s="43" t="e" vm="2">
        <f>[1]!GenBetaPERT(0,$D$9,1)</f>
        <v>#VALUE!</v>
      </c>
      <c r="E113" s="43" t="e" vm="2">
        <f>[1]!GenLognormal(E$9,E$10)</f>
        <v>#VALUE!</v>
      </c>
      <c r="F113" s="43" t="e" vm="2">
        <f>[1]!GenLognormal($F$9,$F$10)</f>
        <v>#VALUE!</v>
      </c>
      <c r="G113" s="43" t="e" vm="2">
        <f>[1]!GenLognormal($G$9,$G$10)</f>
        <v>#VALUE!</v>
      </c>
      <c r="H113" s="43" t="e" vm="2">
        <f>[1]!genNormal($H$9,$H$10)</f>
        <v>#VALUE!</v>
      </c>
      <c r="I113" s="43" t="e" vm="2">
        <f>[1]!genUniform($I$9,$I$10)</f>
        <v>#VALUE!</v>
      </c>
      <c r="J113" s="43" t="e" vm="1">
        <f t="shared" si="9"/>
        <v>#VALUE!</v>
      </c>
      <c r="K113" s="43" t="e" vm="1">
        <f t="shared" si="6"/>
        <v>#VALUE!</v>
      </c>
      <c r="L113" s="43" t="e" vm="2">
        <f>[1]!genUniform($I$9,$I$10)</f>
        <v>#VALUE!</v>
      </c>
      <c r="M113" s="43" t="e" vm="1">
        <f t="shared" si="10"/>
        <v>#VALUE!</v>
      </c>
      <c r="N113" s="43" t="e" vm="1">
        <f t="shared" si="7"/>
        <v>#VALUE!</v>
      </c>
      <c r="O113" s="43" t="e" vm="2">
        <f>[1]!genUniform($I$9,$I$10)</f>
        <v>#VALUE!</v>
      </c>
      <c r="P113" s="43" t="e" vm="1">
        <f t="shared" si="11"/>
        <v>#VALUE!</v>
      </c>
      <c r="Q113" s="43" t="e" vm="1">
        <f t="shared" si="8"/>
        <v>#VALUE!</v>
      </c>
    </row>
    <row r="114" spans="1:17">
      <c r="A114" s="43">
        <v>104</v>
      </c>
      <c r="C114" s="43" t="e" vm="2">
        <f>[1]!GenLimitNormal($C$9,$C$10,0,1000,0)</f>
        <v>#VALUE!</v>
      </c>
      <c r="D114" s="43" t="e" vm="2">
        <f>[1]!GenBetaPERT(0,$D$9,1)</f>
        <v>#VALUE!</v>
      </c>
      <c r="E114" s="43" t="e" vm="2">
        <f>[1]!GenLognormal(E$9,E$10)</f>
        <v>#VALUE!</v>
      </c>
      <c r="F114" s="43" t="e" vm="2">
        <f>[1]!GenLognormal($F$9,$F$10)</f>
        <v>#VALUE!</v>
      </c>
      <c r="G114" s="43" t="e" vm="2">
        <f>[1]!GenLognormal($G$9,$G$10)</f>
        <v>#VALUE!</v>
      </c>
      <c r="H114" s="43" t="e" vm="2">
        <f>[1]!genNormal($H$9,$H$10)</f>
        <v>#VALUE!</v>
      </c>
      <c r="I114" s="43" t="e" vm="2">
        <f>[1]!genUniform($I$9,$I$10)</f>
        <v>#VALUE!</v>
      </c>
      <c r="J114" s="43" t="e" vm="1">
        <f t="shared" si="9"/>
        <v>#VALUE!</v>
      </c>
      <c r="K114" s="43" t="e" vm="1">
        <f t="shared" si="6"/>
        <v>#VALUE!</v>
      </c>
      <c r="L114" s="43" t="e" vm="2">
        <f>[1]!genUniform($I$9,$I$10)</f>
        <v>#VALUE!</v>
      </c>
      <c r="M114" s="43" t="e" vm="1">
        <f t="shared" si="10"/>
        <v>#VALUE!</v>
      </c>
      <c r="N114" s="43" t="e" vm="1">
        <f t="shared" si="7"/>
        <v>#VALUE!</v>
      </c>
      <c r="O114" s="43" t="e" vm="2">
        <f>[1]!genUniform($I$9,$I$10)</f>
        <v>#VALUE!</v>
      </c>
      <c r="P114" s="43" t="e" vm="1">
        <f t="shared" si="11"/>
        <v>#VALUE!</v>
      </c>
      <c r="Q114" s="43" t="e" vm="1">
        <f t="shared" si="8"/>
        <v>#VALUE!</v>
      </c>
    </row>
    <row r="115" spans="1:17">
      <c r="A115" s="43">
        <v>105</v>
      </c>
      <c r="C115" s="43" t="e" vm="2">
        <f>[1]!GenLimitNormal($C$9,$C$10,0,1000,0)</f>
        <v>#VALUE!</v>
      </c>
      <c r="D115" s="43" t="e" vm="2">
        <f>[1]!GenBetaPERT(0,$D$9,1)</f>
        <v>#VALUE!</v>
      </c>
      <c r="E115" s="43" t="e" vm="2">
        <f>[1]!GenLognormal(E$9,E$10)</f>
        <v>#VALUE!</v>
      </c>
      <c r="F115" s="43" t="e" vm="2">
        <f>[1]!GenLognormal($F$9,$F$10)</f>
        <v>#VALUE!</v>
      </c>
      <c r="G115" s="43" t="e" vm="2">
        <f>[1]!GenLognormal($G$9,$G$10)</f>
        <v>#VALUE!</v>
      </c>
      <c r="H115" s="43" t="e" vm="2">
        <f>[1]!genNormal($H$9,$H$10)</f>
        <v>#VALUE!</v>
      </c>
      <c r="I115" s="43" t="e" vm="2">
        <f>[1]!genUniform($I$9,$I$10)</f>
        <v>#VALUE!</v>
      </c>
      <c r="J115" s="43" t="e" vm="1">
        <f t="shared" si="9"/>
        <v>#VALUE!</v>
      </c>
      <c r="K115" s="43" t="e" vm="1">
        <f t="shared" si="6"/>
        <v>#VALUE!</v>
      </c>
      <c r="L115" s="43" t="e" vm="2">
        <f>[1]!genUniform($I$9,$I$10)</f>
        <v>#VALUE!</v>
      </c>
      <c r="M115" s="43" t="e" vm="1">
        <f t="shared" si="10"/>
        <v>#VALUE!</v>
      </c>
      <c r="N115" s="43" t="e" vm="1">
        <f t="shared" si="7"/>
        <v>#VALUE!</v>
      </c>
      <c r="O115" s="43" t="e" vm="2">
        <f>[1]!genUniform($I$9,$I$10)</f>
        <v>#VALUE!</v>
      </c>
      <c r="P115" s="43" t="e" vm="1">
        <f t="shared" si="11"/>
        <v>#VALUE!</v>
      </c>
      <c r="Q115" s="43" t="e" vm="1">
        <f t="shared" si="8"/>
        <v>#VALUE!</v>
      </c>
    </row>
    <row r="116" spans="1:17">
      <c r="A116" s="43">
        <v>106</v>
      </c>
      <c r="C116" s="43" t="e" vm="2">
        <f>[1]!GenLimitNormal($C$9,$C$10,0,1000,0)</f>
        <v>#VALUE!</v>
      </c>
      <c r="D116" s="43" t="e" vm="2">
        <f>[1]!GenBetaPERT(0,$D$9,1)</f>
        <v>#VALUE!</v>
      </c>
      <c r="E116" s="43" t="e" vm="2">
        <f>[1]!GenLognormal(E$9,E$10)</f>
        <v>#VALUE!</v>
      </c>
      <c r="F116" s="43" t="e" vm="2">
        <f>[1]!GenLognormal($F$9,$F$10)</f>
        <v>#VALUE!</v>
      </c>
      <c r="G116" s="43" t="e" vm="2">
        <f>[1]!GenLognormal($G$9,$G$10)</f>
        <v>#VALUE!</v>
      </c>
      <c r="H116" s="43" t="e" vm="2">
        <f>[1]!genNormal($H$9,$H$10)</f>
        <v>#VALUE!</v>
      </c>
      <c r="I116" s="43" t="e" vm="2">
        <f>[1]!genUniform($I$9,$I$10)</f>
        <v>#VALUE!</v>
      </c>
      <c r="J116" s="43" t="e" vm="1">
        <f t="shared" si="9"/>
        <v>#VALUE!</v>
      </c>
      <c r="K116" s="43" t="e" vm="1">
        <f t="shared" si="6"/>
        <v>#VALUE!</v>
      </c>
      <c r="L116" s="43" t="e" vm="2">
        <f>[1]!genUniform($I$9,$I$10)</f>
        <v>#VALUE!</v>
      </c>
      <c r="M116" s="43" t="e" vm="1">
        <f t="shared" si="10"/>
        <v>#VALUE!</v>
      </c>
      <c r="N116" s="43" t="e" vm="1">
        <f t="shared" si="7"/>
        <v>#VALUE!</v>
      </c>
      <c r="O116" s="43" t="e" vm="2">
        <f>[1]!genUniform($I$9,$I$10)</f>
        <v>#VALUE!</v>
      </c>
      <c r="P116" s="43" t="e" vm="1">
        <f t="shared" si="11"/>
        <v>#VALUE!</v>
      </c>
      <c r="Q116" s="43" t="e" vm="1">
        <f t="shared" si="8"/>
        <v>#VALUE!</v>
      </c>
    </row>
    <row r="117" spans="1:17">
      <c r="A117" s="43">
        <v>107</v>
      </c>
      <c r="C117" s="43" t="e" vm="2">
        <f>[1]!GenLimitNormal($C$9,$C$10,0,1000,0)</f>
        <v>#VALUE!</v>
      </c>
      <c r="D117" s="43" t="e" vm="2">
        <f>[1]!GenBetaPERT(0,$D$9,1)</f>
        <v>#VALUE!</v>
      </c>
      <c r="E117" s="43" t="e" vm="2">
        <f>[1]!GenLognormal(E$9,E$10)</f>
        <v>#VALUE!</v>
      </c>
      <c r="F117" s="43" t="e" vm="2">
        <f>[1]!GenLognormal($F$9,$F$10)</f>
        <v>#VALUE!</v>
      </c>
      <c r="G117" s="43" t="e" vm="2">
        <f>[1]!GenLognormal($G$9,$G$10)</f>
        <v>#VALUE!</v>
      </c>
      <c r="H117" s="43" t="e" vm="2">
        <f>[1]!genNormal($H$9,$H$10)</f>
        <v>#VALUE!</v>
      </c>
      <c r="I117" s="43" t="e" vm="2">
        <f>[1]!genUniform($I$9,$I$10)</f>
        <v>#VALUE!</v>
      </c>
      <c r="J117" s="43" t="e" vm="1">
        <f t="shared" si="9"/>
        <v>#VALUE!</v>
      </c>
      <c r="K117" s="43" t="e" vm="1">
        <f t="shared" si="6"/>
        <v>#VALUE!</v>
      </c>
      <c r="L117" s="43" t="e" vm="2">
        <f>[1]!genUniform($I$9,$I$10)</f>
        <v>#VALUE!</v>
      </c>
      <c r="M117" s="43" t="e" vm="1">
        <f t="shared" si="10"/>
        <v>#VALUE!</v>
      </c>
      <c r="N117" s="43" t="e" vm="1">
        <f t="shared" si="7"/>
        <v>#VALUE!</v>
      </c>
      <c r="O117" s="43" t="e" vm="2">
        <f>[1]!genUniform($I$9,$I$10)</f>
        <v>#VALUE!</v>
      </c>
      <c r="P117" s="43" t="e" vm="1">
        <f t="shared" si="11"/>
        <v>#VALUE!</v>
      </c>
      <c r="Q117" s="43" t="e" vm="1">
        <f t="shared" si="8"/>
        <v>#VALUE!</v>
      </c>
    </row>
    <row r="118" spans="1:17">
      <c r="A118" s="43">
        <v>108</v>
      </c>
      <c r="C118" s="43" t="e" vm="2">
        <f>[1]!GenLimitNormal($C$9,$C$10,0,1000,0)</f>
        <v>#VALUE!</v>
      </c>
      <c r="D118" s="43" t="e" vm="2">
        <f>[1]!GenBetaPERT(0,$D$9,1)</f>
        <v>#VALUE!</v>
      </c>
      <c r="E118" s="43" t="e" vm="2">
        <f>[1]!GenLognormal(E$9,E$10)</f>
        <v>#VALUE!</v>
      </c>
      <c r="F118" s="43" t="e" vm="2">
        <f>[1]!GenLognormal($F$9,$F$10)</f>
        <v>#VALUE!</v>
      </c>
      <c r="G118" s="43" t="e" vm="2">
        <f>[1]!GenLognormal($G$9,$G$10)</f>
        <v>#VALUE!</v>
      </c>
      <c r="H118" s="43" t="e" vm="2">
        <f>[1]!genNormal($H$9,$H$10)</f>
        <v>#VALUE!</v>
      </c>
      <c r="I118" s="43" t="e" vm="2">
        <f>[1]!genUniform($I$9,$I$10)</f>
        <v>#VALUE!</v>
      </c>
      <c r="J118" s="43" t="e" vm="1">
        <f t="shared" si="9"/>
        <v>#VALUE!</v>
      </c>
      <c r="K118" s="43" t="e" vm="1">
        <f t="shared" si="6"/>
        <v>#VALUE!</v>
      </c>
      <c r="L118" s="43" t="e" vm="2">
        <f>[1]!genUniform($I$9,$I$10)</f>
        <v>#VALUE!</v>
      </c>
      <c r="M118" s="43" t="e" vm="1">
        <f t="shared" si="10"/>
        <v>#VALUE!</v>
      </c>
      <c r="N118" s="43" t="e" vm="1">
        <f t="shared" si="7"/>
        <v>#VALUE!</v>
      </c>
      <c r="O118" s="43" t="e" vm="2">
        <f>[1]!genUniform($I$9,$I$10)</f>
        <v>#VALUE!</v>
      </c>
      <c r="P118" s="43" t="e" vm="1">
        <f t="shared" si="11"/>
        <v>#VALUE!</v>
      </c>
      <c r="Q118" s="43" t="e" vm="1">
        <f t="shared" si="8"/>
        <v>#VALUE!</v>
      </c>
    </row>
    <row r="119" spans="1:17">
      <c r="A119" s="43">
        <v>109</v>
      </c>
      <c r="C119" s="43" t="e" vm="2">
        <f>[1]!GenLimitNormal($C$9,$C$10,0,1000,0)</f>
        <v>#VALUE!</v>
      </c>
      <c r="D119" s="43" t="e" vm="2">
        <f>[1]!GenBetaPERT(0,$D$9,1)</f>
        <v>#VALUE!</v>
      </c>
      <c r="E119" s="43" t="e" vm="2">
        <f>[1]!GenLognormal(E$9,E$10)</f>
        <v>#VALUE!</v>
      </c>
      <c r="F119" s="43" t="e" vm="2">
        <f>[1]!GenLognormal($F$9,$F$10)</f>
        <v>#VALUE!</v>
      </c>
      <c r="G119" s="43" t="e" vm="2">
        <f>[1]!GenLognormal($G$9,$G$10)</f>
        <v>#VALUE!</v>
      </c>
      <c r="H119" s="43" t="e" vm="2">
        <f>[1]!genNormal($H$9,$H$10)</f>
        <v>#VALUE!</v>
      </c>
      <c r="I119" s="43" t="e" vm="2">
        <f>[1]!genUniform($I$9,$I$10)</f>
        <v>#VALUE!</v>
      </c>
      <c r="J119" s="43" t="e" vm="1">
        <f t="shared" si="9"/>
        <v>#VALUE!</v>
      </c>
      <c r="K119" s="43" t="e" vm="1">
        <f t="shared" si="6"/>
        <v>#VALUE!</v>
      </c>
      <c r="L119" s="43" t="e" vm="2">
        <f>[1]!genUniform($I$9,$I$10)</f>
        <v>#VALUE!</v>
      </c>
      <c r="M119" s="43" t="e" vm="1">
        <f t="shared" si="10"/>
        <v>#VALUE!</v>
      </c>
      <c r="N119" s="43" t="e" vm="1">
        <f t="shared" si="7"/>
        <v>#VALUE!</v>
      </c>
      <c r="O119" s="43" t="e" vm="2">
        <f>[1]!genUniform($I$9,$I$10)</f>
        <v>#VALUE!</v>
      </c>
      <c r="P119" s="43" t="e" vm="1">
        <f t="shared" si="11"/>
        <v>#VALUE!</v>
      </c>
      <c r="Q119" s="43" t="e" vm="1">
        <f t="shared" si="8"/>
        <v>#VALUE!</v>
      </c>
    </row>
    <row r="120" spans="1:17">
      <c r="A120" s="43">
        <v>110</v>
      </c>
      <c r="C120" s="43" t="e" vm="2">
        <f>[1]!GenLimitNormal($C$9,$C$10,0,1000,0)</f>
        <v>#VALUE!</v>
      </c>
      <c r="D120" s="43" t="e" vm="2">
        <f>[1]!GenBetaPERT(0,$D$9,1)</f>
        <v>#VALUE!</v>
      </c>
      <c r="E120" s="43" t="e" vm="2">
        <f>[1]!GenLognormal(E$9,E$10)</f>
        <v>#VALUE!</v>
      </c>
      <c r="F120" s="43" t="e" vm="2">
        <f>[1]!GenLognormal($F$9,$F$10)</f>
        <v>#VALUE!</v>
      </c>
      <c r="G120" s="43" t="e" vm="2">
        <f>[1]!GenLognormal($G$9,$G$10)</f>
        <v>#VALUE!</v>
      </c>
      <c r="H120" s="43" t="e" vm="2">
        <f>[1]!genNormal($H$9,$H$10)</f>
        <v>#VALUE!</v>
      </c>
      <c r="I120" s="43" t="e" vm="2">
        <f>[1]!genUniform($I$9,$I$10)</f>
        <v>#VALUE!</v>
      </c>
      <c r="J120" s="43" t="e" vm="1">
        <f t="shared" si="9"/>
        <v>#VALUE!</v>
      </c>
      <c r="K120" s="43" t="e" vm="1">
        <f t="shared" si="6"/>
        <v>#VALUE!</v>
      </c>
      <c r="L120" s="43" t="e" vm="2">
        <f>[1]!genUniform($I$9,$I$10)</f>
        <v>#VALUE!</v>
      </c>
      <c r="M120" s="43" t="e" vm="1">
        <f t="shared" si="10"/>
        <v>#VALUE!</v>
      </c>
      <c r="N120" s="43" t="e" vm="1">
        <f t="shared" si="7"/>
        <v>#VALUE!</v>
      </c>
      <c r="O120" s="43" t="e" vm="2">
        <f>[1]!genUniform($I$9,$I$10)</f>
        <v>#VALUE!</v>
      </c>
      <c r="P120" s="43" t="e" vm="1">
        <f t="shared" si="11"/>
        <v>#VALUE!</v>
      </c>
      <c r="Q120" s="43" t="e" vm="1">
        <f t="shared" si="8"/>
        <v>#VALUE!</v>
      </c>
    </row>
    <row r="121" spans="1:17">
      <c r="A121" s="43">
        <v>111</v>
      </c>
      <c r="C121" s="43" t="e" vm="2">
        <f>[1]!GenLimitNormal($C$9,$C$10,0,1000,0)</f>
        <v>#VALUE!</v>
      </c>
      <c r="D121" s="43" t="e" vm="2">
        <f>[1]!GenBetaPERT(0,$D$9,1)</f>
        <v>#VALUE!</v>
      </c>
      <c r="E121" s="43" t="e" vm="2">
        <f>[1]!GenLognormal(E$9,E$10)</f>
        <v>#VALUE!</v>
      </c>
      <c r="F121" s="43" t="e" vm="2">
        <f>[1]!GenLognormal($F$9,$F$10)</f>
        <v>#VALUE!</v>
      </c>
      <c r="G121" s="43" t="e" vm="2">
        <f>[1]!GenLognormal($G$9,$G$10)</f>
        <v>#VALUE!</v>
      </c>
      <c r="H121" s="43" t="e" vm="2">
        <f>[1]!genNormal($H$9,$H$10)</f>
        <v>#VALUE!</v>
      </c>
      <c r="I121" s="43" t="e" vm="2">
        <f>[1]!genUniform($I$9,$I$10)</f>
        <v>#VALUE!</v>
      </c>
      <c r="J121" s="43" t="e" vm="1">
        <f t="shared" si="9"/>
        <v>#VALUE!</v>
      </c>
      <c r="K121" s="43" t="e" vm="1">
        <f t="shared" si="6"/>
        <v>#VALUE!</v>
      </c>
      <c r="L121" s="43" t="e" vm="2">
        <f>[1]!genUniform($I$9,$I$10)</f>
        <v>#VALUE!</v>
      </c>
      <c r="M121" s="43" t="e" vm="1">
        <f t="shared" si="10"/>
        <v>#VALUE!</v>
      </c>
      <c r="N121" s="43" t="e" vm="1">
        <f t="shared" si="7"/>
        <v>#VALUE!</v>
      </c>
      <c r="O121" s="43" t="e" vm="2">
        <f>[1]!genUniform($I$9,$I$10)</f>
        <v>#VALUE!</v>
      </c>
      <c r="P121" s="43" t="e" vm="1">
        <f t="shared" si="11"/>
        <v>#VALUE!</v>
      </c>
      <c r="Q121" s="43" t="e" vm="1">
        <f t="shared" si="8"/>
        <v>#VALUE!</v>
      </c>
    </row>
    <row r="122" spans="1:17">
      <c r="A122" s="43">
        <v>112</v>
      </c>
      <c r="C122" s="43" t="e" vm="2">
        <f>[1]!GenLimitNormal($C$9,$C$10,0,1000,0)</f>
        <v>#VALUE!</v>
      </c>
      <c r="D122" s="43" t="e" vm="2">
        <f>[1]!GenBetaPERT(0,$D$9,1)</f>
        <v>#VALUE!</v>
      </c>
      <c r="E122" s="43" t="e" vm="2">
        <f>[1]!GenLognormal(E$9,E$10)</f>
        <v>#VALUE!</v>
      </c>
      <c r="F122" s="43" t="e" vm="2">
        <f>[1]!GenLognormal($F$9,$F$10)</f>
        <v>#VALUE!</v>
      </c>
      <c r="G122" s="43" t="e" vm="2">
        <f>[1]!GenLognormal($G$9,$G$10)</f>
        <v>#VALUE!</v>
      </c>
      <c r="H122" s="43" t="e" vm="2">
        <f>[1]!genNormal($H$9,$H$10)</f>
        <v>#VALUE!</v>
      </c>
      <c r="I122" s="43" t="e" vm="2">
        <f>[1]!genUniform($I$9,$I$10)</f>
        <v>#VALUE!</v>
      </c>
      <c r="J122" s="43" t="e" vm="1">
        <f t="shared" si="9"/>
        <v>#VALUE!</v>
      </c>
      <c r="K122" s="43" t="e" vm="1">
        <f t="shared" si="6"/>
        <v>#VALUE!</v>
      </c>
      <c r="L122" s="43" t="e" vm="2">
        <f>[1]!genUniform($I$9,$I$10)</f>
        <v>#VALUE!</v>
      </c>
      <c r="M122" s="43" t="e" vm="1">
        <f t="shared" si="10"/>
        <v>#VALUE!</v>
      </c>
      <c r="N122" s="43" t="e" vm="1">
        <f t="shared" si="7"/>
        <v>#VALUE!</v>
      </c>
      <c r="O122" s="43" t="e" vm="2">
        <f>[1]!genUniform($I$9,$I$10)</f>
        <v>#VALUE!</v>
      </c>
      <c r="P122" s="43" t="e" vm="1">
        <f t="shared" si="11"/>
        <v>#VALUE!</v>
      </c>
      <c r="Q122" s="43" t="e" vm="1">
        <f t="shared" si="8"/>
        <v>#VALUE!</v>
      </c>
    </row>
    <row r="123" spans="1:17">
      <c r="A123" s="43">
        <v>113</v>
      </c>
      <c r="C123" s="43" t="e" vm="2">
        <f>[1]!GenLimitNormal($C$9,$C$10,0,1000,0)</f>
        <v>#VALUE!</v>
      </c>
      <c r="D123" s="43" t="e" vm="2">
        <f>[1]!GenBetaPERT(0,$D$9,1)</f>
        <v>#VALUE!</v>
      </c>
      <c r="E123" s="43" t="e" vm="2">
        <f>[1]!GenLognormal(E$9,E$10)</f>
        <v>#VALUE!</v>
      </c>
      <c r="F123" s="43" t="e" vm="2">
        <f>[1]!GenLognormal($F$9,$F$10)</f>
        <v>#VALUE!</v>
      </c>
      <c r="G123" s="43" t="e" vm="2">
        <f>[1]!GenLognormal($G$9,$G$10)</f>
        <v>#VALUE!</v>
      </c>
      <c r="H123" s="43" t="e" vm="2">
        <f>[1]!genNormal($H$9,$H$10)</f>
        <v>#VALUE!</v>
      </c>
      <c r="I123" s="43" t="e" vm="2">
        <f>[1]!genUniform($I$9,$I$10)</f>
        <v>#VALUE!</v>
      </c>
      <c r="J123" s="43" t="e" vm="1">
        <f t="shared" si="9"/>
        <v>#VALUE!</v>
      </c>
      <c r="K123" s="43" t="e" vm="1">
        <f t="shared" si="6"/>
        <v>#VALUE!</v>
      </c>
      <c r="L123" s="43" t="e" vm="2">
        <f>[1]!genUniform($I$9,$I$10)</f>
        <v>#VALUE!</v>
      </c>
      <c r="M123" s="43" t="e" vm="1">
        <f t="shared" si="10"/>
        <v>#VALUE!</v>
      </c>
      <c r="N123" s="43" t="e" vm="1">
        <f t="shared" si="7"/>
        <v>#VALUE!</v>
      </c>
      <c r="O123" s="43" t="e" vm="2">
        <f>[1]!genUniform($I$9,$I$10)</f>
        <v>#VALUE!</v>
      </c>
      <c r="P123" s="43" t="e" vm="1">
        <f t="shared" si="11"/>
        <v>#VALUE!</v>
      </c>
      <c r="Q123" s="43" t="e" vm="1">
        <f t="shared" si="8"/>
        <v>#VALUE!</v>
      </c>
    </row>
    <row r="124" spans="1:17">
      <c r="A124" s="43">
        <v>114</v>
      </c>
      <c r="C124" s="43" t="e" vm="2">
        <f>[1]!GenLimitNormal($C$9,$C$10,0,1000,0)</f>
        <v>#VALUE!</v>
      </c>
      <c r="D124" s="43" t="e" vm="2">
        <f>[1]!GenBetaPERT(0,$D$9,1)</f>
        <v>#VALUE!</v>
      </c>
      <c r="E124" s="43" t="e" vm="2">
        <f>[1]!GenLognormal(E$9,E$10)</f>
        <v>#VALUE!</v>
      </c>
      <c r="F124" s="43" t="e" vm="2">
        <f>[1]!GenLognormal($F$9,$F$10)</f>
        <v>#VALUE!</v>
      </c>
      <c r="G124" s="43" t="e" vm="2">
        <f>[1]!GenLognormal($G$9,$G$10)</f>
        <v>#VALUE!</v>
      </c>
      <c r="H124" s="43" t="e" vm="2">
        <f>[1]!genNormal($H$9,$H$10)</f>
        <v>#VALUE!</v>
      </c>
      <c r="I124" s="43" t="e" vm="2">
        <f>[1]!genUniform($I$9,$I$10)</f>
        <v>#VALUE!</v>
      </c>
      <c r="J124" s="43" t="e" vm="1">
        <f t="shared" si="9"/>
        <v>#VALUE!</v>
      </c>
      <c r="K124" s="43" t="e" vm="1">
        <f t="shared" si="6"/>
        <v>#VALUE!</v>
      </c>
      <c r="L124" s="43" t="e" vm="2">
        <f>[1]!genUniform($I$9,$I$10)</f>
        <v>#VALUE!</v>
      </c>
      <c r="M124" s="43" t="e" vm="1">
        <f t="shared" si="10"/>
        <v>#VALUE!</v>
      </c>
      <c r="N124" s="43" t="e" vm="1">
        <f t="shared" si="7"/>
        <v>#VALUE!</v>
      </c>
      <c r="O124" s="43" t="e" vm="2">
        <f>[1]!genUniform($I$9,$I$10)</f>
        <v>#VALUE!</v>
      </c>
      <c r="P124" s="43" t="e" vm="1">
        <f t="shared" si="11"/>
        <v>#VALUE!</v>
      </c>
      <c r="Q124" s="43" t="e" vm="1">
        <f t="shared" si="8"/>
        <v>#VALUE!</v>
      </c>
    </row>
    <row r="125" spans="1:17">
      <c r="A125" s="43">
        <v>115</v>
      </c>
      <c r="C125" s="43" t="e" vm="2">
        <f>[1]!GenLimitNormal($C$9,$C$10,0,1000,0)</f>
        <v>#VALUE!</v>
      </c>
      <c r="D125" s="43" t="e" vm="2">
        <f>[1]!GenBetaPERT(0,$D$9,1)</f>
        <v>#VALUE!</v>
      </c>
      <c r="E125" s="43" t="e" vm="2">
        <f>[1]!GenLognormal(E$9,E$10)</f>
        <v>#VALUE!</v>
      </c>
      <c r="F125" s="43" t="e" vm="2">
        <f>[1]!GenLognormal($F$9,$F$10)</f>
        <v>#VALUE!</v>
      </c>
      <c r="G125" s="43" t="e" vm="2">
        <f>[1]!GenLognormal($G$9,$G$10)</f>
        <v>#VALUE!</v>
      </c>
      <c r="H125" s="43" t="e" vm="2">
        <f>[1]!genNormal($H$9,$H$10)</f>
        <v>#VALUE!</v>
      </c>
      <c r="I125" s="43" t="e" vm="2">
        <f>[1]!genUniform($I$9,$I$10)</f>
        <v>#VALUE!</v>
      </c>
      <c r="J125" s="43" t="e" vm="1">
        <f t="shared" si="9"/>
        <v>#VALUE!</v>
      </c>
      <c r="K125" s="43" t="e" vm="1">
        <f t="shared" si="6"/>
        <v>#VALUE!</v>
      </c>
      <c r="L125" s="43" t="e" vm="2">
        <f>[1]!genUniform($I$9,$I$10)</f>
        <v>#VALUE!</v>
      </c>
      <c r="M125" s="43" t="e" vm="1">
        <f t="shared" si="10"/>
        <v>#VALUE!</v>
      </c>
      <c r="N125" s="43" t="e" vm="1">
        <f t="shared" si="7"/>
        <v>#VALUE!</v>
      </c>
      <c r="O125" s="43" t="e" vm="2">
        <f>[1]!genUniform($I$9,$I$10)</f>
        <v>#VALUE!</v>
      </c>
      <c r="P125" s="43" t="e" vm="1">
        <f t="shared" si="11"/>
        <v>#VALUE!</v>
      </c>
      <c r="Q125" s="43" t="e" vm="1">
        <f t="shared" si="8"/>
        <v>#VALUE!</v>
      </c>
    </row>
    <row r="126" spans="1:17">
      <c r="A126" s="43">
        <v>116</v>
      </c>
      <c r="C126" s="43" t="e" vm="2">
        <f>[1]!GenLimitNormal($C$9,$C$10,0,1000,0)</f>
        <v>#VALUE!</v>
      </c>
      <c r="D126" s="43" t="e" vm="2">
        <f>[1]!GenBetaPERT(0,$D$9,1)</f>
        <v>#VALUE!</v>
      </c>
      <c r="E126" s="43" t="e" vm="2">
        <f>[1]!GenLognormal(E$9,E$10)</f>
        <v>#VALUE!</v>
      </c>
      <c r="F126" s="43" t="e" vm="2">
        <f>[1]!GenLognormal($F$9,$F$10)</f>
        <v>#VALUE!</v>
      </c>
      <c r="G126" s="43" t="e" vm="2">
        <f>[1]!GenLognormal($G$9,$G$10)</f>
        <v>#VALUE!</v>
      </c>
      <c r="H126" s="43" t="e" vm="2">
        <f>[1]!genNormal($H$9,$H$10)</f>
        <v>#VALUE!</v>
      </c>
      <c r="I126" s="43" t="e" vm="2">
        <f>[1]!genUniform($I$9,$I$10)</f>
        <v>#VALUE!</v>
      </c>
      <c r="J126" s="43" t="e" vm="1">
        <f t="shared" si="9"/>
        <v>#VALUE!</v>
      </c>
      <c r="K126" s="43" t="e" vm="1">
        <f t="shared" si="6"/>
        <v>#VALUE!</v>
      </c>
      <c r="L126" s="43" t="e" vm="2">
        <f>[1]!genUniform($I$9,$I$10)</f>
        <v>#VALUE!</v>
      </c>
      <c r="M126" s="43" t="e" vm="1">
        <f t="shared" si="10"/>
        <v>#VALUE!</v>
      </c>
      <c r="N126" s="43" t="e" vm="1">
        <f t="shared" si="7"/>
        <v>#VALUE!</v>
      </c>
      <c r="O126" s="43" t="e" vm="2">
        <f>[1]!genUniform($I$9,$I$10)</f>
        <v>#VALUE!</v>
      </c>
      <c r="P126" s="43" t="e" vm="1">
        <f t="shared" si="11"/>
        <v>#VALUE!</v>
      </c>
      <c r="Q126" s="43" t="e" vm="1">
        <f t="shared" si="8"/>
        <v>#VALUE!</v>
      </c>
    </row>
    <row r="127" spans="1:17">
      <c r="A127" s="43">
        <v>117</v>
      </c>
      <c r="C127" s="43" t="e" vm="2">
        <f>[1]!GenLimitNormal($C$9,$C$10,0,1000,0)</f>
        <v>#VALUE!</v>
      </c>
      <c r="D127" s="43" t="e" vm="2">
        <f>[1]!GenBetaPERT(0,$D$9,1)</f>
        <v>#VALUE!</v>
      </c>
      <c r="E127" s="43" t="e" vm="2">
        <f>[1]!GenLognormal(E$9,E$10)</f>
        <v>#VALUE!</v>
      </c>
      <c r="F127" s="43" t="e" vm="2">
        <f>[1]!GenLognormal($F$9,$F$10)</f>
        <v>#VALUE!</v>
      </c>
      <c r="G127" s="43" t="e" vm="2">
        <f>[1]!GenLognormal($G$9,$G$10)</f>
        <v>#VALUE!</v>
      </c>
      <c r="H127" s="43" t="e" vm="2">
        <f>[1]!genNormal($H$9,$H$10)</f>
        <v>#VALUE!</v>
      </c>
      <c r="I127" s="43" t="e" vm="2">
        <f>[1]!genUniform($I$9,$I$10)</f>
        <v>#VALUE!</v>
      </c>
      <c r="J127" s="43" t="e" vm="1">
        <f t="shared" si="9"/>
        <v>#VALUE!</v>
      </c>
      <c r="K127" s="43" t="e" vm="1">
        <f t="shared" si="6"/>
        <v>#VALUE!</v>
      </c>
      <c r="L127" s="43" t="e" vm="2">
        <f>[1]!genUniform($I$9,$I$10)</f>
        <v>#VALUE!</v>
      </c>
      <c r="M127" s="43" t="e" vm="1">
        <f t="shared" si="10"/>
        <v>#VALUE!</v>
      </c>
      <c r="N127" s="43" t="e" vm="1">
        <f t="shared" si="7"/>
        <v>#VALUE!</v>
      </c>
      <c r="O127" s="43" t="e" vm="2">
        <f>[1]!genUniform($I$9,$I$10)</f>
        <v>#VALUE!</v>
      </c>
      <c r="P127" s="43" t="e" vm="1">
        <f t="shared" si="11"/>
        <v>#VALUE!</v>
      </c>
      <c r="Q127" s="43" t="e" vm="1">
        <f t="shared" si="8"/>
        <v>#VALUE!</v>
      </c>
    </row>
    <row r="128" spans="1:17">
      <c r="A128" s="43">
        <v>118</v>
      </c>
      <c r="C128" s="43" t="e" vm="2">
        <f>[1]!GenLimitNormal($C$9,$C$10,0,1000,0)</f>
        <v>#VALUE!</v>
      </c>
      <c r="D128" s="43" t="e" vm="2">
        <f>[1]!GenBetaPERT(0,$D$9,1)</f>
        <v>#VALUE!</v>
      </c>
      <c r="E128" s="43" t="e" vm="2">
        <f>[1]!GenLognormal(E$9,E$10)</f>
        <v>#VALUE!</v>
      </c>
      <c r="F128" s="43" t="e" vm="2">
        <f>[1]!GenLognormal($F$9,$F$10)</f>
        <v>#VALUE!</v>
      </c>
      <c r="G128" s="43" t="e" vm="2">
        <f>[1]!GenLognormal($G$9,$G$10)</f>
        <v>#VALUE!</v>
      </c>
      <c r="H128" s="43" t="e" vm="2">
        <f>[1]!genNormal($H$9,$H$10)</f>
        <v>#VALUE!</v>
      </c>
      <c r="I128" s="43" t="e" vm="2">
        <f>[1]!genUniform($I$9,$I$10)</f>
        <v>#VALUE!</v>
      </c>
      <c r="J128" s="43" t="e" vm="1">
        <f t="shared" si="9"/>
        <v>#VALUE!</v>
      </c>
      <c r="K128" s="43" t="e" vm="1">
        <f t="shared" si="6"/>
        <v>#VALUE!</v>
      </c>
      <c r="L128" s="43" t="e" vm="2">
        <f>[1]!genUniform($I$9,$I$10)</f>
        <v>#VALUE!</v>
      </c>
      <c r="M128" s="43" t="e" vm="1">
        <f t="shared" si="10"/>
        <v>#VALUE!</v>
      </c>
      <c r="N128" s="43" t="e" vm="1">
        <f t="shared" si="7"/>
        <v>#VALUE!</v>
      </c>
      <c r="O128" s="43" t="e" vm="2">
        <f>[1]!genUniform($I$9,$I$10)</f>
        <v>#VALUE!</v>
      </c>
      <c r="P128" s="43" t="e" vm="1">
        <f t="shared" si="11"/>
        <v>#VALUE!</v>
      </c>
      <c r="Q128" s="43" t="e" vm="1">
        <f t="shared" si="8"/>
        <v>#VALUE!</v>
      </c>
    </row>
    <row r="129" spans="1:17">
      <c r="A129" s="43">
        <v>119</v>
      </c>
      <c r="C129" s="43" t="e" vm="2">
        <f>[1]!GenLimitNormal($C$9,$C$10,0,1000,0)</f>
        <v>#VALUE!</v>
      </c>
      <c r="D129" s="43" t="e" vm="2">
        <f>[1]!GenBetaPERT(0,$D$9,1)</f>
        <v>#VALUE!</v>
      </c>
      <c r="E129" s="43" t="e" vm="2">
        <f>[1]!GenLognormal(E$9,E$10)</f>
        <v>#VALUE!</v>
      </c>
      <c r="F129" s="43" t="e" vm="2">
        <f>[1]!GenLognormal($F$9,$F$10)</f>
        <v>#VALUE!</v>
      </c>
      <c r="G129" s="43" t="e" vm="2">
        <f>[1]!GenLognormal($G$9,$G$10)</f>
        <v>#VALUE!</v>
      </c>
      <c r="H129" s="43" t="e" vm="2">
        <f>[1]!genNormal($H$9,$H$10)</f>
        <v>#VALUE!</v>
      </c>
      <c r="I129" s="43" t="e" vm="2">
        <f>[1]!genUniform($I$9,$I$10)</f>
        <v>#VALUE!</v>
      </c>
      <c r="J129" s="43" t="e" vm="1">
        <f t="shared" si="9"/>
        <v>#VALUE!</v>
      </c>
      <c r="K129" s="43" t="e" vm="1">
        <f t="shared" si="6"/>
        <v>#VALUE!</v>
      </c>
      <c r="L129" s="43" t="e" vm="2">
        <f>[1]!genUniform($I$9,$I$10)</f>
        <v>#VALUE!</v>
      </c>
      <c r="M129" s="43" t="e" vm="1">
        <f t="shared" si="10"/>
        <v>#VALUE!</v>
      </c>
      <c r="N129" s="43" t="e" vm="1">
        <f t="shared" si="7"/>
        <v>#VALUE!</v>
      </c>
      <c r="O129" s="43" t="e" vm="2">
        <f>[1]!genUniform($I$9,$I$10)</f>
        <v>#VALUE!</v>
      </c>
      <c r="P129" s="43" t="e" vm="1">
        <f t="shared" si="11"/>
        <v>#VALUE!</v>
      </c>
      <c r="Q129" s="43" t="e" vm="1">
        <f t="shared" si="8"/>
        <v>#VALUE!</v>
      </c>
    </row>
    <row r="130" spans="1:17">
      <c r="A130" s="43">
        <v>120</v>
      </c>
      <c r="C130" s="43" t="e" vm="2">
        <f>[1]!GenLimitNormal($C$9,$C$10,0,1000,0)</f>
        <v>#VALUE!</v>
      </c>
      <c r="D130" s="43" t="e" vm="2">
        <f>[1]!GenBetaPERT(0,$D$9,1)</f>
        <v>#VALUE!</v>
      </c>
      <c r="E130" s="43" t="e" vm="2">
        <f>[1]!GenLognormal(E$9,E$10)</f>
        <v>#VALUE!</v>
      </c>
      <c r="F130" s="43" t="e" vm="2">
        <f>[1]!GenLognormal($F$9,$F$10)</f>
        <v>#VALUE!</v>
      </c>
      <c r="G130" s="43" t="e" vm="2">
        <f>[1]!GenLognormal($G$9,$G$10)</f>
        <v>#VALUE!</v>
      </c>
      <c r="H130" s="43" t="e" vm="2">
        <f>[1]!genNormal($H$9,$H$10)</f>
        <v>#VALUE!</v>
      </c>
      <c r="I130" s="43" t="e" vm="2">
        <f>[1]!genUniform($I$9,$I$10)</f>
        <v>#VALUE!</v>
      </c>
      <c r="J130" s="43" t="e" vm="1">
        <f t="shared" si="9"/>
        <v>#VALUE!</v>
      </c>
      <c r="K130" s="43" t="e" vm="1">
        <f t="shared" si="6"/>
        <v>#VALUE!</v>
      </c>
      <c r="L130" s="43" t="e" vm="2">
        <f>[1]!genUniform($I$9,$I$10)</f>
        <v>#VALUE!</v>
      </c>
      <c r="M130" s="43" t="e" vm="1">
        <f t="shared" si="10"/>
        <v>#VALUE!</v>
      </c>
      <c r="N130" s="43" t="e" vm="1">
        <f t="shared" si="7"/>
        <v>#VALUE!</v>
      </c>
      <c r="O130" s="43" t="e" vm="2">
        <f>[1]!genUniform($I$9,$I$10)</f>
        <v>#VALUE!</v>
      </c>
      <c r="P130" s="43" t="e" vm="1">
        <f t="shared" si="11"/>
        <v>#VALUE!</v>
      </c>
      <c r="Q130" s="43" t="e" vm="1">
        <f t="shared" si="8"/>
        <v>#VALUE!</v>
      </c>
    </row>
    <row r="131" spans="1:17">
      <c r="A131" s="43">
        <v>121</v>
      </c>
      <c r="C131" s="43" t="e" vm="2">
        <f>[1]!GenLimitNormal($C$9,$C$10,0,1000,0)</f>
        <v>#VALUE!</v>
      </c>
      <c r="D131" s="43" t="e" vm="2">
        <f>[1]!GenBetaPERT(0,$D$9,1)</f>
        <v>#VALUE!</v>
      </c>
      <c r="E131" s="43" t="e" vm="2">
        <f>[1]!GenLognormal(E$9,E$10)</f>
        <v>#VALUE!</v>
      </c>
      <c r="F131" s="43" t="e" vm="2">
        <f>[1]!GenLognormal($F$9,$F$10)</f>
        <v>#VALUE!</v>
      </c>
      <c r="G131" s="43" t="e" vm="2">
        <f>[1]!GenLognormal($G$9,$G$10)</f>
        <v>#VALUE!</v>
      </c>
      <c r="H131" s="43" t="e" vm="2">
        <f>[1]!genNormal($H$9,$H$10)</f>
        <v>#VALUE!</v>
      </c>
      <c r="I131" s="43" t="e" vm="2">
        <f>[1]!genUniform($I$9,$I$10)</f>
        <v>#VALUE!</v>
      </c>
      <c r="J131" s="43" t="e" vm="1">
        <f t="shared" si="9"/>
        <v>#VALUE!</v>
      </c>
      <c r="K131" s="43" t="e" vm="1">
        <f t="shared" si="6"/>
        <v>#VALUE!</v>
      </c>
      <c r="L131" s="43" t="e" vm="2">
        <f>[1]!genUniform($I$9,$I$10)</f>
        <v>#VALUE!</v>
      </c>
      <c r="M131" s="43" t="e" vm="1">
        <f t="shared" si="10"/>
        <v>#VALUE!</v>
      </c>
      <c r="N131" s="43" t="e" vm="1">
        <f t="shared" si="7"/>
        <v>#VALUE!</v>
      </c>
      <c r="O131" s="43" t="e" vm="2">
        <f>[1]!genUniform($I$9,$I$10)</f>
        <v>#VALUE!</v>
      </c>
      <c r="P131" s="43" t="e" vm="1">
        <f t="shared" si="11"/>
        <v>#VALUE!</v>
      </c>
      <c r="Q131" s="43" t="e" vm="1">
        <f t="shared" si="8"/>
        <v>#VALUE!</v>
      </c>
    </row>
    <row r="132" spans="1:17">
      <c r="A132" s="43">
        <v>122</v>
      </c>
      <c r="C132" s="43" t="e" vm="2">
        <f>[1]!GenLimitNormal($C$9,$C$10,0,1000,0)</f>
        <v>#VALUE!</v>
      </c>
      <c r="D132" s="43" t="e" vm="2">
        <f>[1]!GenBetaPERT(0,$D$9,1)</f>
        <v>#VALUE!</v>
      </c>
      <c r="E132" s="43" t="e" vm="2">
        <f>[1]!GenLognormal(E$9,E$10)</f>
        <v>#VALUE!</v>
      </c>
      <c r="F132" s="43" t="e" vm="2">
        <f>[1]!GenLognormal($F$9,$F$10)</f>
        <v>#VALUE!</v>
      </c>
      <c r="G132" s="43" t="e" vm="2">
        <f>[1]!GenLognormal($G$9,$G$10)</f>
        <v>#VALUE!</v>
      </c>
      <c r="H132" s="43" t="e" vm="2">
        <f>[1]!genNormal($H$9,$H$10)</f>
        <v>#VALUE!</v>
      </c>
      <c r="I132" s="43" t="e" vm="2">
        <f>[1]!genUniform($I$9,$I$10)</f>
        <v>#VALUE!</v>
      </c>
      <c r="J132" s="43" t="e" vm="1">
        <f t="shared" si="9"/>
        <v>#VALUE!</v>
      </c>
      <c r="K132" s="43" t="e" vm="1">
        <f t="shared" si="6"/>
        <v>#VALUE!</v>
      </c>
      <c r="L132" s="43" t="e" vm="2">
        <f>[1]!genUniform($I$9,$I$10)</f>
        <v>#VALUE!</v>
      </c>
      <c r="M132" s="43" t="e" vm="1">
        <f t="shared" si="10"/>
        <v>#VALUE!</v>
      </c>
      <c r="N132" s="43" t="e" vm="1">
        <f t="shared" si="7"/>
        <v>#VALUE!</v>
      </c>
      <c r="O132" s="43" t="e" vm="2">
        <f>[1]!genUniform($I$9,$I$10)</f>
        <v>#VALUE!</v>
      </c>
      <c r="P132" s="43" t="e" vm="1">
        <f t="shared" si="11"/>
        <v>#VALUE!</v>
      </c>
      <c r="Q132" s="43" t="e" vm="1">
        <f t="shared" si="8"/>
        <v>#VALUE!</v>
      </c>
    </row>
    <row r="133" spans="1:17">
      <c r="A133" s="43">
        <v>123</v>
      </c>
      <c r="C133" s="43" t="e" vm="2">
        <f>[1]!GenLimitNormal($C$9,$C$10,0,1000,0)</f>
        <v>#VALUE!</v>
      </c>
      <c r="D133" s="43" t="e" vm="2">
        <f>[1]!GenBetaPERT(0,$D$9,1)</f>
        <v>#VALUE!</v>
      </c>
      <c r="E133" s="43" t="e" vm="2">
        <f>[1]!GenLognormal(E$9,E$10)</f>
        <v>#VALUE!</v>
      </c>
      <c r="F133" s="43" t="e" vm="2">
        <f>[1]!GenLognormal($F$9,$F$10)</f>
        <v>#VALUE!</v>
      </c>
      <c r="G133" s="43" t="e" vm="2">
        <f>[1]!GenLognormal($G$9,$G$10)</f>
        <v>#VALUE!</v>
      </c>
      <c r="H133" s="43" t="e" vm="2">
        <f>[1]!genNormal($H$9,$H$10)</f>
        <v>#VALUE!</v>
      </c>
      <c r="I133" s="43" t="e" vm="2">
        <f>[1]!genUniform($I$9,$I$10)</f>
        <v>#VALUE!</v>
      </c>
      <c r="J133" s="43" t="e" vm="1">
        <f t="shared" si="9"/>
        <v>#VALUE!</v>
      </c>
      <c r="K133" s="43" t="e" vm="1">
        <f t="shared" si="6"/>
        <v>#VALUE!</v>
      </c>
      <c r="L133" s="43" t="e" vm="2">
        <f>[1]!genUniform($I$9,$I$10)</f>
        <v>#VALUE!</v>
      </c>
      <c r="M133" s="43" t="e" vm="1">
        <f t="shared" si="10"/>
        <v>#VALUE!</v>
      </c>
      <c r="N133" s="43" t="e" vm="1">
        <f t="shared" si="7"/>
        <v>#VALUE!</v>
      </c>
      <c r="O133" s="43" t="e" vm="2">
        <f>[1]!genUniform($I$9,$I$10)</f>
        <v>#VALUE!</v>
      </c>
      <c r="P133" s="43" t="e" vm="1">
        <f t="shared" si="11"/>
        <v>#VALUE!</v>
      </c>
      <c r="Q133" s="43" t="e" vm="1">
        <f t="shared" si="8"/>
        <v>#VALUE!</v>
      </c>
    </row>
    <row r="134" spans="1:17">
      <c r="A134" s="43">
        <v>124</v>
      </c>
      <c r="C134" s="43" t="e" vm="2">
        <f>[1]!GenLimitNormal($C$9,$C$10,0,1000,0)</f>
        <v>#VALUE!</v>
      </c>
      <c r="D134" s="43" t="e" vm="2">
        <f>[1]!GenBetaPERT(0,$D$9,1)</f>
        <v>#VALUE!</v>
      </c>
      <c r="E134" s="43" t="e" vm="2">
        <f>[1]!GenLognormal(E$9,E$10)</f>
        <v>#VALUE!</v>
      </c>
      <c r="F134" s="43" t="e" vm="2">
        <f>[1]!GenLognormal($F$9,$F$10)</f>
        <v>#VALUE!</v>
      </c>
      <c r="G134" s="43" t="e" vm="2">
        <f>[1]!GenLognormal($G$9,$G$10)</f>
        <v>#VALUE!</v>
      </c>
      <c r="H134" s="43" t="e" vm="2">
        <f>[1]!genNormal($H$9,$H$10)</f>
        <v>#VALUE!</v>
      </c>
      <c r="I134" s="43" t="e" vm="2">
        <f>[1]!genUniform($I$9,$I$10)</f>
        <v>#VALUE!</v>
      </c>
      <c r="J134" s="43" t="e" vm="1">
        <f t="shared" si="9"/>
        <v>#VALUE!</v>
      </c>
      <c r="K134" s="43" t="e" vm="1">
        <f t="shared" si="6"/>
        <v>#VALUE!</v>
      </c>
      <c r="L134" s="43" t="e" vm="2">
        <f>[1]!genUniform($I$9,$I$10)</f>
        <v>#VALUE!</v>
      </c>
      <c r="M134" s="43" t="e" vm="1">
        <f t="shared" si="10"/>
        <v>#VALUE!</v>
      </c>
      <c r="N134" s="43" t="e" vm="1">
        <f t="shared" si="7"/>
        <v>#VALUE!</v>
      </c>
      <c r="O134" s="43" t="e" vm="2">
        <f>[1]!genUniform($I$9,$I$10)</f>
        <v>#VALUE!</v>
      </c>
      <c r="P134" s="43" t="e" vm="1">
        <f t="shared" si="11"/>
        <v>#VALUE!</v>
      </c>
      <c r="Q134" s="43" t="e" vm="1">
        <f t="shared" si="8"/>
        <v>#VALUE!</v>
      </c>
    </row>
    <row r="135" spans="1:17">
      <c r="A135" s="43">
        <v>125</v>
      </c>
      <c r="C135" s="43" t="e" vm="2">
        <f>[1]!GenLimitNormal($C$9,$C$10,0,1000,0)</f>
        <v>#VALUE!</v>
      </c>
      <c r="D135" s="43" t="e" vm="2">
        <f>[1]!GenBetaPERT(0,$D$9,1)</f>
        <v>#VALUE!</v>
      </c>
      <c r="E135" s="43" t="e" vm="2">
        <f>[1]!GenLognormal(E$9,E$10)</f>
        <v>#VALUE!</v>
      </c>
      <c r="F135" s="43" t="e" vm="2">
        <f>[1]!GenLognormal($F$9,$F$10)</f>
        <v>#VALUE!</v>
      </c>
      <c r="G135" s="43" t="e" vm="2">
        <f>[1]!GenLognormal($G$9,$G$10)</f>
        <v>#VALUE!</v>
      </c>
      <c r="H135" s="43" t="e" vm="2">
        <f>[1]!genNormal($H$9,$H$10)</f>
        <v>#VALUE!</v>
      </c>
      <c r="I135" s="43" t="e" vm="2">
        <f>[1]!genUniform($I$9,$I$10)</f>
        <v>#VALUE!</v>
      </c>
      <c r="J135" s="43" t="e" vm="1">
        <f t="shared" si="9"/>
        <v>#VALUE!</v>
      </c>
      <c r="K135" s="43" t="e" vm="1">
        <f t="shared" si="6"/>
        <v>#VALUE!</v>
      </c>
      <c r="L135" s="43" t="e" vm="2">
        <f>[1]!genUniform($I$9,$I$10)</f>
        <v>#VALUE!</v>
      </c>
      <c r="M135" s="43" t="e" vm="1">
        <f t="shared" si="10"/>
        <v>#VALUE!</v>
      </c>
      <c r="N135" s="43" t="e" vm="1">
        <f t="shared" si="7"/>
        <v>#VALUE!</v>
      </c>
      <c r="O135" s="43" t="e" vm="2">
        <f>[1]!genUniform($I$9,$I$10)</f>
        <v>#VALUE!</v>
      </c>
      <c r="P135" s="43" t="e" vm="1">
        <f t="shared" si="11"/>
        <v>#VALUE!</v>
      </c>
      <c r="Q135" s="43" t="e" vm="1">
        <f t="shared" si="8"/>
        <v>#VALUE!</v>
      </c>
    </row>
    <row r="136" spans="1:17">
      <c r="A136" s="43">
        <v>126</v>
      </c>
      <c r="C136" s="43" t="e" vm="2">
        <f>[1]!GenLimitNormal($C$9,$C$10,0,1000,0)</f>
        <v>#VALUE!</v>
      </c>
      <c r="D136" s="43" t="e" vm="2">
        <f>[1]!GenBetaPERT(0,$D$9,1)</f>
        <v>#VALUE!</v>
      </c>
      <c r="E136" s="43" t="e" vm="2">
        <f>[1]!GenLognormal(E$9,E$10)</f>
        <v>#VALUE!</v>
      </c>
      <c r="F136" s="43" t="e" vm="2">
        <f>[1]!GenLognormal($F$9,$F$10)</f>
        <v>#VALUE!</v>
      </c>
      <c r="G136" s="43" t="e" vm="2">
        <f>[1]!GenLognormal($G$9,$G$10)</f>
        <v>#VALUE!</v>
      </c>
      <c r="H136" s="43" t="e" vm="2">
        <f>[1]!genNormal($H$9,$H$10)</f>
        <v>#VALUE!</v>
      </c>
      <c r="I136" s="43" t="e" vm="2">
        <f>[1]!genUniform($I$9,$I$10)</f>
        <v>#VALUE!</v>
      </c>
      <c r="J136" s="43" t="e" vm="1">
        <f t="shared" si="9"/>
        <v>#VALUE!</v>
      </c>
      <c r="K136" s="43" t="e" vm="1">
        <f t="shared" si="6"/>
        <v>#VALUE!</v>
      </c>
      <c r="L136" s="43" t="e" vm="2">
        <f>[1]!genUniform($I$9,$I$10)</f>
        <v>#VALUE!</v>
      </c>
      <c r="M136" s="43" t="e" vm="1">
        <f t="shared" si="10"/>
        <v>#VALUE!</v>
      </c>
      <c r="N136" s="43" t="e" vm="1">
        <f t="shared" si="7"/>
        <v>#VALUE!</v>
      </c>
      <c r="O136" s="43" t="e" vm="2">
        <f>[1]!genUniform($I$9,$I$10)</f>
        <v>#VALUE!</v>
      </c>
      <c r="P136" s="43" t="e" vm="1">
        <f t="shared" si="11"/>
        <v>#VALUE!</v>
      </c>
      <c r="Q136" s="43" t="e" vm="1">
        <f t="shared" si="8"/>
        <v>#VALUE!</v>
      </c>
    </row>
    <row r="137" spans="1:17">
      <c r="A137" s="43">
        <v>127</v>
      </c>
      <c r="C137" s="43" t="e" vm="2">
        <f>[1]!GenLimitNormal($C$9,$C$10,0,1000,0)</f>
        <v>#VALUE!</v>
      </c>
      <c r="D137" s="43" t="e" vm="2">
        <f>[1]!GenBetaPERT(0,$D$9,1)</f>
        <v>#VALUE!</v>
      </c>
      <c r="E137" s="43" t="e" vm="2">
        <f>[1]!GenLognormal(E$9,E$10)</f>
        <v>#VALUE!</v>
      </c>
      <c r="F137" s="43" t="e" vm="2">
        <f>[1]!GenLognormal($F$9,$F$10)</f>
        <v>#VALUE!</v>
      </c>
      <c r="G137" s="43" t="e" vm="2">
        <f>[1]!GenLognormal($G$9,$G$10)</f>
        <v>#VALUE!</v>
      </c>
      <c r="H137" s="43" t="e" vm="2">
        <f>[1]!genNormal($H$9,$H$10)</f>
        <v>#VALUE!</v>
      </c>
      <c r="I137" s="43" t="e" vm="2">
        <f>[1]!genUniform($I$9,$I$10)</f>
        <v>#VALUE!</v>
      </c>
      <c r="J137" s="43" t="e" vm="1">
        <f t="shared" si="9"/>
        <v>#VALUE!</v>
      </c>
      <c r="K137" s="43" t="e" vm="1">
        <f t="shared" si="6"/>
        <v>#VALUE!</v>
      </c>
      <c r="L137" s="43" t="e" vm="2">
        <f>[1]!genUniform($I$9,$I$10)</f>
        <v>#VALUE!</v>
      </c>
      <c r="M137" s="43" t="e" vm="1">
        <f t="shared" si="10"/>
        <v>#VALUE!</v>
      </c>
      <c r="N137" s="43" t="e" vm="1">
        <f t="shared" si="7"/>
        <v>#VALUE!</v>
      </c>
      <c r="O137" s="43" t="e" vm="2">
        <f>[1]!genUniform($I$9,$I$10)</f>
        <v>#VALUE!</v>
      </c>
      <c r="P137" s="43" t="e" vm="1">
        <f t="shared" si="11"/>
        <v>#VALUE!</v>
      </c>
      <c r="Q137" s="43" t="e" vm="1">
        <f t="shared" si="8"/>
        <v>#VALUE!</v>
      </c>
    </row>
    <row r="138" spans="1:17">
      <c r="A138" s="43">
        <v>128</v>
      </c>
      <c r="C138" s="43" t="e" vm="2">
        <f>[1]!GenLimitNormal($C$9,$C$10,0,1000,0)</f>
        <v>#VALUE!</v>
      </c>
      <c r="D138" s="43" t="e" vm="2">
        <f>[1]!GenBetaPERT(0,$D$9,1)</f>
        <v>#VALUE!</v>
      </c>
      <c r="E138" s="43" t="e" vm="2">
        <f>[1]!GenLognormal(E$9,E$10)</f>
        <v>#VALUE!</v>
      </c>
      <c r="F138" s="43" t="e" vm="2">
        <f>[1]!GenLognormal($F$9,$F$10)</f>
        <v>#VALUE!</v>
      </c>
      <c r="G138" s="43" t="e" vm="2">
        <f>[1]!GenLognormal($G$9,$G$10)</f>
        <v>#VALUE!</v>
      </c>
      <c r="H138" s="43" t="e" vm="2">
        <f>[1]!genNormal($H$9,$H$10)</f>
        <v>#VALUE!</v>
      </c>
      <c r="I138" s="43" t="e" vm="2">
        <f>[1]!genUniform($I$9,$I$10)</f>
        <v>#VALUE!</v>
      </c>
      <c r="J138" s="43" t="e" vm="1">
        <f t="shared" si="9"/>
        <v>#VALUE!</v>
      </c>
      <c r="K138" s="43" t="e" vm="1">
        <f t="shared" si="6"/>
        <v>#VALUE!</v>
      </c>
      <c r="L138" s="43" t="e" vm="2">
        <f>[1]!genUniform($I$9,$I$10)</f>
        <v>#VALUE!</v>
      </c>
      <c r="M138" s="43" t="e" vm="1">
        <f t="shared" si="10"/>
        <v>#VALUE!</v>
      </c>
      <c r="N138" s="43" t="e" vm="1">
        <f t="shared" si="7"/>
        <v>#VALUE!</v>
      </c>
      <c r="O138" s="43" t="e" vm="2">
        <f>[1]!genUniform($I$9,$I$10)</f>
        <v>#VALUE!</v>
      </c>
      <c r="P138" s="43" t="e" vm="1">
        <f t="shared" si="11"/>
        <v>#VALUE!</v>
      </c>
      <c r="Q138" s="43" t="e" vm="1">
        <f t="shared" si="8"/>
        <v>#VALUE!</v>
      </c>
    </row>
    <row r="139" spans="1:17">
      <c r="A139" s="43">
        <v>129</v>
      </c>
      <c r="C139" s="43" t="e" vm="2">
        <f>[1]!GenLimitNormal($C$9,$C$10,0,1000,0)</f>
        <v>#VALUE!</v>
      </c>
      <c r="D139" s="43" t="e" vm="2">
        <f>[1]!GenBetaPERT(0,$D$9,1)</f>
        <v>#VALUE!</v>
      </c>
      <c r="E139" s="43" t="e" vm="2">
        <f>[1]!GenLognormal(E$9,E$10)</f>
        <v>#VALUE!</v>
      </c>
      <c r="F139" s="43" t="e" vm="2">
        <f>[1]!GenLognormal($F$9,$F$10)</f>
        <v>#VALUE!</v>
      </c>
      <c r="G139" s="43" t="e" vm="2">
        <f>[1]!GenLognormal($G$9,$G$10)</f>
        <v>#VALUE!</v>
      </c>
      <c r="H139" s="43" t="e" vm="2">
        <f>[1]!genNormal($H$9,$H$10)</f>
        <v>#VALUE!</v>
      </c>
      <c r="I139" s="43" t="e" vm="2">
        <f>[1]!genUniform($I$9,$I$10)</f>
        <v>#VALUE!</v>
      </c>
      <c r="J139" s="43" t="e" vm="1">
        <f t="shared" si="9"/>
        <v>#VALUE!</v>
      </c>
      <c r="K139" s="43" t="e" vm="1">
        <f t="shared" ref="K139:K202" si="12">($C139+$D139*(($J139/($H139*365))/$G139)+(1-$D139)*($F139*$E139))</f>
        <v>#VALUE!</v>
      </c>
      <c r="L139" s="43" t="e" vm="2">
        <f>[1]!genUniform($I$9,$I$10)</f>
        <v>#VALUE!</v>
      </c>
      <c r="M139" s="43" t="e" vm="1">
        <f t="shared" si="10"/>
        <v>#VALUE!</v>
      </c>
      <c r="N139" s="43" t="e" vm="1">
        <f t="shared" ref="N139:N202" si="13">($C139+$D139*(($M139/($H139*365))/$G139)+(1-$D139)*($F139*$E139))</f>
        <v>#VALUE!</v>
      </c>
      <c r="O139" s="43" t="e" vm="2">
        <f>[1]!genUniform($I$9,$I$10)</f>
        <v>#VALUE!</v>
      </c>
      <c r="P139" s="43" t="e" vm="1">
        <f t="shared" si="11"/>
        <v>#VALUE!</v>
      </c>
      <c r="Q139" s="43" t="e" vm="1">
        <f t="shared" ref="Q139:Q202" si="14">($C139+$D139*(($P139/($H139*365))/$G139)+(1-$D139)*($F139*$E139))</f>
        <v>#VALUE!</v>
      </c>
    </row>
    <row r="140" spans="1:17">
      <c r="A140" s="43">
        <v>130</v>
      </c>
      <c r="C140" s="43" t="e" vm="2">
        <f>[1]!GenLimitNormal($C$9,$C$10,0,1000,0)</f>
        <v>#VALUE!</v>
      </c>
      <c r="D140" s="43" t="e" vm="2">
        <f>[1]!GenBetaPERT(0,$D$9,1)</f>
        <v>#VALUE!</v>
      </c>
      <c r="E140" s="43" t="e" vm="2">
        <f>[1]!GenLognormal(E$9,E$10)</f>
        <v>#VALUE!</v>
      </c>
      <c r="F140" s="43" t="e" vm="2">
        <f>[1]!GenLognormal($F$9,$F$10)</f>
        <v>#VALUE!</v>
      </c>
      <c r="G140" s="43" t="e" vm="2">
        <f>[1]!GenLognormal($G$9,$G$10)</f>
        <v>#VALUE!</v>
      </c>
      <c r="H140" s="43" t="e" vm="2">
        <f>[1]!genNormal($H$9,$H$10)</f>
        <v>#VALUE!</v>
      </c>
      <c r="I140" s="43" t="e" vm="2">
        <f>[1]!genUniform($I$9,$I$10)</f>
        <v>#VALUE!</v>
      </c>
      <c r="J140" s="43" t="e" vm="1">
        <f t="shared" ref="J140:J203" si="15">_xlfn.LOGNORM.INV($I140,$J$9,$J$10)*1000</f>
        <v>#VALUE!</v>
      </c>
      <c r="K140" s="43" t="e" vm="1">
        <f t="shared" si="12"/>
        <v>#VALUE!</v>
      </c>
      <c r="L140" s="43" t="e" vm="2">
        <f>[1]!genUniform($I$9,$I$10)</f>
        <v>#VALUE!</v>
      </c>
      <c r="M140" s="43" t="e" vm="1">
        <f t="shared" ref="M140:M203" si="16">_xlfn.LOGNORM.INV($L140,$M$9,$M$10)*1000</f>
        <v>#VALUE!</v>
      </c>
      <c r="N140" s="43" t="e" vm="1">
        <f t="shared" si="13"/>
        <v>#VALUE!</v>
      </c>
      <c r="O140" s="43" t="e" vm="2">
        <f>[1]!genUniform($I$9,$I$10)</f>
        <v>#VALUE!</v>
      </c>
      <c r="P140" s="43" t="e" vm="1">
        <f t="shared" ref="P140:P203" si="17">_xlfn.LOGNORM.INV($O140,$P$9,$P$10)*1000</f>
        <v>#VALUE!</v>
      </c>
      <c r="Q140" s="43" t="e" vm="1">
        <f t="shared" si="14"/>
        <v>#VALUE!</v>
      </c>
    </row>
    <row r="141" spans="1:17">
      <c r="A141" s="43">
        <v>131</v>
      </c>
      <c r="C141" s="43" t="e" vm="2">
        <f>[1]!GenLimitNormal($C$9,$C$10,0,1000,0)</f>
        <v>#VALUE!</v>
      </c>
      <c r="D141" s="43" t="e" vm="2">
        <f>[1]!GenBetaPERT(0,$D$9,1)</f>
        <v>#VALUE!</v>
      </c>
      <c r="E141" s="43" t="e" vm="2">
        <f>[1]!GenLognormal(E$9,E$10)</f>
        <v>#VALUE!</v>
      </c>
      <c r="F141" s="43" t="e" vm="2">
        <f>[1]!GenLognormal($F$9,$F$10)</f>
        <v>#VALUE!</v>
      </c>
      <c r="G141" s="43" t="e" vm="2">
        <f>[1]!GenLognormal($G$9,$G$10)</f>
        <v>#VALUE!</v>
      </c>
      <c r="H141" s="43" t="e" vm="2">
        <f>[1]!genNormal($H$9,$H$10)</f>
        <v>#VALUE!</v>
      </c>
      <c r="I141" s="43" t="e" vm="2">
        <f>[1]!genUniform($I$9,$I$10)</f>
        <v>#VALUE!</v>
      </c>
      <c r="J141" s="43" t="e" vm="1">
        <f t="shared" si="15"/>
        <v>#VALUE!</v>
      </c>
      <c r="K141" s="43" t="e" vm="1">
        <f t="shared" si="12"/>
        <v>#VALUE!</v>
      </c>
      <c r="L141" s="43" t="e" vm="2">
        <f>[1]!genUniform($I$9,$I$10)</f>
        <v>#VALUE!</v>
      </c>
      <c r="M141" s="43" t="e" vm="1">
        <f t="shared" si="16"/>
        <v>#VALUE!</v>
      </c>
      <c r="N141" s="43" t="e" vm="1">
        <f t="shared" si="13"/>
        <v>#VALUE!</v>
      </c>
      <c r="O141" s="43" t="e" vm="2">
        <f>[1]!genUniform($I$9,$I$10)</f>
        <v>#VALUE!</v>
      </c>
      <c r="P141" s="43" t="e" vm="1">
        <f t="shared" si="17"/>
        <v>#VALUE!</v>
      </c>
      <c r="Q141" s="43" t="e" vm="1">
        <f t="shared" si="14"/>
        <v>#VALUE!</v>
      </c>
    </row>
    <row r="142" spans="1:17">
      <c r="A142" s="43">
        <v>132</v>
      </c>
      <c r="C142" s="43" t="e" vm="2">
        <f>[1]!GenLimitNormal($C$9,$C$10,0,1000,0)</f>
        <v>#VALUE!</v>
      </c>
      <c r="D142" s="43" t="e" vm="2">
        <f>[1]!GenBetaPERT(0,$D$9,1)</f>
        <v>#VALUE!</v>
      </c>
      <c r="E142" s="43" t="e" vm="2">
        <f>[1]!GenLognormal(E$9,E$10)</f>
        <v>#VALUE!</v>
      </c>
      <c r="F142" s="43" t="e" vm="2">
        <f>[1]!GenLognormal($F$9,$F$10)</f>
        <v>#VALUE!</v>
      </c>
      <c r="G142" s="43" t="e" vm="2">
        <f>[1]!GenLognormal($G$9,$G$10)</f>
        <v>#VALUE!</v>
      </c>
      <c r="H142" s="43" t="e" vm="2">
        <f>[1]!genNormal($H$9,$H$10)</f>
        <v>#VALUE!</v>
      </c>
      <c r="I142" s="43" t="e" vm="2">
        <f>[1]!genUniform($I$9,$I$10)</f>
        <v>#VALUE!</v>
      </c>
      <c r="J142" s="43" t="e" vm="1">
        <f t="shared" si="15"/>
        <v>#VALUE!</v>
      </c>
      <c r="K142" s="43" t="e" vm="1">
        <f t="shared" si="12"/>
        <v>#VALUE!</v>
      </c>
      <c r="L142" s="43" t="e" vm="2">
        <f>[1]!genUniform($I$9,$I$10)</f>
        <v>#VALUE!</v>
      </c>
      <c r="M142" s="43" t="e" vm="1">
        <f t="shared" si="16"/>
        <v>#VALUE!</v>
      </c>
      <c r="N142" s="43" t="e" vm="1">
        <f t="shared" si="13"/>
        <v>#VALUE!</v>
      </c>
      <c r="O142" s="43" t="e" vm="2">
        <f>[1]!genUniform($I$9,$I$10)</f>
        <v>#VALUE!</v>
      </c>
      <c r="P142" s="43" t="e" vm="1">
        <f t="shared" si="17"/>
        <v>#VALUE!</v>
      </c>
      <c r="Q142" s="43" t="e" vm="1">
        <f t="shared" si="14"/>
        <v>#VALUE!</v>
      </c>
    </row>
    <row r="143" spans="1:17">
      <c r="A143" s="43">
        <v>133</v>
      </c>
      <c r="C143" s="43" t="e" vm="2">
        <f>[1]!GenLimitNormal($C$9,$C$10,0,1000,0)</f>
        <v>#VALUE!</v>
      </c>
      <c r="D143" s="43" t="e" vm="2">
        <f>[1]!GenBetaPERT(0,$D$9,1)</f>
        <v>#VALUE!</v>
      </c>
      <c r="E143" s="43" t="e" vm="2">
        <f>[1]!GenLognormal(E$9,E$10)</f>
        <v>#VALUE!</v>
      </c>
      <c r="F143" s="43" t="e" vm="2">
        <f>[1]!GenLognormal($F$9,$F$10)</f>
        <v>#VALUE!</v>
      </c>
      <c r="G143" s="43" t="e" vm="2">
        <f>[1]!GenLognormal($G$9,$G$10)</f>
        <v>#VALUE!</v>
      </c>
      <c r="H143" s="43" t="e" vm="2">
        <f>[1]!genNormal($H$9,$H$10)</f>
        <v>#VALUE!</v>
      </c>
      <c r="I143" s="43" t="e" vm="2">
        <f>[1]!genUniform($I$9,$I$10)</f>
        <v>#VALUE!</v>
      </c>
      <c r="J143" s="43" t="e" vm="1">
        <f t="shared" si="15"/>
        <v>#VALUE!</v>
      </c>
      <c r="K143" s="43" t="e" vm="1">
        <f t="shared" si="12"/>
        <v>#VALUE!</v>
      </c>
      <c r="L143" s="43" t="e" vm="2">
        <f>[1]!genUniform($I$9,$I$10)</f>
        <v>#VALUE!</v>
      </c>
      <c r="M143" s="43" t="e" vm="1">
        <f t="shared" si="16"/>
        <v>#VALUE!</v>
      </c>
      <c r="N143" s="43" t="e" vm="1">
        <f t="shared" si="13"/>
        <v>#VALUE!</v>
      </c>
      <c r="O143" s="43" t="e" vm="2">
        <f>[1]!genUniform($I$9,$I$10)</f>
        <v>#VALUE!</v>
      </c>
      <c r="P143" s="43" t="e" vm="1">
        <f t="shared" si="17"/>
        <v>#VALUE!</v>
      </c>
      <c r="Q143" s="43" t="e" vm="1">
        <f t="shared" si="14"/>
        <v>#VALUE!</v>
      </c>
    </row>
    <row r="144" spans="1:17">
      <c r="A144" s="43">
        <v>134</v>
      </c>
      <c r="C144" s="43" t="e" vm="2">
        <f>[1]!GenLimitNormal($C$9,$C$10,0,1000,0)</f>
        <v>#VALUE!</v>
      </c>
      <c r="D144" s="43" t="e" vm="2">
        <f>[1]!GenBetaPERT(0,$D$9,1)</f>
        <v>#VALUE!</v>
      </c>
      <c r="E144" s="43" t="e" vm="2">
        <f>[1]!GenLognormal(E$9,E$10)</f>
        <v>#VALUE!</v>
      </c>
      <c r="F144" s="43" t="e" vm="2">
        <f>[1]!GenLognormal($F$9,$F$10)</f>
        <v>#VALUE!</v>
      </c>
      <c r="G144" s="43" t="e" vm="2">
        <f>[1]!GenLognormal($G$9,$G$10)</f>
        <v>#VALUE!</v>
      </c>
      <c r="H144" s="43" t="e" vm="2">
        <f>[1]!genNormal($H$9,$H$10)</f>
        <v>#VALUE!</v>
      </c>
      <c r="I144" s="43" t="e" vm="2">
        <f>[1]!genUniform($I$9,$I$10)</f>
        <v>#VALUE!</v>
      </c>
      <c r="J144" s="43" t="e" vm="1">
        <f t="shared" si="15"/>
        <v>#VALUE!</v>
      </c>
      <c r="K144" s="43" t="e" vm="1">
        <f t="shared" si="12"/>
        <v>#VALUE!</v>
      </c>
      <c r="L144" s="43" t="e" vm="2">
        <f>[1]!genUniform($I$9,$I$10)</f>
        <v>#VALUE!</v>
      </c>
      <c r="M144" s="43" t="e" vm="1">
        <f t="shared" si="16"/>
        <v>#VALUE!</v>
      </c>
      <c r="N144" s="43" t="e" vm="1">
        <f t="shared" si="13"/>
        <v>#VALUE!</v>
      </c>
      <c r="O144" s="43" t="e" vm="2">
        <f>[1]!genUniform($I$9,$I$10)</f>
        <v>#VALUE!</v>
      </c>
      <c r="P144" s="43" t="e" vm="1">
        <f t="shared" si="17"/>
        <v>#VALUE!</v>
      </c>
      <c r="Q144" s="43" t="e" vm="1">
        <f t="shared" si="14"/>
        <v>#VALUE!</v>
      </c>
    </row>
    <row r="145" spans="1:17">
      <c r="A145" s="43">
        <v>135</v>
      </c>
      <c r="C145" s="43" t="e" vm="2">
        <f>[1]!GenLimitNormal($C$9,$C$10,0,1000,0)</f>
        <v>#VALUE!</v>
      </c>
      <c r="D145" s="43" t="e" vm="2">
        <f>[1]!GenBetaPERT(0,$D$9,1)</f>
        <v>#VALUE!</v>
      </c>
      <c r="E145" s="43" t="e" vm="2">
        <f>[1]!GenLognormal(E$9,E$10)</f>
        <v>#VALUE!</v>
      </c>
      <c r="F145" s="43" t="e" vm="2">
        <f>[1]!GenLognormal($F$9,$F$10)</f>
        <v>#VALUE!</v>
      </c>
      <c r="G145" s="43" t="e" vm="2">
        <f>[1]!GenLognormal($G$9,$G$10)</f>
        <v>#VALUE!</v>
      </c>
      <c r="H145" s="43" t="e" vm="2">
        <f>[1]!genNormal($H$9,$H$10)</f>
        <v>#VALUE!</v>
      </c>
      <c r="I145" s="43" t="e" vm="2">
        <f>[1]!genUniform($I$9,$I$10)</f>
        <v>#VALUE!</v>
      </c>
      <c r="J145" s="43" t="e" vm="1">
        <f t="shared" si="15"/>
        <v>#VALUE!</v>
      </c>
      <c r="K145" s="43" t="e" vm="1">
        <f t="shared" si="12"/>
        <v>#VALUE!</v>
      </c>
      <c r="L145" s="43" t="e" vm="2">
        <f>[1]!genUniform($I$9,$I$10)</f>
        <v>#VALUE!</v>
      </c>
      <c r="M145" s="43" t="e" vm="1">
        <f t="shared" si="16"/>
        <v>#VALUE!</v>
      </c>
      <c r="N145" s="43" t="e" vm="1">
        <f t="shared" si="13"/>
        <v>#VALUE!</v>
      </c>
      <c r="O145" s="43" t="e" vm="2">
        <f>[1]!genUniform($I$9,$I$10)</f>
        <v>#VALUE!</v>
      </c>
      <c r="P145" s="43" t="e" vm="1">
        <f t="shared" si="17"/>
        <v>#VALUE!</v>
      </c>
      <c r="Q145" s="43" t="e" vm="1">
        <f t="shared" si="14"/>
        <v>#VALUE!</v>
      </c>
    </row>
    <row r="146" spans="1:17">
      <c r="A146" s="43">
        <v>136</v>
      </c>
      <c r="C146" s="43" t="e" vm="2">
        <f>[1]!GenLimitNormal($C$9,$C$10,0,1000,0)</f>
        <v>#VALUE!</v>
      </c>
      <c r="D146" s="43" t="e" vm="2">
        <f>[1]!GenBetaPERT(0,$D$9,1)</f>
        <v>#VALUE!</v>
      </c>
      <c r="E146" s="43" t="e" vm="2">
        <f>[1]!GenLognormal(E$9,E$10)</f>
        <v>#VALUE!</v>
      </c>
      <c r="F146" s="43" t="e" vm="2">
        <f>[1]!GenLognormal($F$9,$F$10)</f>
        <v>#VALUE!</v>
      </c>
      <c r="G146" s="43" t="e" vm="2">
        <f>[1]!GenLognormal($G$9,$G$10)</f>
        <v>#VALUE!</v>
      </c>
      <c r="H146" s="43" t="e" vm="2">
        <f>[1]!genNormal($H$9,$H$10)</f>
        <v>#VALUE!</v>
      </c>
      <c r="I146" s="43" t="e" vm="2">
        <f>[1]!genUniform($I$9,$I$10)</f>
        <v>#VALUE!</v>
      </c>
      <c r="J146" s="43" t="e" vm="1">
        <f t="shared" si="15"/>
        <v>#VALUE!</v>
      </c>
      <c r="K146" s="43" t="e" vm="1">
        <f t="shared" si="12"/>
        <v>#VALUE!</v>
      </c>
      <c r="L146" s="43" t="e" vm="2">
        <f>[1]!genUniform($I$9,$I$10)</f>
        <v>#VALUE!</v>
      </c>
      <c r="M146" s="43" t="e" vm="1">
        <f t="shared" si="16"/>
        <v>#VALUE!</v>
      </c>
      <c r="N146" s="43" t="e" vm="1">
        <f t="shared" si="13"/>
        <v>#VALUE!</v>
      </c>
      <c r="O146" s="43" t="e" vm="2">
        <f>[1]!genUniform($I$9,$I$10)</f>
        <v>#VALUE!</v>
      </c>
      <c r="P146" s="43" t="e" vm="1">
        <f t="shared" si="17"/>
        <v>#VALUE!</v>
      </c>
      <c r="Q146" s="43" t="e" vm="1">
        <f t="shared" si="14"/>
        <v>#VALUE!</v>
      </c>
    </row>
    <row r="147" spans="1:17">
      <c r="A147" s="43">
        <v>137</v>
      </c>
      <c r="C147" s="43" t="e" vm="2">
        <f>[1]!GenLimitNormal($C$9,$C$10,0,1000,0)</f>
        <v>#VALUE!</v>
      </c>
      <c r="D147" s="43" t="e" vm="2">
        <f>[1]!GenBetaPERT(0,$D$9,1)</f>
        <v>#VALUE!</v>
      </c>
      <c r="E147" s="43" t="e" vm="2">
        <f>[1]!GenLognormal(E$9,E$10)</f>
        <v>#VALUE!</v>
      </c>
      <c r="F147" s="43" t="e" vm="2">
        <f>[1]!GenLognormal($F$9,$F$10)</f>
        <v>#VALUE!</v>
      </c>
      <c r="G147" s="43" t="e" vm="2">
        <f>[1]!GenLognormal($G$9,$G$10)</f>
        <v>#VALUE!</v>
      </c>
      <c r="H147" s="43" t="e" vm="2">
        <f>[1]!genNormal($H$9,$H$10)</f>
        <v>#VALUE!</v>
      </c>
      <c r="I147" s="43" t="e" vm="2">
        <f>[1]!genUniform($I$9,$I$10)</f>
        <v>#VALUE!</v>
      </c>
      <c r="J147" s="43" t="e" vm="1">
        <f t="shared" si="15"/>
        <v>#VALUE!</v>
      </c>
      <c r="K147" s="43" t="e" vm="1">
        <f t="shared" si="12"/>
        <v>#VALUE!</v>
      </c>
      <c r="L147" s="43" t="e" vm="2">
        <f>[1]!genUniform($I$9,$I$10)</f>
        <v>#VALUE!</v>
      </c>
      <c r="M147" s="43" t="e" vm="1">
        <f t="shared" si="16"/>
        <v>#VALUE!</v>
      </c>
      <c r="N147" s="43" t="e" vm="1">
        <f t="shared" si="13"/>
        <v>#VALUE!</v>
      </c>
      <c r="O147" s="43" t="e" vm="2">
        <f>[1]!genUniform($I$9,$I$10)</f>
        <v>#VALUE!</v>
      </c>
      <c r="P147" s="43" t="e" vm="1">
        <f t="shared" si="17"/>
        <v>#VALUE!</v>
      </c>
      <c r="Q147" s="43" t="e" vm="1">
        <f t="shared" si="14"/>
        <v>#VALUE!</v>
      </c>
    </row>
    <row r="148" spans="1:17">
      <c r="A148" s="43">
        <v>138</v>
      </c>
      <c r="C148" s="43" t="e" vm="2">
        <f>[1]!GenLimitNormal($C$9,$C$10,0,1000,0)</f>
        <v>#VALUE!</v>
      </c>
      <c r="D148" s="43" t="e" vm="2">
        <f>[1]!GenBetaPERT(0,$D$9,1)</f>
        <v>#VALUE!</v>
      </c>
      <c r="E148" s="43" t="e" vm="2">
        <f>[1]!GenLognormal(E$9,E$10)</f>
        <v>#VALUE!</v>
      </c>
      <c r="F148" s="43" t="e" vm="2">
        <f>[1]!GenLognormal($F$9,$F$10)</f>
        <v>#VALUE!</v>
      </c>
      <c r="G148" s="43" t="e" vm="2">
        <f>[1]!GenLognormal($G$9,$G$10)</f>
        <v>#VALUE!</v>
      </c>
      <c r="H148" s="43" t="e" vm="2">
        <f>[1]!genNormal($H$9,$H$10)</f>
        <v>#VALUE!</v>
      </c>
      <c r="I148" s="43" t="e" vm="2">
        <f>[1]!genUniform($I$9,$I$10)</f>
        <v>#VALUE!</v>
      </c>
      <c r="J148" s="43" t="e" vm="1">
        <f t="shared" si="15"/>
        <v>#VALUE!</v>
      </c>
      <c r="K148" s="43" t="e" vm="1">
        <f t="shared" si="12"/>
        <v>#VALUE!</v>
      </c>
      <c r="L148" s="43" t="e" vm="2">
        <f>[1]!genUniform($I$9,$I$10)</f>
        <v>#VALUE!</v>
      </c>
      <c r="M148" s="43" t="e" vm="1">
        <f t="shared" si="16"/>
        <v>#VALUE!</v>
      </c>
      <c r="N148" s="43" t="e" vm="1">
        <f t="shared" si="13"/>
        <v>#VALUE!</v>
      </c>
      <c r="O148" s="43" t="e" vm="2">
        <f>[1]!genUniform($I$9,$I$10)</f>
        <v>#VALUE!</v>
      </c>
      <c r="P148" s="43" t="e" vm="1">
        <f t="shared" si="17"/>
        <v>#VALUE!</v>
      </c>
      <c r="Q148" s="43" t="e" vm="1">
        <f t="shared" si="14"/>
        <v>#VALUE!</v>
      </c>
    </row>
    <row r="149" spans="1:17">
      <c r="A149" s="43">
        <v>139</v>
      </c>
      <c r="C149" s="43" t="e" vm="2">
        <f>[1]!GenLimitNormal($C$9,$C$10,0,1000,0)</f>
        <v>#VALUE!</v>
      </c>
      <c r="D149" s="43" t="e" vm="2">
        <f>[1]!GenBetaPERT(0,$D$9,1)</f>
        <v>#VALUE!</v>
      </c>
      <c r="E149" s="43" t="e" vm="2">
        <f>[1]!GenLognormal(E$9,E$10)</f>
        <v>#VALUE!</v>
      </c>
      <c r="F149" s="43" t="e" vm="2">
        <f>[1]!GenLognormal($F$9,$F$10)</f>
        <v>#VALUE!</v>
      </c>
      <c r="G149" s="43" t="e" vm="2">
        <f>[1]!GenLognormal($G$9,$G$10)</f>
        <v>#VALUE!</v>
      </c>
      <c r="H149" s="43" t="e" vm="2">
        <f>[1]!genNormal($H$9,$H$10)</f>
        <v>#VALUE!</v>
      </c>
      <c r="I149" s="43" t="e" vm="2">
        <f>[1]!genUniform($I$9,$I$10)</f>
        <v>#VALUE!</v>
      </c>
      <c r="J149" s="43" t="e" vm="1">
        <f t="shared" si="15"/>
        <v>#VALUE!</v>
      </c>
      <c r="K149" s="43" t="e" vm="1">
        <f t="shared" si="12"/>
        <v>#VALUE!</v>
      </c>
      <c r="L149" s="43" t="e" vm="2">
        <f>[1]!genUniform($I$9,$I$10)</f>
        <v>#VALUE!</v>
      </c>
      <c r="M149" s="43" t="e" vm="1">
        <f t="shared" si="16"/>
        <v>#VALUE!</v>
      </c>
      <c r="N149" s="43" t="e" vm="1">
        <f t="shared" si="13"/>
        <v>#VALUE!</v>
      </c>
      <c r="O149" s="43" t="e" vm="2">
        <f>[1]!genUniform($I$9,$I$10)</f>
        <v>#VALUE!</v>
      </c>
      <c r="P149" s="43" t="e" vm="1">
        <f t="shared" si="17"/>
        <v>#VALUE!</v>
      </c>
      <c r="Q149" s="43" t="e" vm="1">
        <f t="shared" si="14"/>
        <v>#VALUE!</v>
      </c>
    </row>
    <row r="150" spans="1:17">
      <c r="A150" s="43">
        <v>140</v>
      </c>
      <c r="C150" s="43" t="e" vm="2">
        <f>[1]!GenLimitNormal($C$9,$C$10,0,1000,0)</f>
        <v>#VALUE!</v>
      </c>
      <c r="D150" s="43" t="e" vm="2">
        <f>[1]!GenBetaPERT(0,$D$9,1)</f>
        <v>#VALUE!</v>
      </c>
      <c r="E150" s="43" t="e" vm="2">
        <f>[1]!GenLognormal(E$9,E$10)</f>
        <v>#VALUE!</v>
      </c>
      <c r="F150" s="43" t="e" vm="2">
        <f>[1]!GenLognormal($F$9,$F$10)</f>
        <v>#VALUE!</v>
      </c>
      <c r="G150" s="43" t="e" vm="2">
        <f>[1]!GenLognormal($G$9,$G$10)</f>
        <v>#VALUE!</v>
      </c>
      <c r="H150" s="43" t="e" vm="2">
        <f>[1]!genNormal($H$9,$H$10)</f>
        <v>#VALUE!</v>
      </c>
      <c r="I150" s="43" t="e" vm="2">
        <f>[1]!genUniform($I$9,$I$10)</f>
        <v>#VALUE!</v>
      </c>
      <c r="J150" s="43" t="e" vm="1">
        <f t="shared" si="15"/>
        <v>#VALUE!</v>
      </c>
      <c r="K150" s="43" t="e" vm="1">
        <f t="shared" si="12"/>
        <v>#VALUE!</v>
      </c>
      <c r="L150" s="43" t="e" vm="2">
        <f>[1]!genUniform($I$9,$I$10)</f>
        <v>#VALUE!</v>
      </c>
      <c r="M150" s="43" t="e" vm="1">
        <f t="shared" si="16"/>
        <v>#VALUE!</v>
      </c>
      <c r="N150" s="43" t="e" vm="1">
        <f t="shared" si="13"/>
        <v>#VALUE!</v>
      </c>
      <c r="O150" s="43" t="e" vm="2">
        <f>[1]!genUniform($I$9,$I$10)</f>
        <v>#VALUE!</v>
      </c>
      <c r="P150" s="43" t="e" vm="1">
        <f t="shared" si="17"/>
        <v>#VALUE!</v>
      </c>
      <c r="Q150" s="43" t="e" vm="1">
        <f t="shared" si="14"/>
        <v>#VALUE!</v>
      </c>
    </row>
    <row r="151" spans="1:17">
      <c r="A151" s="43">
        <v>141</v>
      </c>
      <c r="C151" s="43" t="e" vm="2">
        <f>[1]!GenLimitNormal($C$9,$C$10,0,1000,0)</f>
        <v>#VALUE!</v>
      </c>
      <c r="D151" s="43" t="e" vm="2">
        <f>[1]!GenBetaPERT(0,$D$9,1)</f>
        <v>#VALUE!</v>
      </c>
      <c r="E151" s="43" t="e" vm="2">
        <f>[1]!GenLognormal(E$9,E$10)</f>
        <v>#VALUE!</v>
      </c>
      <c r="F151" s="43" t="e" vm="2">
        <f>[1]!GenLognormal($F$9,$F$10)</f>
        <v>#VALUE!</v>
      </c>
      <c r="G151" s="43" t="e" vm="2">
        <f>[1]!GenLognormal($G$9,$G$10)</f>
        <v>#VALUE!</v>
      </c>
      <c r="H151" s="43" t="e" vm="2">
        <f>[1]!genNormal($H$9,$H$10)</f>
        <v>#VALUE!</v>
      </c>
      <c r="I151" s="43" t="e" vm="2">
        <f>[1]!genUniform($I$9,$I$10)</f>
        <v>#VALUE!</v>
      </c>
      <c r="J151" s="43" t="e" vm="1">
        <f t="shared" si="15"/>
        <v>#VALUE!</v>
      </c>
      <c r="K151" s="43" t="e" vm="1">
        <f t="shared" si="12"/>
        <v>#VALUE!</v>
      </c>
      <c r="L151" s="43" t="e" vm="2">
        <f>[1]!genUniform($I$9,$I$10)</f>
        <v>#VALUE!</v>
      </c>
      <c r="M151" s="43" t="e" vm="1">
        <f t="shared" si="16"/>
        <v>#VALUE!</v>
      </c>
      <c r="N151" s="43" t="e" vm="1">
        <f t="shared" si="13"/>
        <v>#VALUE!</v>
      </c>
      <c r="O151" s="43" t="e" vm="2">
        <f>[1]!genUniform($I$9,$I$10)</f>
        <v>#VALUE!</v>
      </c>
      <c r="P151" s="43" t="e" vm="1">
        <f t="shared" si="17"/>
        <v>#VALUE!</v>
      </c>
      <c r="Q151" s="43" t="e" vm="1">
        <f t="shared" si="14"/>
        <v>#VALUE!</v>
      </c>
    </row>
    <row r="152" spans="1:17">
      <c r="A152" s="43">
        <v>142</v>
      </c>
      <c r="C152" s="43" t="e" vm="2">
        <f>[1]!GenLimitNormal($C$9,$C$10,0,1000,0)</f>
        <v>#VALUE!</v>
      </c>
      <c r="D152" s="43" t="e" vm="2">
        <f>[1]!GenBetaPERT(0,$D$9,1)</f>
        <v>#VALUE!</v>
      </c>
      <c r="E152" s="43" t="e" vm="2">
        <f>[1]!GenLognormal(E$9,E$10)</f>
        <v>#VALUE!</v>
      </c>
      <c r="F152" s="43" t="e" vm="2">
        <f>[1]!GenLognormal($F$9,$F$10)</f>
        <v>#VALUE!</v>
      </c>
      <c r="G152" s="43" t="e" vm="2">
        <f>[1]!GenLognormal($G$9,$G$10)</f>
        <v>#VALUE!</v>
      </c>
      <c r="H152" s="43" t="e" vm="2">
        <f>[1]!genNormal($H$9,$H$10)</f>
        <v>#VALUE!</v>
      </c>
      <c r="I152" s="43" t="e" vm="2">
        <f>[1]!genUniform($I$9,$I$10)</f>
        <v>#VALUE!</v>
      </c>
      <c r="J152" s="43" t="e" vm="1">
        <f t="shared" si="15"/>
        <v>#VALUE!</v>
      </c>
      <c r="K152" s="43" t="e" vm="1">
        <f t="shared" si="12"/>
        <v>#VALUE!</v>
      </c>
      <c r="L152" s="43" t="e" vm="2">
        <f>[1]!genUniform($I$9,$I$10)</f>
        <v>#VALUE!</v>
      </c>
      <c r="M152" s="43" t="e" vm="1">
        <f t="shared" si="16"/>
        <v>#VALUE!</v>
      </c>
      <c r="N152" s="43" t="e" vm="1">
        <f t="shared" si="13"/>
        <v>#VALUE!</v>
      </c>
      <c r="O152" s="43" t="e" vm="2">
        <f>[1]!genUniform($I$9,$I$10)</f>
        <v>#VALUE!</v>
      </c>
      <c r="P152" s="43" t="e" vm="1">
        <f t="shared" si="17"/>
        <v>#VALUE!</v>
      </c>
      <c r="Q152" s="43" t="e" vm="1">
        <f t="shared" si="14"/>
        <v>#VALUE!</v>
      </c>
    </row>
    <row r="153" spans="1:17">
      <c r="A153" s="43">
        <v>143</v>
      </c>
      <c r="C153" s="43" t="e" vm="2">
        <f>[1]!GenLimitNormal($C$9,$C$10,0,1000,0)</f>
        <v>#VALUE!</v>
      </c>
      <c r="D153" s="43" t="e" vm="2">
        <f>[1]!GenBetaPERT(0,$D$9,1)</f>
        <v>#VALUE!</v>
      </c>
      <c r="E153" s="43" t="e" vm="2">
        <f>[1]!GenLognormal(E$9,E$10)</f>
        <v>#VALUE!</v>
      </c>
      <c r="F153" s="43" t="e" vm="2">
        <f>[1]!GenLognormal($F$9,$F$10)</f>
        <v>#VALUE!</v>
      </c>
      <c r="G153" s="43" t="e" vm="2">
        <f>[1]!GenLognormal($G$9,$G$10)</f>
        <v>#VALUE!</v>
      </c>
      <c r="H153" s="43" t="e" vm="2">
        <f>[1]!genNormal($H$9,$H$10)</f>
        <v>#VALUE!</v>
      </c>
      <c r="I153" s="43" t="e" vm="2">
        <f>[1]!genUniform($I$9,$I$10)</f>
        <v>#VALUE!</v>
      </c>
      <c r="J153" s="43" t="e" vm="1">
        <f t="shared" si="15"/>
        <v>#VALUE!</v>
      </c>
      <c r="K153" s="43" t="e" vm="1">
        <f t="shared" si="12"/>
        <v>#VALUE!</v>
      </c>
      <c r="L153" s="43" t="e" vm="2">
        <f>[1]!genUniform($I$9,$I$10)</f>
        <v>#VALUE!</v>
      </c>
      <c r="M153" s="43" t="e" vm="1">
        <f t="shared" si="16"/>
        <v>#VALUE!</v>
      </c>
      <c r="N153" s="43" t="e" vm="1">
        <f t="shared" si="13"/>
        <v>#VALUE!</v>
      </c>
      <c r="O153" s="43" t="e" vm="2">
        <f>[1]!genUniform($I$9,$I$10)</f>
        <v>#VALUE!</v>
      </c>
      <c r="P153" s="43" t="e" vm="1">
        <f t="shared" si="17"/>
        <v>#VALUE!</v>
      </c>
      <c r="Q153" s="43" t="e" vm="1">
        <f t="shared" si="14"/>
        <v>#VALUE!</v>
      </c>
    </row>
    <row r="154" spans="1:17">
      <c r="A154" s="43">
        <v>144</v>
      </c>
      <c r="C154" s="43" t="e" vm="2">
        <f>[1]!GenLimitNormal($C$9,$C$10,0,1000,0)</f>
        <v>#VALUE!</v>
      </c>
      <c r="D154" s="43" t="e" vm="2">
        <f>[1]!GenBetaPERT(0,$D$9,1)</f>
        <v>#VALUE!</v>
      </c>
      <c r="E154" s="43" t="e" vm="2">
        <f>[1]!GenLognormal(E$9,E$10)</f>
        <v>#VALUE!</v>
      </c>
      <c r="F154" s="43" t="e" vm="2">
        <f>[1]!GenLognormal($F$9,$F$10)</f>
        <v>#VALUE!</v>
      </c>
      <c r="G154" s="43" t="e" vm="2">
        <f>[1]!GenLognormal($G$9,$G$10)</f>
        <v>#VALUE!</v>
      </c>
      <c r="H154" s="43" t="e" vm="2">
        <f>[1]!genNormal($H$9,$H$10)</f>
        <v>#VALUE!</v>
      </c>
      <c r="I154" s="43" t="e" vm="2">
        <f>[1]!genUniform($I$9,$I$10)</f>
        <v>#VALUE!</v>
      </c>
      <c r="J154" s="43" t="e" vm="1">
        <f t="shared" si="15"/>
        <v>#VALUE!</v>
      </c>
      <c r="K154" s="43" t="e" vm="1">
        <f t="shared" si="12"/>
        <v>#VALUE!</v>
      </c>
      <c r="L154" s="43" t="e" vm="2">
        <f>[1]!genUniform($I$9,$I$10)</f>
        <v>#VALUE!</v>
      </c>
      <c r="M154" s="43" t="e" vm="1">
        <f t="shared" si="16"/>
        <v>#VALUE!</v>
      </c>
      <c r="N154" s="43" t="e" vm="1">
        <f t="shared" si="13"/>
        <v>#VALUE!</v>
      </c>
      <c r="O154" s="43" t="e" vm="2">
        <f>[1]!genUniform($I$9,$I$10)</f>
        <v>#VALUE!</v>
      </c>
      <c r="P154" s="43" t="e" vm="1">
        <f t="shared" si="17"/>
        <v>#VALUE!</v>
      </c>
      <c r="Q154" s="43" t="e" vm="1">
        <f t="shared" si="14"/>
        <v>#VALUE!</v>
      </c>
    </row>
    <row r="155" spans="1:17">
      <c r="A155" s="43">
        <v>145</v>
      </c>
      <c r="C155" s="43" t="e" vm="2">
        <f>[1]!GenLimitNormal($C$9,$C$10,0,1000,0)</f>
        <v>#VALUE!</v>
      </c>
      <c r="D155" s="43" t="e" vm="2">
        <f>[1]!GenBetaPERT(0,$D$9,1)</f>
        <v>#VALUE!</v>
      </c>
      <c r="E155" s="43" t="e" vm="2">
        <f>[1]!GenLognormal(E$9,E$10)</f>
        <v>#VALUE!</v>
      </c>
      <c r="F155" s="43" t="e" vm="2">
        <f>[1]!GenLognormal($F$9,$F$10)</f>
        <v>#VALUE!</v>
      </c>
      <c r="G155" s="43" t="e" vm="2">
        <f>[1]!GenLognormal($G$9,$G$10)</f>
        <v>#VALUE!</v>
      </c>
      <c r="H155" s="43" t="e" vm="2">
        <f>[1]!genNormal($H$9,$H$10)</f>
        <v>#VALUE!</v>
      </c>
      <c r="I155" s="43" t="e" vm="2">
        <f>[1]!genUniform($I$9,$I$10)</f>
        <v>#VALUE!</v>
      </c>
      <c r="J155" s="43" t="e" vm="1">
        <f t="shared" si="15"/>
        <v>#VALUE!</v>
      </c>
      <c r="K155" s="43" t="e" vm="1">
        <f t="shared" si="12"/>
        <v>#VALUE!</v>
      </c>
      <c r="L155" s="43" t="e" vm="2">
        <f>[1]!genUniform($I$9,$I$10)</f>
        <v>#VALUE!</v>
      </c>
      <c r="M155" s="43" t="e" vm="1">
        <f t="shared" si="16"/>
        <v>#VALUE!</v>
      </c>
      <c r="N155" s="43" t="e" vm="1">
        <f t="shared" si="13"/>
        <v>#VALUE!</v>
      </c>
      <c r="O155" s="43" t="e" vm="2">
        <f>[1]!genUniform($I$9,$I$10)</f>
        <v>#VALUE!</v>
      </c>
      <c r="P155" s="43" t="e" vm="1">
        <f t="shared" si="17"/>
        <v>#VALUE!</v>
      </c>
      <c r="Q155" s="43" t="e" vm="1">
        <f t="shared" si="14"/>
        <v>#VALUE!</v>
      </c>
    </row>
    <row r="156" spans="1:17">
      <c r="A156" s="43">
        <v>146</v>
      </c>
      <c r="C156" s="43" t="e" vm="2">
        <f>[1]!GenLimitNormal($C$9,$C$10,0,1000,0)</f>
        <v>#VALUE!</v>
      </c>
      <c r="D156" s="43" t="e" vm="2">
        <f>[1]!GenBetaPERT(0,$D$9,1)</f>
        <v>#VALUE!</v>
      </c>
      <c r="E156" s="43" t="e" vm="2">
        <f>[1]!GenLognormal(E$9,E$10)</f>
        <v>#VALUE!</v>
      </c>
      <c r="F156" s="43" t="e" vm="2">
        <f>[1]!GenLognormal($F$9,$F$10)</f>
        <v>#VALUE!</v>
      </c>
      <c r="G156" s="43" t="e" vm="2">
        <f>[1]!GenLognormal($G$9,$G$10)</f>
        <v>#VALUE!</v>
      </c>
      <c r="H156" s="43" t="e" vm="2">
        <f>[1]!genNormal($H$9,$H$10)</f>
        <v>#VALUE!</v>
      </c>
      <c r="I156" s="43" t="e" vm="2">
        <f>[1]!genUniform($I$9,$I$10)</f>
        <v>#VALUE!</v>
      </c>
      <c r="J156" s="43" t="e" vm="1">
        <f t="shared" si="15"/>
        <v>#VALUE!</v>
      </c>
      <c r="K156" s="43" t="e" vm="1">
        <f t="shared" si="12"/>
        <v>#VALUE!</v>
      </c>
      <c r="L156" s="43" t="e" vm="2">
        <f>[1]!genUniform($I$9,$I$10)</f>
        <v>#VALUE!</v>
      </c>
      <c r="M156" s="43" t="e" vm="1">
        <f t="shared" si="16"/>
        <v>#VALUE!</v>
      </c>
      <c r="N156" s="43" t="e" vm="1">
        <f t="shared" si="13"/>
        <v>#VALUE!</v>
      </c>
      <c r="O156" s="43" t="e" vm="2">
        <f>[1]!genUniform($I$9,$I$10)</f>
        <v>#VALUE!</v>
      </c>
      <c r="P156" s="43" t="e" vm="1">
        <f t="shared" si="17"/>
        <v>#VALUE!</v>
      </c>
      <c r="Q156" s="43" t="e" vm="1">
        <f t="shared" si="14"/>
        <v>#VALUE!</v>
      </c>
    </row>
    <row r="157" spans="1:17">
      <c r="A157" s="43">
        <v>147</v>
      </c>
      <c r="C157" s="43" t="e" vm="2">
        <f>[1]!GenLimitNormal($C$9,$C$10,0,1000,0)</f>
        <v>#VALUE!</v>
      </c>
      <c r="D157" s="43" t="e" vm="2">
        <f>[1]!GenBetaPERT(0,$D$9,1)</f>
        <v>#VALUE!</v>
      </c>
      <c r="E157" s="43" t="e" vm="2">
        <f>[1]!GenLognormal(E$9,E$10)</f>
        <v>#VALUE!</v>
      </c>
      <c r="F157" s="43" t="e" vm="2">
        <f>[1]!GenLognormal($F$9,$F$10)</f>
        <v>#VALUE!</v>
      </c>
      <c r="G157" s="43" t="e" vm="2">
        <f>[1]!GenLognormal($G$9,$G$10)</f>
        <v>#VALUE!</v>
      </c>
      <c r="H157" s="43" t="e" vm="2">
        <f>[1]!genNormal($H$9,$H$10)</f>
        <v>#VALUE!</v>
      </c>
      <c r="I157" s="43" t="e" vm="2">
        <f>[1]!genUniform($I$9,$I$10)</f>
        <v>#VALUE!</v>
      </c>
      <c r="J157" s="43" t="e" vm="1">
        <f t="shared" si="15"/>
        <v>#VALUE!</v>
      </c>
      <c r="K157" s="43" t="e" vm="1">
        <f t="shared" si="12"/>
        <v>#VALUE!</v>
      </c>
      <c r="L157" s="43" t="e" vm="2">
        <f>[1]!genUniform($I$9,$I$10)</f>
        <v>#VALUE!</v>
      </c>
      <c r="M157" s="43" t="e" vm="1">
        <f t="shared" si="16"/>
        <v>#VALUE!</v>
      </c>
      <c r="N157" s="43" t="e" vm="1">
        <f t="shared" si="13"/>
        <v>#VALUE!</v>
      </c>
      <c r="O157" s="43" t="e" vm="2">
        <f>[1]!genUniform($I$9,$I$10)</f>
        <v>#VALUE!</v>
      </c>
      <c r="P157" s="43" t="e" vm="1">
        <f t="shared" si="17"/>
        <v>#VALUE!</v>
      </c>
      <c r="Q157" s="43" t="e" vm="1">
        <f t="shared" si="14"/>
        <v>#VALUE!</v>
      </c>
    </row>
    <row r="158" spans="1:17">
      <c r="A158" s="43">
        <v>148</v>
      </c>
      <c r="C158" s="43" t="e" vm="2">
        <f>[1]!GenLimitNormal($C$9,$C$10,0,1000,0)</f>
        <v>#VALUE!</v>
      </c>
      <c r="D158" s="43" t="e" vm="2">
        <f>[1]!GenBetaPERT(0,$D$9,1)</f>
        <v>#VALUE!</v>
      </c>
      <c r="E158" s="43" t="e" vm="2">
        <f>[1]!GenLognormal(E$9,E$10)</f>
        <v>#VALUE!</v>
      </c>
      <c r="F158" s="43" t="e" vm="2">
        <f>[1]!GenLognormal($F$9,$F$10)</f>
        <v>#VALUE!</v>
      </c>
      <c r="G158" s="43" t="e" vm="2">
        <f>[1]!GenLognormal($G$9,$G$10)</f>
        <v>#VALUE!</v>
      </c>
      <c r="H158" s="43" t="e" vm="2">
        <f>[1]!genNormal($H$9,$H$10)</f>
        <v>#VALUE!</v>
      </c>
      <c r="I158" s="43" t="e" vm="2">
        <f>[1]!genUniform($I$9,$I$10)</f>
        <v>#VALUE!</v>
      </c>
      <c r="J158" s="43" t="e" vm="1">
        <f t="shared" si="15"/>
        <v>#VALUE!</v>
      </c>
      <c r="K158" s="43" t="e" vm="1">
        <f t="shared" si="12"/>
        <v>#VALUE!</v>
      </c>
      <c r="L158" s="43" t="e" vm="2">
        <f>[1]!genUniform($I$9,$I$10)</f>
        <v>#VALUE!</v>
      </c>
      <c r="M158" s="43" t="e" vm="1">
        <f t="shared" si="16"/>
        <v>#VALUE!</v>
      </c>
      <c r="N158" s="43" t="e" vm="1">
        <f t="shared" si="13"/>
        <v>#VALUE!</v>
      </c>
      <c r="O158" s="43" t="e" vm="2">
        <f>[1]!genUniform($I$9,$I$10)</f>
        <v>#VALUE!</v>
      </c>
      <c r="P158" s="43" t="e" vm="1">
        <f t="shared" si="17"/>
        <v>#VALUE!</v>
      </c>
      <c r="Q158" s="43" t="e" vm="1">
        <f t="shared" si="14"/>
        <v>#VALUE!</v>
      </c>
    </row>
    <row r="159" spans="1:17">
      <c r="A159" s="43">
        <v>149</v>
      </c>
      <c r="C159" s="43" t="e" vm="2">
        <f>[1]!GenLimitNormal($C$9,$C$10,0,1000,0)</f>
        <v>#VALUE!</v>
      </c>
      <c r="D159" s="43" t="e" vm="2">
        <f>[1]!GenBetaPERT(0,$D$9,1)</f>
        <v>#VALUE!</v>
      </c>
      <c r="E159" s="43" t="e" vm="2">
        <f>[1]!GenLognormal(E$9,E$10)</f>
        <v>#VALUE!</v>
      </c>
      <c r="F159" s="43" t="e" vm="2">
        <f>[1]!GenLognormal($F$9,$F$10)</f>
        <v>#VALUE!</v>
      </c>
      <c r="G159" s="43" t="e" vm="2">
        <f>[1]!GenLognormal($G$9,$G$10)</f>
        <v>#VALUE!</v>
      </c>
      <c r="H159" s="43" t="e" vm="2">
        <f>[1]!genNormal($H$9,$H$10)</f>
        <v>#VALUE!</v>
      </c>
      <c r="I159" s="43" t="e" vm="2">
        <f>[1]!genUniform($I$9,$I$10)</f>
        <v>#VALUE!</v>
      </c>
      <c r="J159" s="43" t="e" vm="1">
        <f t="shared" si="15"/>
        <v>#VALUE!</v>
      </c>
      <c r="K159" s="43" t="e" vm="1">
        <f t="shared" si="12"/>
        <v>#VALUE!</v>
      </c>
      <c r="L159" s="43" t="e" vm="2">
        <f>[1]!genUniform($I$9,$I$10)</f>
        <v>#VALUE!</v>
      </c>
      <c r="M159" s="43" t="e" vm="1">
        <f t="shared" si="16"/>
        <v>#VALUE!</v>
      </c>
      <c r="N159" s="43" t="e" vm="1">
        <f t="shared" si="13"/>
        <v>#VALUE!</v>
      </c>
      <c r="O159" s="43" t="e" vm="2">
        <f>[1]!genUniform($I$9,$I$10)</f>
        <v>#VALUE!</v>
      </c>
      <c r="P159" s="43" t="e" vm="1">
        <f t="shared" si="17"/>
        <v>#VALUE!</v>
      </c>
      <c r="Q159" s="43" t="e" vm="1">
        <f t="shared" si="14"/>
        <v>#VALUE!</v>
      </c>
    </row>
    <row r="160" spans="1:17">
      <c r="A160" s="43">
        <v>150</v>
      </c>
      <c r="C160" s="43" t="e" vm="2">
        <f>[1]!GenLimitNormal($C$9,$C$10,0,1000,0)</f>
        <v>#VALUE!</v>
      </c>
      <c r="D160" s="43" t="e" vm="2">
        <f>[1]!GenBetaPERT(0,$D$9,1)</f>
        <v>#VALUE!</v>
      </c>
      <c r="E160" s="43" t="e" vm="2">
        <f>[1]!GenLognormal(E$9,E$10)</f>
        <v>#VALUE!</v>
      </c>
      <c r="F160" s="43" t="e" vm="2">
        <f>[1]!GenLognormal($F$9,$F$10)</f>
        <v>#VALUE!</v>
      </c>
      <c r="G160" s="43" t="e" vm="2">
        <f>[1]!GenLognormal($G$9,$G$10)</f>
        <v>#VALUE!</v>
      </c>
      <c r="H160" s="43" t="e" vm="2">
        <f>[1]!genNormal($H$9,$H$10)</f>
        <v>#VALUE!</v>
      </c>
      <c r="I160" s="43" t="e" vm="2">
        <f>[1]!genUniform($I$9,$I$10)</f>
        <v>#VALUE!</v>
      </c>
      <c r="J160" s="43" t="e" vm="1">
        <f t="shared" si="15"/>
        <v>#VALUE!</v>
      </c>
      <c r="K160" s="43" t="e" vm="1">
        <f t="shared" si="12"/>
        <v>#VALUE!</v>
      </c>
      <c r="L160" s="43" t="e" vm="2">
        <f>[1]!genUniform($I$9,$I$10)</f>
        <v>#VALUE!</v>
      </c>
      <c r="M160" s="43" t="e" vm="1">
        <f t="shared" si="16"/>
        <v>#VALUE!</v>
      </c>
      <c r="N160" s="43" t="e" vm="1">
        <f t="shared" si="13"/>
        <v>#VALUE!</v>
      </c>
      <c r="O160" s="43" t="e" vm="2">
        <f>[1]!genUniform($I$9,$I$10)</f>
        <v>#VALUE!</v>
      </c>
      <c r="P160" s="43" t="e" vm="1">
        <f t="shared" si="17"/>
        <v>#VALUE!</v>
      </c>
      <c r="Q160" s="43" t="e" vm="1">
        <f t="shared" si="14"/>
        <v>#VALUE!</v>
      </c>
    </row>
    <row r="161" spans="1:17">
      <c r="A161" s="43">
        <v>151</v>
      </c>
      <c r="C161" s="43" t="e" vm="2">
        <f>[1]!GenLimitNormal($C$9,$C$10,0,1000,0)</f>
        <v>#VALUE!</v>
      </c>
      <c r="D161" s="43" t="e" vm="2">
        <f>[1]!GenBetaPERT(0,$D$9,1)</f>
        <v>#VALUE!</v>
      </c>
      <c r="E161" s="43" t="e" vm="2">
        <f>[1]!GenLognormal(E$9,E$10)</f>
        <v>#VALUE!</v>
      </c>
      <c r="F161" s="43" t="e" vm="2">
        <f>[1]!GenLognormal($F$9,$F$10)</f>
        <v>#VALUE!</v>
      </c>
      <c r="G161" s="43" t="e" vm="2">
        <f>[1]!GenLognormal($G$9,$G$10)</f>
        <v>#VALUE!</v>
      </c>
      <c r="H161" s="43" t="e" vm="2">
        <f>[1]!genNormal($H$9,$H$10)</f>
        <v>#VALUE!</v>
      </c>
      <c r="I161" s="43" t="e" vm="2">
        <f>[1]!genUniform($I$9,$I$10)</f>
        <v>#VALUE!</v>
      </c>
      <c r="J161" s="43" t="e" vm="1">
        <f t="shared" si="15"/>
        <v>#VALUE!</v>
      </c>
      <c r="K161" s="43" t="e" vm="1">
        <f t="shared" si="12"/>
        <v>#VALUE!</v>
      </c>
      <c r="L161" s="43" t="e" vm="2">
        <f>[1]!genUniform($I$9,$I$10)</f>
        <v>#VALUE!</v>
      </c>
      <c r="M161" s="43" t="e" vm="1">
        <f t="shared" si="16"/>
        <v>#VALUE!</v>
      </c>
      <c r="N161" s="43" t="e" vm="1">
        <f t="shared" si="13"/>
        <v>#VALUE!</v>
      </c>
      <c r="O161" s="43" t="e" vm="2">
        <f>[1]!genUniform($I$9,$I$10)</f>
        <v>#VALUE!</v>
      </c>
      <c r="P161" s="43" t="e" vm="1">
        <f t="shared" si="17"/>
        <v>#VALUE!</v>
      </c>
      <c r="Q161" s="43" t="e" vm="1">
        <f t="shared" si="14"/>
        <v>#VALUE!</v>
      </c>
    </row>
    <row r="162" spans="1:17">
      <c r="A162" s="43">
        <v>152</v>
      </c>
      <c r="C162" s="43" t="e" vm="2">
        <f>[1]!GenLimitNormal($C$9,$C$10,0,1000,0)</f>
        <v>#VALUE!</v>
      </c>
      <c r="D162" s="43" t="e" vm="2">
        <f>[1]!GenBetaPERT(0,$D$9,1)</f>
        <v>#VALUE!</v>
      </c>
      <c r="E162" s="43" t="e" vm="2">
        <f>[1]!GenLognormal(E$9,E$10)</f>
        <v>#VALUE!</v>
      </c>
      <c r="F162" s="43" t="e" vm="2">
        <f>[1]!GenLognormal($F$9,$F$10)</f>
        <v>#VALUE!</v>
      </c>
      <c r="G162" s="43" t="e" vm="2">
        <f>[1]!GenLognormal($G$9,$G$10)</f>
        <v>#VALUE!</v>
      </c>
      <c r="H162" s="43" t="e" vm="2">
        <f>[1]!genNormal($H$9,$H$10)</f>
        <v>#VALUE!</v>
      </c>
      <c r="I162" s="43" t="e" vm="2">
        <f>[1]!genUniform($I$9,$I$10)</f>
        <v>#VALUE!</v>
      </c>
      <c r="J162" s="43" t="e" vm="1">
        <f t="shared" si="15"/>
        <v>#VALUE!</v>
      </c>
      <c r="K162" s="43" t="e" vm="1">
        <f t="shared" si="12"/>
        <v>#VALUE!</v>
      </c>
      <c r="L162" s="43" t="e" vm="2">
        <f>[1]!genUniform($I$9,$I$10)</f>
        <v>#VALUE!</v>
      </c>
      <c r="M162" s="43" t="e" vm="1">
        <f t="shared" si="16"/>
        <v>#VALUE!</v>
      </c>
      <c r="N162" s="43" t="e" vm="1">
        <f t="shared" si="13"/>
        <v>#VALUE!</v>
      </c>
      <c r="O162" s="43" t="e" vm="2">
        <f>[1]!genUniform($I$9,$I$10)</f>
        <v>#VALUE!</v>
      </c>
      <c r="P162" s="43" t="e" vm="1">
        <f t="shared" si="17"/>
        <v>#VALUE!</v>
      </c>
      <c r="Q162" s="43" t="e" vm="1">
        <f t="shared" si="14"/>
        <v>#VALUE!</v>
      </c>
    </row>
    <row r="163" spans="1:17">
      <c r="A163" s="43">
        <v>153</v>
      </c>
      <c r="C163" s="43" t="e" vm="2">
        <f>[1]!GenLimitNormal($C$9,$C$10,0,1000,0)</f>
        <v>#VALUE!</v>
      </c>
      <c r="D163" s="43" t="e" vm="2">
        <f>[1]!GenBetaPERT(0,$D$9,1)</f>
        <v>#VALUE!</v>
      </c>
      <c r="E163" s="43" t="e" vm="2">
        <f>[1]!GenLognormal(E$9,E$10)</f>
        <v>#VALUE!</v>
      </c>
      <c r="F163" s="43" t="e" vm="2">
        <f>[1]!GenLognormal($F$9,$F$10)</f>
        <v>#VALUE!</v>
      </c>
      <c r="G163" s="43" t="e" vm="2">
        <f>[1]!GenLognormal($G$9,$G$10)</f>
        <v>#VALUE!</v>
      </c>
      <c r="H163" s="43" t="e" vm="2">
        <f>[1]!genNormal($H$9,$H$10)</f>
        <v>#VALUE!</v>
      </c>
      <c r="I163" s="43" t="e" vm="2">
        <f>[1]!genUniform($I$9,$I$10)</f>
        <v>#VALUE!</v>
      </c>
      <c r="J163" s="43" t="e" vm="1">
        <f t="shared" si="15"/>
        <v>#VALUE!</v>
      </c>
      <c r="K163" s="43" t="e" vm="1">
        <f t="shared" si="12"/>
        <v>#VALUE!</v>
      </c>
      <c r="L163" s="43" t="e" vm="2">
        <f>[1]!genUniform($I$9,$I$10)</f>
        <v>#VALUE!</v>
      </c>
      <c r="M163" s="43" t="e" vm="1">
        <f t="shared" si="16"/>
        <v>#VALUE!</v>
      </c>
      <c r="N163" s="43" t="e" vm="1">
        <f t="shared" si="13"/>
        <v>#VALUE!</v>
      </c>
      <c r="O163" s="43" t="e" vm="2">
        <f>[1]!genUniform($I$9,$I$10)</f>
        <v>#VALUE!</v>
      </c>
      <c r="P163" s="43" t="e" vm="1">
        <f t="shared" si="17"/>
        <v>#VALUE!</v>
      </c>
      <c r="Q163" s="43" t="e" vm="1">
        <f t="shared" si="14"/>
        <v>#VALUE!</v>
      </c>
    </row>
    <row r="164" spans="1:17">
      <c r="A164" s="43">
        <v>154</v>
      </c>
      <c r="C164" s="43" t="e" vm="2">
        <f>[1]!GenLimitNormal($C$9,$C$10,0,1000,0)</f>
        <v>#VALUE!</v>
      </c>
      <c r="D164" s="43" t="e" vm="2">
        <f>[1]!GenBetaPERT(0,$D$9,1)</f>
        <v>#VALUE!</v>
      </c>
      <c r="E164" s="43" t="e" vm="2">
        <f>[1]!GenLognormal(E$9,E$10)</f>
        <v>#VALUE!</v>
      </c>
      <c r="F164" s="43" t="e" vm="2">
        <f>[1]!GenLognormal($F$9,$F$10)</f>
        <v>#VALUE!</v>
      </c>
      <c r="G164" s="43" t="e" vm="2">
        <f>[1]!GenLognormal($G$9,$G$10)</f>
        <v>#VALUE!</v>
      </c>
      <c r="H164" s="43" t="e" vm="2">
        <f>[1]!genNormal($H$9,$H$10)</f>
        <v>#VALUE!</v>
      </c>
      <c r="I164" s="43" t="e" vm="2">
        <f>[1]!genUniform($I$9,$I$10)</f>
        <v>#VALUE!</v>
      </c>
      <c r="J164" s="43" t="e" vm="1">
        <f t="shared" si="15"/>
        <v>#VALUE!</v>
      </c>
      <c r="K164" s="43" t="e" vm="1">
        <f t="shared" si="12"/>
        <v>#VALUE!</v>
      </c>
      <c r="L164" s="43" t="e" vm="2">
        <f>[1]!genUniform($I$9,$I$10)</f>
        <v>#VALUE!</v>
      </c>
      <c r="M164" s="43" t="e" vm="1">
        <f t="shared" si="16"/>
        <v>#VALUE!</v>
      </c>
      <c r="N164" s="43" t="e" vm="1">
        <f t="shared" si="13"/>
        <v>#VALUE!</v>
      </c>
      <c r="O164" s="43" t="e" vm="2">
        <f>[1]!genUniform($I$9,$I$10)</f>
        <v>#VALUE!</v>
      </c>
      <c r="P164" s="43" t="e" vm="1">
        <f t="shared" si="17"/>
        <v>#VALUE!</v>
      </c>
      <c r="Q164" s="43" t="e" vm="1">
        <f t="shared" si="14"/>
        <v>#VALUE!</v>
      </c>
    </row>
    <row r="165" spans="1:17">
      <c r="A165" s="43">
        <v>155</v>
      </c>
      <c r="C165" s="43" t="e" vm="2">
        <f>[1]!GenLimitNormal($C$9,$C$10,0,1000,0)</f>
        <v>#VALUE!</v>
      </c>
      <c r="D165" s="43" t="e" vm="2">
        <f>[1]!GenBetaPERT(0,$D$9,1)</f>
        <v>#VALUE!</v>
      </c>
      <c r="E165" s="43" t="e" vm="2">
        <f>[1]!GenLognormal(E$9,E$10)</f>
        <v>#VALUE!</v>
      </c>
      <c r="F165" s="43" t="e" vm="2">
        <f>[1]!GenLognormal($F$9,$F$10)</f>
        <v>#VALUE!</v>
      </c>
      <c r="G165" s="43" t="e" vm="2">
        <f>[1]!GenLognormal($G$9,$G$10)</f>
        <v>#VALUE!</v>
      </c>
      <c r="H165" s="43" t="e" vm="2">
        <f>[1]!genNormal($H$9,$H$10)</f>
        <v>#VALUE!</v>
      </c>
      <c r="I165" s="43" t="e" vm="2">
        <f>[1]!genUniform($I$9,$I$10)</f>
        <v>#VALUE!</v>
      </c>
      <c r="J165" s="43" t="e" vm="1">
        <f t="shared" si="15"/>
        <v>#VALUE!</v>
      </c>
      <c r="K165" s="43" t="e" vm="1">
        <f t="shared" si="12"/>
        <v>#VALUE!</v>
      </c>
      <c r="L165" s="43" t="e" vm="2">
        <f>[1]!genUniform($I$9,$I$10)</f>
        <v>#VALUE!</v>
      </c>
      <c r="M165" s="43" t="e" vm="1">
        <f t="shared" si="16"/>
        <v>#VALUE!</v>
      </c>
      <c r="N165" s="43" t="e" vm="1">
        <f t="shared" si="13"/>
        <v>#VALUE!</v>
      </c>
      <c r="O165" s="43" t="e" vm="2">
        <f>[1]!genUniform($I$9,$I$10)</f>
        <v>#VALUE!</v>
      </c>
      <c r="P165" s="43" t="e" vm="1">
        <f t="shared" si="17"/>
        <v>#VALUE!</v>
      </c>
      <c r="Q165" s="43" t="e" vm="1">
        <f t="shared" si="14"/>
        <v>#VALUE!</v>
      </c>
    </row>
    <row r="166" spans="1:17">
      <c r="A166" s="43">
        <v>156</v>
      </c>
      <c r="C166" s="43" t="e" vm="2">
        <f>[1]!GenLimitNormal($C$9,$C$10,0,1000,0)</f>
        <v>#VALUE!</v>
      </c>
      <c r="D166" s="43" t="e" vm="2">
        <f>[1]!GenBetaPERT(0,$D$9,1)</f>
        <v>#VALUE!</v>
      </c>
      <c r="E166" s="43" t="e" vm="2">
        <f>[1]!GenLognormal(E$9,E$10)</f>
        <v>#VALUE!</v>
      </c>
      <c r="F166" s="43" t="e" vm="2">
        <f>[1]!GenLognormal($F$9,$F$10)</f>
        <v>#VALUE!</v>
      </c>
      <c r="G166" s="43" t="e" vm="2">
        <f>[1]!GenLognormal($G$9,$G$10)</f>
        <v>#VALUE!</v>
      </c>
      <c r="H166" s="43" t="e" vm="2">
        <f>[1]!genNormal($H$9,$H$10)</f>
        <v>#VALUE!</v>
      </c>
      <c r="I166" s="43" t="e" vm="2">
        <f>[1]!genUniform($I$9,$I$10)</f>
        <v>#VALUE!</v>
      </c>
      <c r="J166" s="43" t="e" vm="1">
        <f t="shared" si="15"/>
        <v>#VALUE!</v>
      </c>
      <c r="K166" s="43" t="e" vm="1">
        <f t="shared" si="12"/>
        <v>#VALUE!</v>
      </c>
      <c r="L166" s="43" t="e" vm="2">
        <f>[1]!genUniform($I$9,$I$10)</f>
        <v>#VALUE!</v>
      </c>
      <c r="M166" s="43" t="e" vm="1">
        <f t="shared" si="16"/>
        <v>#VALUE!</v>
      </c>
      <c r="N166" s="43" t="e" vm="1">
        <f t="shared" si="13"/>
        <v>#VALUE!</v>
      </c>
      <c r="O166" s="43" t="e" vm="2">
        <f>[1]!genUniform($I$9,$I$10)</f>
        <v>#VALUE!</v>
      </c>
      <c r="P166" s="43" t="e" vm="1">
        <f t="shared" si="17"/>
        <v>#VALUE!</v>
      </c>
      <c r="Q166" s="43" t="e" vm="1">
        <f t="shared" si="14"/>
        <v>#VALUE!</v>
      </c>
    </row>
    <row r="167" spans="1:17">
      <c r="A167" s="43">
        <v>157</v>
      </c>
      <c r="C167" s="43" t="e" vm="2">
        <f>[1]!GenLimitNormal($C$9,$C$10,0,1000,0)</f>
        <v>#VALUE!</v>
      </c>
      <c r="D167" s="43" t="e" vm="2">
        <f>[1]!GenBetaPERT(0,$D$9,1)</f>
        <v>#VALUE!</v>
      </c>
      <c r="E167" s="43" t="e" vm="2">
        <f>[1]!GenLognormal(E$9,E$10)</f>
        <v>#VALUE!</v>
      </c>
      <c r="F167" s="43" t="e" vm="2">
        <f>[1]!GenLognormal($F$9,$F$10)</f>
        <v>#VALUE!</v>
      </c>
      <c r="G167" s="43" t="e" vm="2">
        <f>[1]!GenLognormal($G$9,$G$10)</f>
        <v>#VALUE!</v>
      </c>
      <c r="H167" s="43" t="e" vm="2">
        <f>[1]!genNormal($H$9,$H$10)</f>
        <v>#VALUE!</v>
      </c>
      <c r="I167" s="43" t="e" vm="2">
        <f>[1]!genUniform($I$9,$I$10)</f>
        <v>#VALUE!</v>
      </c>
      <c r="J167" s="43" t="e" vm="1">
        <f t="shared" si="15"/>
        <v>#VALUE!</v>
      </c>
      <c r="K167" s="43" t="e" vm="1">
        <f t="shared" si="12"/>
        <v>#VALUE!</v>
      </c>
      <c r="L167" s="43" t="e" vm="2">
        <f>[1]!genUniform($I$9,$I$10)</f>
        <v>#VALUE!</v>
      </c>
      <c r="M167" s="43" t="e" vm="1">
        <f t="shared" si="16"/>
        <v>#VALUE!</v>
      </c>
      <c r="N167" s="43" t="e" vm="1">
        <f t="shared" si="13"/>
        <v>#VALUE!</v>
      </c>
      <c r="O167" s="43" t="e" vm="2">
        <f>[1]!genUniform($I$9,$I$10)</f>
        <v>#VALUE!</v>
      </c>
      <c r="P167" s="43" t="e" vm="1">
        <f t="shared" si="17"/>
        <v>#VALUE!</v>
      </c>
      <c r="Q167" s="43" t="e" vm="1">
        <f t="shared" si="14"/>
        <v>#VALUE!</v>
      </c>
    </row>
    <row r="168" spans="1:17">
      <c r="A168" s="43">
        <v>158</v>
      </c>
      <c r="C168" s="43" t="e" vm="2">
        <f>[1]!GenLimitNormal($C$9,$C$10,0,1000,0)</f>
        <v>#VALUE!</v>
      </c>
      <c r="D168" s="43" t="e" vm="2">
        <f>[1]!GenBetaPERT(0,$D$9,1)</f>
        <v>#VALUE!</v>
      </c>
      <c r="E168" s="43" t="e" vm="2">
        <f>[1]!GenLognormal(E$9,E$10)</f>
        <v>#VALUE!</v>
      </c>
      <c r="F168" s="43" t="e" vm="2">
        <f>[1]!GenLognormal($F$9,$F$10)</f>
        <v>#VALUE!</v>
      </c>
      <c r="G168" s="43" t="e" vm="2">
        <f>[1]!GenLognormal($G$9,$G$10)</f>
        <v>#VALUE!</v>
      </c>
      <c r="H168" s="43" t="e" vm="2">
        <f>[1]!genNormal($H$9,$H$10)</f>
        <v>#VALUE!</v>
      </c>
      <c r="I168" s="43" t="e" vm="2">
        <f>[1]!genUniform($I$9,$I$10)</f>
        <v>#VALUE!</v>
      </c>
      <c r="J168" s="43" t="e" vm="1">
        <f t="shared" si="15"/>
        <v>#VALUE!</v>
      </c>
      <c r="K168" s="43" t="e" vm="1">
        <f t="shared" si="12"/>
        <v>#VALUE!</v>
      </c>
      <c r="L168" s="43" t="e" vm="2">
        <f>[1]!genUniform($I$9,$I$10)</f>
        <v>#VALUE!</v>
      </c>
      <c r="M168" s="43" t="e" vm="1">
        <f t="shared" si="16"/>
        <v>#VALUE!</v>
      </c>
      <c r="N168" s="43" t="e" vm="1">
        <f t="shared" si="13"/>
        <v>#VALUE!</v>
      </c>
      <c r="O168" s="43" t="e" vm="2">
        <f>[1]!genUniform($I$9,$I$10)</f>
        <v>#VALUE!</v>
      </c>
      <c r="P168" s="43" t="e" vm="1">
        <f t="shared" si="17"/>
        <v>#VALUE!</v>
      </c>
      <c r="Q168" s="43" t="e" vm="1">
        <f t="shared" si="14"/>
        <v>#VALUE!</v>
      </c>
    </row>
    <row r="169" spans="1:17">
      <c r="A169" s="43">
        <v>159</v>
      </c>
      <c r="C169" s="43" t="e" vm="2">
        <f>[1]!GenLimitNormal($C$9,$C$10,0,1000,0)</f>
        <v>#VALUE!</v>
      </c>
      <c r="D169" s="43" t="e" vm="2">
        <f>[1]!GenBetaPERT(0,$D$9,1)</f>
        <v>#VALUE!</v>
      </c>
      <c r="E169" s="43" t="e" vm="2">
        <f>[1]!GenLognormal(E$9,E$10)</f>
        <v>#VALUE!</v>
      </c>
      <c r="F169" s="43" t="e" vm="2">
        <f>[1]!GenLognormal($F$9,$F$10)</f>
        <v>#VALUE!</v>
      </c>
      <c r="G169" s="43" t="e" vm="2">
        <f>[1]!GenLognormal($G$9,$G$10)</f>
        <v>#VALUE!</v>
      </c>
      <c r="H169" s="43" t="e" vm="2">
        <f>[1]!genNormal($H$9,$H$10)</f>
        <v>#VALUE!</v>
      </c>
      <c r="I169" s="43" t="e" vm="2">
        <f>[1]!genUniform($I$9,$I$10)</f>
        <v>#VALUE!</v>
      </c>
      <c r="J169" s="43" t="e" vm="1">
        <f t="shared" si="15"/>
        <v>#VALUE!</v>
      </c>
      <c r="K169" s="43" t="e" vm="1">
        <f t="shared" si="12"/>
        <v>#VALUE!</v>
      </c>
      <c r="L169" s="43" t="e" vm="2">
        <f>[1]!genUniform($I$9,$I$10)</f>
        <v>#VALUE!</v>
      </c>
      <c r="M169" s="43" t="e" vm="1">
        <f t="shared" si="16"/>
        <v>#VALUE!</v>
      </c>
      <c r="N169" s="43" t="e" vm="1">
        <f t="shared" si="13"/>
        <v>#VALUE!</v>
      </c>
      <c r="O169" s="43" t="e" vm="2">
        <f>[1]!genUniform($I$9,$I$10)</f>
        <v>#VALUE!</v>
      </c>
      <c r="P169" s="43" t="e" vm="1">
        <f t="shared" si="17"/>
        <v>#VALUE!</v>
      </c>
      <c r="Q169" s="43" t="e" vm="1">
        <f t="shared" si="14"/>
        <v>#VALUE!</v>
      </c>
    </row>
    <row r="170" spans="1:17">
      <c r="A170" s="43">
        <v>160</v>
      </c>
      <c r="C170" s="43" t="e" vm="2">
        <f>[1]!GenLimitNormal($C$9,$C$10,0,1000,0)</f>
        <v>#VALUE!</v>
      </c>
      <c r="D170" s="43" t="e" vm="2">
        <f>[1]!GenBetaPERT(0,$D$9,1)</f>
        <v>#VALUE!</v>
      </c>
      <c r="E170" s="43" t="e" vm="2">
        <f>[1]!GenLognormal(E$9,E$10)</f>
        <v>#VALUE!</v>
      </c>
      <c r="F170" s="43" t="e" vm="2">
        <f>[1]!GenLognormal($F$9,$F$10)</f>
        <v>#VALUE!</v>
      </c>
      <c r="G170" s="43" t="e" vm="2">
        <f>[1]!GenLognormal($G$9,$G$10)</f>
        <v>#VALUE!</v>
      </c>
      <c r="H170" s="43" t="e" vm="2">
        <f>[1]!genNormal($H$9,$H$10)</f>
        <v>#VALUE!</v>
      </c>
      <c r="I170" s="43" t="e" vm="2">
        <f>[1]!genUniform($I$9,$I$10)</f>
        <v>#VALUE!</v>
      </c>
      <c r="J170" s="43" t="e" vm="1">
        <f t="shared" si="15"/>
        <v>#VALUE!</v>
      </c>
      <c r="K170" s="43" t="e" vm="1">
        <f t="shared" si="12"/>
        <v>#VALUE!</v>
      </c>
      <c r="L170" s="43" t="e" vm="2">
        <f>[1]!genUniform($I$9,$I$10)</f>
        <v>#VALUE!</v>
      </c>
      <c r="M170" s="43" t="e" vm="1">
        <f t="shared" si="16"/>
        <v>#VALUE!</v>
      </c>
      <c r="N170" s="43" t="e" vm="1">
        <f t="shared" si="13"/>
        <v>#VALUE!</v>
      </c>
      <c r="O170" s="43" t="e" vm="2">
        <f>[1]!genUniform($I$9,$I$10)</f>
        <v>#VALUE!</v>
      </c>
      <c r="P170" s="43" t="e" vm="1">
        <f t="shared" si="17"/>
        <v>#VALUE!</v>
      </c>
      <c r="Q170" s="43" t="e" vm="1">
        <f t="shared" si="14"/>
        <v>#VALUE!</v>
      </c>
    </row>
    <row r="171" spans="1:17">
      <c r="A171" s="43">
        <v>161</v>
      </c>
      <c r="C171" s="43" t="e" vm="2">
        <f>[1]!GenLimitNormal($C$9,$C$10,0,1000,0)</f>
        <v>#VALUE!</v>
      </c>
      <c r="D171" s="43" t="e" vm="2">
        <f>[1]!GenBetaPERT(0,$D$9,1)</f>
        <v>#VALUE!</v>
      </c>
      <c r="E171" s="43" t="e" vm="2">
        <f>[1]!GenLognormal(E$9,E$10)</f>
        <v>#VALUE!</v>
      </c>
      <c r="F171" s="43" t="e" vm="2">
        <f>[1]!GenLognormal($F$9,$F$10)</f>
        <v>#VALUE!</v>
      </c>
      <c r="G171" s="43" t="e" vm="2">
        <f>[1]!GenLognormal($G$9,$G$10)</f>
        <v>#VALUE!</v>
      </c>
      <c r="H171" s="43" t="e" vm="2">
        <f>[1]!genNormal($H$9,$H$10)</f>
        <v>#VALUE!</v>
      </c>
      <c r="I171" s="43" t="e" vm="2">
        <f>[1]!genUniform($I$9,$I$10)</f>
        <v>#VALUE!</v>
      </c>
      <c r="J171" s="43" t="e" vm="1">
        <f t="shared" si="15"/>
        <v>#VALUE!</v>
      </c>
      <c r="K171" s="43" t="e" vm="1">
        <f t="shared" si="12"/>
        <v>#VALUE!</v>
      </c>
      <c r="L171" s="43" t="e" vm="2">
        <f>[1]!genUniform($I$9,$I$10)</f>
        <v>#VALUE!</v>
      </c>
      <c r="M171" s="43" t="e" vm="1">
        <f t="shared" si="16"/>
        <v>#VALUE!</v>
      </c>
      <c r="N171" s="43" t="e" vm="1">
        <f t="shared" si="13"/>
        <v>#VALUE!</v>
      </c>
      <c r="O171" s="43" t="e" vm="2">
        <f>[1]!genUniform($I$9,$I$10)</f>
        <v>#VALUE!</v>
      </c>
      <c r="P171" s="43" t="e" vm="1">
        <f t="shared" si="17"/>
        <v>#VALUE!</v>
      </c>
      <c r="Q171" s="43" t="e" vm="1">
        <f t="shared" si="14"/>
        <v>#VALUE!</v>
      </c>
    </row>
    <row r="172" spans="1:17">
      <c r="A172" s="43">
        <v>162</v>
      </c>
      <c r="C172" s="43" t="e" vm="2">
        <f>[1]!GenLimitNormal($C$9,$C$10,0,1000,0)</f>
        <v>#VALUE!</v>
      </c>
      <c r="D172" s="43" t="e" vm="2">
        <f>[1]!GenBetaPERT(0,$D$9,1)</f>
        <v>#VALUE!</v>
      </c>
      <c r="E172" s="43" t="e" vm="2">
        <f>[1]!GenLognormal(E$9,E$10)</f>
        <v>#VALUE!</v>
      </c>
      <c r="F172" s="43" t="e" vm="2">
        <f>[1]!GenLognormal($F$9,$F$10)</f>
        <v>#VALUE!</v>
      </c>
      <c r="G172" s="43" t="e" vm="2">
        <f>[1]!GenLognormal($G$9,$G$10)</f>
        <v>#VALUE!</v>
      </c>
      <c r="H172" s="43" t="e" vm="2">
        <f>[1]!genNormal($H$9,$H$10)</f>
        <v>#VALUE!</v>
      </c>
      <c r="I172" s="43" t="e" vm="2">
        <f>[1]!genUniform($I$9,$I$10)</f>
        <v>#VALUE!</v>
      </c>
      <c r="J172" s="43" t="e" vm="1">
        <f t="shared" si="15"/>
        <v>#VALUE!</v>
      </c>
      <c r="K172" s="43" t="e" vm="1">
        <f t="shared" si="12"/>
        <v>#VALUE!</v>
      </c>
      <c r="L172" s="43" t="e" vm="2">
        <f>[1]!genUniform($I$9,$I$10)</f>
        <v>#VALUE!</v>
      </c>
      <c r="M172" s="43" t="e" vm="1">
        <f t="shared" si="16"/>
        <v>#VALUE!</v>
      </c>
      <c r="N172" s="43" t="e" vm="1">
        <f t="shared" si="13"/>
        <v>#VALUE!</v>
      </c>
      <c r="O172" s="43" t="e" vm="2">
        <f>[1]!genUniform($I$9,$I$10)</f>
        <v>#VALUE!</v>
      </c>
      <c r="P172" s="43" t="e" vm="1">
        <f t="shared" si="17"/>
        <v>#VALUE!</v>
      </c>
      <c r="Q172" s="43" t="e" vm="1">
        <f t="shared" si="14"/>
        <v>#VALUE!</v>
      </c>
    </row>
    <row r="173" spans="1:17">
      <c r="A173" s="43">
        <v>163</v>
      </c>
      <c r="C173" s="43" t="e" vm="2">
        <f>[1]!GenLimitNormal($C$9,$C$10,0,1000,0)</f>
        <v>#VALUE!</v>
      </c>
      <c r="D173" s="43" t="e" vm="2">
        <f>[1]!GenBetaPERT(0,$D$9,1)</f>
        <v>#VALUE!</v>
      </c>
      <c r="E173" s="43" t="e" vm="2">
        <f>[1]!GenLognormal(E$9,E$10)</f>
        <v>#VALUE!</v>
      </c>
      <c r="F173" s="43" t="e" vm="2">
        <f>[1]!GenLognormal($F$9,$F$10)</f>
        <v>#VALUE!</v>
      </c>
      <c r="G173" s="43" t="e" vm="2">
        <f>[1]!GenLognormal($G$9,$G$10)</f>
        <v>#VALUE!</v>
      </c>
      <c r="H173" s="43" t="e" vm="2">
        <f>[1]!genNormal($H$9,$H$10)</f>
        <v>#VALUE!</v>
      </c>
      <c r="I173" s="43" t="e" vm="2">
        <f>[1]!genUniform($I$9,$I$10)</f>
        <v>#VALUE!</v>
      </c>
      <c r="J173" s="43" t="e" vm="1">
        <f t="shared" si="15"/>
        <v>#VALUE!</v>
      </c>
      <c r="K173" s="43" t="e" vm="1">
        <f t="shared" si="12"/>
        <v>#VALUE!</v>
      </c>
      <c r="L173" s="43" t="e" vm="2">
        <f>[1]!genUniform($I$9,$I$10)</f>
        <v>#VALUE!</v>
      </c>
      <c r="M173" s="43" t="e" vm="1">
        <f t="shared" si="16"/>
        <v>#VALUE!</v>
      </c>
      <c r="N173" s="43" t="e" vm="1">
        <f t="shared" si="13"/>
        <v>#VALUE!</v>
      </c>
      <c r="O173" s="43" t="e" vm="2">
        <f>[1]!genUniform($I$9,$I$10)</f>
        <v>#VALUE!</v>
      </c>
      <c r="P173" s="43" t="e" vm="1">
        <f t="shared" si="17"/>
        <v>#VALUE!</v>
      </c>
      <c r="Q173" s="43" t="e" vm="1">
        <f t="shared" si="14"/>
        <v>#VALUE!</v>
      </c>
    </row>
    <row r="174" spans="1:17">
      <c r="A174" s="43">
        <v>164</v>
      </c>
      <c r="C174" s="43" t="e" vm="2">
        <f>[1]!GenLimitNormal($C$9,$C$10,0,1000,0)</f>
        <v>#VALUE!</v>
      </c>
      <c r="D174" s="43" t="e" vm="2">
        <f>[1]!GenBetaPERT(0,$D$9,1)</f>
        <v>#VALUE!</v>
      </c>
      <c r="E174" s="43" t="e" vm="2">
        <f>[1]!GenLognormal(E$9,E$10)</f>
        <v>#VALUE!</v>
      </c>
      <c r="F174" s="43" t="e" vm="2">
        <f>[1]!GenLognormal($F$9,$F$10)</f>
        <v>#VALUE!</v>
      </c>
      <c r="G174" s="43" t="e" vm="2">
        <f>[1]!GenLognormal($G$9,$G$10)</f>
        <v>#VALUE!</v>
      </c>
      <c r="H174" s="43" t="e" vm="2">
        <f>[1]!genNormal($H$9,$H$10)</f>
        <v>#VALUE!</v>
      </c>
      <c r="I174" s="43" t="e" vm="2">
        <f>[1]!genUniform($I$9,$I$10)</f>
        <v>#VALUE!</v>
      </c>
      <c r="J174" s="43" t="e" vm="1">
        <f t="shared" si="15"/>
        <v>#VALUE!</v>
      </c>
      <c r="K174" s="43" t="e" vm="1">
        <f t="shared" si="12"/>
        <v>#VALUE!</v>
      </c>
      <c r="L174" s="43" t="e" vm="2">
        <f>[1]!genUniform($I$9,$I$10)</f>
        <v>#VALUE!</v>
      </c>
      <c r="M174" s="43" t="e" vm="1">
        <f t="shared" si="16"/>
        <v>#VALUE!</v>
      </c>
      <c r="N174" s="43" t="e" vm="1">
        <f t="shared" si="13"/>
        <v>#VALUE!</v>
      </c>
      <c r="O174" s="43" t="e" vm="2">
        <f>[1]!genUniform($I$9,$I$10)</f>
        <v>#VALUE!</v>
      </c>
      <c r="P174" s="43" t="e" vm="1">
        <f t="shared" si="17"/>
        <v>#VALUE!</v>
      </c>
      <c r="Q174" s="43" t="e" vm="1">
        <f t="shared" si="14"/>
        <v>#VALUE!</v>
      </c>
    </row>
    <row r="175" spans="1:17">
      <c r="A175" s="43">
        <v>165</v>
      </c>
      <c r="C175" s="43" t="e" vm="2">
        <f>[1]!GenLimitNormal($C$9,$C$10,0,1000,0)</f>
        <v>#VALUE!</v>
      </c>
      <c r="D175" s="43" t="e" vm="2">
        <f>[1]!GenBetaPERT(0,$D$9,1)</f>
        <v>#VALUE!</v>
      </c>
      <c r="E175" s="43" t="e" vm="2">
        <f>[1]!GenLognormal(E$9,E$10)</f>
        <v>#VALUE!</v>
      </c>
      <c r="F175" s="43" t="e" vm="2">
        <f>[1]!GenLognormal($F$9,$F$10)</f>
        <v>#VALUE!</v>
      </c>
      <c r="G175" s="43" t="e" vm="2">
        <f>[1]!GenLognormal($G$9,$G$10)</f>
        <v>#VALUE!</v>
      </c>
      <c r="H175" s="43" t="e" vm="2">
        <f>[1]!genNormal($H$9,$H$10)</f>
        <v>#VALUE!</v>
      </c>
      <c r="I175" s="43" t="e" vm="2">
        <f>[1]!genUniform($I$9,$I$10)</f>
        <v>#VALUE!</v>
      </c>
      <c r="J175" s="43" t="e" vm="1">
        <f t="shared" si="15"/>
        <v>#VALUE!</v>
      </c>
      <c r="K175" s="43" t="e" vm="1">
        <f t="shared" si="12"/>
        <v>#VALUE!</v>
      </c>
      <c r="L175" s="43" t="e" vm="2">
        <f>[1]!genUniform($I$9,$I$10)</f>
        <v>#VALUE!</v>
      </c>
      <c r="M175" s="43" t="e" vm="1">
        <f t="shared" si="16"/>
        <v>#VALUE!</v>
      </c>
      <c r="N175" s="43" t="e" vm="1">
        <f t="shared" si="13"/>
        <v>#VALUE!</v>
      </c>
      <c r="O175" s="43" t="e" vm="2">
        <f>[1]!genUniform($I$9,$I$10)</f>
        <v>#VALUE!</v>
      </c>
      <c r="P175" s="43" t="e" vm="1">
        <f t="shared" si="17"/>
        <v>#VALUE!</v>
      </c>
      <c r="Q175" s="43" t="e" vm="1">
        <f t="shared" si="14"/>
        <v>#VALUE!</v>
      </c>
    </row>
    <row r="176" spans="1:17">
      <c r="A176" s="43">
        <v>166</v>
      </c>
      <c r="C176" s="43" t="e" vm="2">
        <f>[1]!GenLimitNormal($C$9,$C$10,0,1000,0)</f>
        <v>#VALUE!</v>
      </c>
      <c r="D176" s="43" t="e" vm="2">
        <f>[1]!GenBetaPERT(0,$D$9,1)</f>
        <v>#VALUE!</v>
      </c>
      <c r="E176" s="43" t="e" vm="2">
        <f>[1]!GenLognormal(E$9,E$10)</f>
        <v>#VALUE!</v>
      </c>
      <c r="F176" s="43" t="e" vm="2">
        <f>[1]!GenLognormal($F$9,$F$10)</f>
        <v>#VALUE!</v>
      </c>
      <c r="G176" s="43" t="e" vm="2">
        <f>[1]!GenLognormal($G$9,$G$10)</f>
        <v>#VALUE!</v>
      </c>
      <c r="H176" s="43" t="e" vm="2">
        <f>[1]!genNormal($H$9,$H$10)</f>
        <v>#VALUE!</v>
      </c>
      <c r="I176" s="43" t="e" vm="2">
        <f>[1]!genUniform($I$9,$I$10)</f>
        <v>#VALUE!</v>
      </c>
      <c r="J176" s="43" t="e" vm="1">
        <f t="shared" si="15"/>
        <v>#VALUE!</v>
      </c>
      <c r="K176" s="43" t="e" vm="1">
        <f t="shared" si="12"/>
        <v>#VALUE!</v>
      </c>
      <c r="L176" s="43" t="e" vm="2">
        <f>[1]!genUniform($I$9,$I$10)</f>
        <v>#VALUE!</v>
      </c>
      <c r="M176" s="43" t="e" vm="1">
        <f t="shared" si="16"/>
        <v>#VALUE!</v>
      </c>
      <c r="N176" s="43" t="e" vm="1">
        <f t="shared" si="13"/>
        <v>#VALUE!</v>
      </c>
      <c r="O176" s="43" t="e" vm="2">
        <f>[1]!genUniform($I$9,$I$10)</f>
        <v>#VALUE!</v>
      </c>
      <c r="P176" s="43" t="e" vm="1">
        <f t="shared" si="17"/>
        <v>#VALUE!</v>
      </c>
      <c r="Q176" s="43" t="e" vm="1">
        <f t="shared" si="14"/>
        <v>#VALUE!</v>
      </c>
    </row>
    <row r="177" spans="1:17">
      <c r="A177" s="43">
        <v>167</v>
      </c>
      <c r="C177" s="43" t="e" vm="2">
        <f>[1]!GenLimitNormal($C$9,$C$10,0,1000,0)</f>
        <v>#VALUE!</v>
      </c>
      <c r="D177" s="43" t="e" vm="2">
        <f>[1]!GenBetaPERT(0,$D$9,1)</f>
        <v>#VALUE!</v>
      </c>
      <c r="E177" s="43" t="e" vm="2">
        <f>[1]!GenLognormal(E$9,E$10)</f>
        <v>#VALUE!</v>
      </c>
      <c r="F177" s="43" t="e" vm="2">
        <f>[1]!GenLognormal($F$9,$F$10)</f>
        <v>#VALUE!</v>
      </c>
      <c r="G177" s="43" t="e" vm="2">
        <f>[1]!GenLognormal($G$9,$G$10)</f>
        <v>#VALUE!</v>
      </c>
      <c r="H177" s="43" t="e" vm="2">
        <f>[1]!genNormal($H$9,$H$10)</f>
        <v>#VALUE!</v>
      </c>
      <c r="I177" s="43" t="e" vm="2">
        <f>[1]!genUniform($I$9,$I$10)</f>
        <v>#VALUE!</v>
      </c>
      <c r="J177" s="43" t="e" vm="1">
        <f t="shared" si="15"/>
        <v>#VALUE!</v>
      </c>
      <c r="K177" s="43" t="e" vm="1">
        <f t="shared" si="12"/>
        <v>#VALUE!</v>
      </c>
      <c r="L177" s="43" t="e" vm="2">
        <f>[1]!genUniform($I$9,$I$10)</f>
        <v>#VALUE!</v>
      </c>
      <c r="M177" s="43" t="e" vm="1">
        <f t="shared" si="16"/>
        <v>#VALUE!</v>
      </c>
      <c r="N177" s="43" t="e" vm="1">
        <f t="shared" si="13"/>
        <v>#VALUE!</v>
      </c>
      <c r="O177" s="43" t="e" vm="2">
        <f>[1]!genUniform($I$9,$I$10)</f>
        <v>#VALUE!</v>
      </c>
      <c r="P177" s="43" t="e" vm="1">
        <f t="shared" si="17"/>
        <v>#VALUE!</v>
      </c>
      <c r="Q177" s="43" t="e" vm="1">
        <f t="shared" si="14"/>
        <v>#VALUE!</v>
      </c>
    </row>
    <row r="178" spans="1:17">
      <c r="A178" s="43">
        <v>168</v>
      </c>
      <c r="C178" s="43" t="e" vm="2">
        <f>[1]!GenLimitNormal($C$9,$C$10,0,1000,0)</f>
        <v>#VALUE!</v>
      </c>
      <c r="D178" s="43" t="e" vm="2">
        <f>[1]!GenBetaPERT(0,$D$9,1)</f>
        <v>#VALUE!</v>
      </c>
      <c r="E178" s="43" t="e" vm="2">
        <f>[1]!GenLognormal(E$9,E$10)</f>
        <v>#VALUE!</v>
      </c>
      <c r="F178" s="43" t="e" vm="2">
        <f>[1]!GenLognormal($F$9,$F$10)</f>
        <v>#VALUE!</v>
      </c>
      <c r="G178" s="43" t="e" vm="2">
        <f>[1]!GenLognormal($G$9,$G$10)</f>
        <v>#VALUE!</v>
      </c>
      <c r="H178" s="43" t="e" vm="2">
        <f>[1]!genNormal($H$9,$H$10)</f>
        <v>#VALUE!</v>
      </c>
      <c r="I178" s="43" t="e" vm="2">
        <f>[1]!genUniform($I$9,$I$10)</f>
        <v>#VALUE!</v>
      </c>
      <c r="J178" s="43" t="e" vm="1">
        <f t="shared" si="15"/>
        <v>#VALUE!</v>
      </c>
      <c r="K178" s="43" t="e" vm="1">
        <f t="shared" si="12"/>
        <v>#VALUE!</v>
      </c>
      <c r="L178" s="43" t="e" vm="2">
        <f>[1]!genUniform($I$9,$I$10)</f>
        <v>#VALUE!</v>
      </c>
      <c r="M178" s="43" t="e" vm="1">
        <f t="shared" si="16"/>
        <v>#VALUE!</v>
      </c>
      <c r="N178" s="43" t="e" vm="1">
        <f t="shared" si="13"/>
        <v>#VALUE!</v>
      </c>
      <c r="O178" s="43" t="e" vm="2">
        <f>[1]!genUniform($I$9,$I$10)</f>
        <v>#VALUE!</v>
      </c>
      <c r="P178" s="43" t="e" vm="1">
        <f t="shared" si="17"/>
        <v>#VALUE!</v>
      </c>
      <c r="Q178" s="43" t="e" vm="1">
        <f t="shared" si="14"/>
        <v>#VALUE!</v>
      </c>
    </row>
    <row r="179" spans="1:17">
      <c r="A179" s="43">
        <v>169</v>
      </c>
      <c r="C179" s="43" t="e" vm="2">
        <f>[1]!GenLimitNormal($C$9,$C$10,0,1000,0)</f>
        <v>#VALUE!</v>
      </c>
      <c r="D179" s="43" t="e" vm="2">
        <f>[1]!GenBetaPERT(0,$D$9,1)</f>
        <v>#VALUE!</v>
      </c>
      <c r="E179" s="43" t="e" vm="2">
        <f>[1]!GenLognormal(E$9,E$10)</f>
        <v>#VALUE!</v>
      </c>
      <c r="F179" s="43" t="e" vm="2">
        <f>[1]!GenLognormal($F$9,$F$10)</f>
        <v>#VALUE!</v>
      </c>
      <c r="G179" s="43" t="e" vm="2">
        <f>[1]!GenLognormal($G$9,$G$10)</f>
        <v>#VALUE!</v>
      </c>
      <c r="H179" s="43" t="e" vm="2">
        <f>[1]!genNormal($H$9,$H$10)</f>
        <v>#VALUE!</v>
      </c>
      <c r="I179" s="43" t="e" vm="2">
        <f>[1]!genUniform($I$9,$I$10)</f>
        <v>#VALUE!</v>
      </c>
      <c r="J179" s="43" t="e" vm="1">
        <f t="shared" si="15"/>
        <v>#VALUE!</v>
      </c>
      <c r="K179" s="43" t="e" vm="1">
        <f t="shared" si="12"/>
        <v>#VALUE!</v>
      </c>
      <c r="L179" s="43" t="e" vm="2">
        <f>[1]!genUniform($I$9,$I$10)</f>
        <v>#VALUE!</v>
      </c>
      <c r="M179" s="43" t="e" vm="1">
        <f t="shared" si="16"/>
        <v>#VALUE!</v>
      </c>
      <c r="N179" s="43" t="e" vm="1">
        <f t="shared" si="13"/>
        <v>#VALUE!</v>
      </c>
      <c r="O179" s="43" t="e" vm="2">
        <f>[1]!genUniform($I$9,$I$10)</f>
        <v>#VALUE!</v>
      </c>
      <c r="P179" s="43" t="e" vm="1">
        <f t="shared" si="17"/>
        <v>#VALUE!</v>
      </c>
      <c r="Q179" s="43" t="e" vm="1">
        <f t="shared" si="14"/>
        <v>#VALUE!</v>
      </c>
    </row>
    <row r="180" spans="1:17">
      <c r="A180" s="43">
        <v>170</v>
      </c>
      <c r="C180" s="43" t="e" vm="2">
        <f>[1]!GenLimitNormal($C$9,$C$10,0,1000,0)</f>
        <v>#VALUE!</v>
      </c>
      <c r="D180" s="43" t="e" vm="2">
        <f>[1]!GenBetaPERT(0,$D$9,1)</f>
        <v>#VALUE!</v>
      </c>
      <c r="E180" s="43" t="e" vm="2">
        <f>[1]!GenLognormal(E$9,E$10)</f>
        <v>#VALUE!</v>
      </c>
      <c r="F180" s="43" t="e" vm="2">
        <f>[1]!GenLognormal($F$9,$F$10)</f>
        <v>#VALUE!</v>
      </c>
      <c r="G180" s="43" t="e" vm="2">
        <f>[1]!GenLognormal($G$9,$G$10)</f>
        <v>#VALUE!</v>
      </c>
      <c r="H180" s="43" t="e" vm="2">
        <f>[1]!genNormal($H$9,$H$10)</f>
        <v>#VALUE!</v>
      </c>
      <c r="I180" s="43" t="e" vm="2">
        <f>[1]!genUniform($I$9,$I$10)</f>
        <v>#VALUE!</v>
      </c>
      <c r="J180" s="43" t="e" vm="1">
        <f t="shared" si="15"/>
        <v>#VALUE!</v>
      </c>
      <c r="K180" s="43" t="e" vm="1">
        <f t="shared" si="12"/>
        <v>#VALUE!</v>
      </c>
      <c r="L180" s="43" t="e" vm="2">
        <f>[1]!genUniform($I$9,$I$10)</f>
        <v>#VALUE!</v>
      </c>
      <c r="M180" s="43" t="e" vm="1">
        <f t="shared" si="16"/>
        <v>#VALUE!</v>
      </c>
      <c r="N180" s="43" t="e" vm="1">
        <f t="shared" si="13"/>
        <v>#VALUE!</v>
      </c>
      <c r="O180" s="43" t="e" vm="2">
        <f>[1]!genUniform($I$9,$I$10)</f>
        <v>#VALUE!</v>
      </c>
      <c r="P180" s="43" t="e" vm="1">
        <f t="shared" si="17"/>
        <v>#VALUE!</v>
      </c>
      <c r="Q180" s="43" t="e" vm="1">
        <f t="shared" si="14"/>
        <v>#VALUE!</v>
      </c>
    </row>
    <row r="181" spans="1:17">
      <c r="A181" s="43">
        <v>171</v>
      </c>
      <c r="C181" s="43" t="e" vm="2">
        <f>[1]!GenLimitNormal($C$9,$C$10,0,1000,0)</f>
        <v>#VALUE!</v>
      </c>
      <c r="D181" s="43" t="e" vm="2">
        <f>[1]!GenBetaPERT(0,$D$9,1)</f>
        <v>#VALUE!</v>
      </c>
      <c r="E181" s="43" t="e" vm="2">
        <f>[1]!GenLognormal(E$9,E$10)</f>
        <v>#VALUE!</v>
      </c>
      <c r="F181" s="43" t="e" vm="2">
        <f>[1]!GenLognormal($F$9,$F$10)</f>
        <v>#VALUE!</v>
      </c>
      <c r="G181" s="43" t="e" vm="2">
        <f>[1]!GenLognormal($G$9,$G$10)</f>
        <v>#VALUE!</v>
      </c>
      <c r="H181" s="43" t="e" vm="2">
        <f>[1]!genNormal($H$9,$H$10)</f>
        <v>#VALUE!</v>
      </c>
      <c r="I181" s="43" t="e" vm="2">
        <f>[1]!genUniform($I$9,$I$10)</f>
        <v>#VALUE!</v>
      </c>
      <c r="J181" s="43" t="e" vm="1">
        <f t="shared" si="15"/>
        <v>#VALUE!</v>
      </c>
      <c r="K181" s="43" t="e" vm="1">
        <f t="shared" si="12"/>
        <v>#VALUE!</v>
      </c>
      <c r="L181" s="43" t="e" vm="2">
        <f>[1]!genUniform($I$9,$I$10)</f>
        <v>#VALUE!</v>
      </c>
      <c r="M181" s="43" t="e" vm="1">
        <f t="shared" si="16"/>
        <v>#VALUE!</v>
      </c>
      <c r="N181" s="43" t="e" vm="1">
        <f t="shared" si="13"/>
        <v>#VALUE!</v>
      </c>
      <c r="O181" s="43" t="e" vm="2">
        <f>[1]!genUniform($I$9,$I$10)</f>
        <v>#VALUE!</v>
      </c>
      <c r="P181" s="43" t="e" vm="1">
        <f t="shared" si="17"/>
        <v>#VALUE!</v>
      </c>
      <c r="Q181" s="43" t="e" vm="1">
        <f t="shared" si="14"/>
        <v>#VALUE!</v>
      </c>
    </row>
    <row r="182" spans="1:17">
      <c r="A182" s="43">
        <v>172</v>
      </c>
      <c r="C182" s="43" t="e" vm="2">
        <f>[1]!GenLimitNormal($C$9,$C$10,0,1000,0)</f>
        <v>#VALUE!</v>
      </c>
      <c r="D182" s="43" t="e" vm="2">
        <f>[1]!GenBetaPERT(0,$D$9,1)</f>
        <v>#VALUE!</v>
      </c>
      <c r="E182" s="43" t="e" vm="2">
        <f>[1]!GenLognormal(E$9,E$10)</f>
        <v>#VALUE!</v>
      </c>
      <c r="F182" s="43" t="e" vm="2">
        <f>[1]!GenLognormal($F$9,$F$10)</f>
        <v>#VALUE!</v>
      </c>
      <c r="G182" s="43" t="e" vm="2">
        <f>[1]!GenLognormal($G$9,$G$10)</f>
        <v>#VALUE!</v>
      </c>
      <c r="H182" s="43" t="e" vm="2">
        <f>[1]!genNormal($H$9,$H$10)</f>
        <v>#VALUE!</v>
      </c>
      <c r="I182" s="43" t="e" vm="2">
        <f>[1]!genUniform($I$9,$I$10)</f>
        <v>#VALUE!</v>
      </c>
      <c r="J182" s="43" t="e" vm="1">
        <f t="shared" si="15"/>
        <v>#VALUE!</v>
      </c>
      <c r="K182" s="43" t="e" vm="1">
        <f t="shared" si="12"/>
        <v>#VALUE!</v>
      </c>
      <c r="L182" s="43" t="e" vm="2">
        <f>[1]!genUniform($I$9,$I$10)</f>
        <v>#VALUE!</v>
      </c>
      <c r="M182" s="43" t="e" vm="1">
        <f t="shared" si="16"/>
        <v>#VALUE!</v>
      </c>
      <c r="N182" s="43" t="e" vm="1">
        <f t="shared" si="13"/>
        <v>#VALUE!</v>
      </c>
      <c r="O182" s="43" t="e" vm="2">
        <f>[1]!genUniform($I$9,$I$10)</f>
        <v>#VALUE!</v>
      </c>
      <c r="P182" s="43" t="e" vm="1">
        <f t="shared" si="17"/>
        <v>#VALUE!</v>
      </c>
      <c r="Q182" s="43" t="e" vm="1">
        <f t="shared" si="14"/>
        <v>#VALUE!</v>
      </c>
    </row>
    <row r="183" spans="1:17">
      <c r="A183" s="43">
        <v>173</v>
      </c>
      <c r="C183" s="43" t="e" vm="2">
        <f>[1]!GenLimitNormal($C$9,$C$10,0,1000,0)</f>
        <v>#VALUE!</v>
      </c>
      <c r="D183" s="43" t="e" vm="2">
        <f>[1]!GenBetaPERT(0,$D$9,1)</f>
        <v>#VALUE!</v>
      </c>
      <c r="E183" s="43" t="e" vm="2">
        <f>[1]!GenLognormal(E$9,E$10)</f>
        <v>#VALUE!</v>
      </c>
      <c r="F183" s="43" t="e" vm="2">
        <f>[1]!GenLognormal($F$9,$F$10)</f>
        <v>#VALUE!</v>
      </c>
      <c r="G183" s="43" t="e" vm="2">
        <f>[1]!GenLognormal($G$9,$G$10)</f>
        <v>#VALUE!</v>
      </c>
      <c r="H183" s="43" t="e" vm="2">
        <f>[1]!genNormal($H$9,$H$10)</f>
        <v>#VALUE!</v>
      </c>
      <c r="I183" s="43" t="e" vm="2">
        <f>[1]!genUniform($I$9,$I$10)</f>
        <v>#VALUE!</v>
      </c>
      <c r="J183" s="43" t="e" vm="1">
        <f t="shared" si="15"/>
        <v>#VALUE!</v>
      </c>
      <c r="K183" s="43" t="e" vm="1">
        <f t="shared" si="12"/>
        <v>#VALUE!</v>
      </c>
      <c r="L183" s="43" t="e" vm="2">
        <f>[1]!genUniform($I$9,$I$10)</f>
        <v>#VALUE!</v>
      </c>
      <c r="M183" s="43" t="e" vm="1">
        <f t="shared" si="16"/>
        <v>#VALUE!</v>
      </c>
      <c r="N183" s="43" t="e" vm="1">
        <f t="shared" si="13"/>
        <v>#VALUE!</v>
      </c>
      <c r="O183" s="43" t="e" vm="2">
        <f>[1]!genUniform($I$9,$I$10)</f>
        <v>#VALUE!</v>
      </c>
      <c r="P183" s="43" t="e" vm="1">
        <f t="shared" si="17"/>
        <v>#VALUE!</v>
      </c>
      <c r="Q183" s="43" t="e" vm="1">
        <f t="shared" si="14"/>
        <v>#VALUE!</v>
      </c>
    </row>
    <row r="184" spans="1:17">
      <c r="A184" s="43">
        <v>174</v>
      </c>
      <c r="C184" s="43" t="e" vm="2">
        <f>[1]!GenLimitNormal($C$9,$C$10,0,1000,0)</f>
        <v>#VALUE!</v>
      </c>
      <c r="D184" s="43" t="e" vm="2">
        <f>[1]!GenBetaPERT(0,$D$9,1)</f>
        <v>#VALUE!</v>
      </c>
      <c r="E184" s="43" t="e" vm="2">
        <f>[1]!GenLognormal(E$9,E$10)</f>
        <v>#VALUE!</v>
      </c>
      <c r="F184" s="43" t="e" vm="2">
        <f>[1]!GenLognormal($F$9,$F$10)</f>
        <v>#VALUE!</v>
      </c>
      <c r="G184" s="43" t="e" vm="2">
        <f>[1]!GenLognormal($G$9,$G$10)</f>
        <v>#VALUE!</v>
      </c>
      <c r="H184" s="43" t="e" vm="2">
        <f>[1]!genNormal($H$9,$H$10)</f>
        <v>#VALUE!</v>
      </c>
      <c r="I184" s="43" t="e" vm="2">
        <f>[1]!genUniform($I$9,$I$10)</f>
        <v>#VALUE!</v>
      </c>
      <c r="J184" s="43" t="e" vm="1">
        <f t="shared" si="15"/>
        <v>#VALUE!</v>
      </c>
      <c r="K184" s="43" t="e" vm="1">
        <f t="shared" si="12"/>
        <v>#VALUE!</v>
      </c>
      <c r="L184" s="43" t="e" vm="2">
        <f>[1]!genUniform($I$9,$I$10)</f>
        <v>#VALUE!</v>
      </c>
      <c r="M184" s="43" t="e" vm="1">
        <f t="shared" si="16"/>
        <v>#VALUE!</v>
      </c>
      <c r="N184" s="43" t="e" vm="1">
        <f t="shared" si="13"/>
        <v>#VALUE!</v>
      </c>
      <c r="O184" s="43" t="e" vm="2">
        <f>[1]!genUniform($I$9,$I$10)</f>
        <v>#VALUE!</v>
      </c>
      <c r="P184" s="43" t="e" vm="1">
        <f t="shared" si="17"/>
        <v>#VALUE!</v>
      </c>
      <c r="Q184" s="43" t="e" vm="1">
        <f t="shared" si="14"/>
        <v>#VALUE!</v>
      </c>
    </row>
    <row r="185" spans="1:17">
      <c r="A185" s="43">
        <v>175</v>
      </c>
      <c r="C185" s="43" t="e" vm="2">
        <f>[1]!GenLimitNormal($C$9,$C$10,0,1000,0)</f>
        <v>#VALUE!</v>
      </c>
      <c r="D185" s="43" t="e" vm="2">
        <f>[1]!GenBetaPERT(0,$D$9,1)</f>
        <v>#VALUE!</v>
      </c>
      <c r="E185" s="43" t="e" vm="2">
        <f>[1]!GenLognormal(E$9,E$10)</f>
        <v>#VALUE!</v>
      </c>
      <c r="F185" s="43" t="e" vm="2">
        <f>[1]!GenLognormal($F$9,$F$10)</f>
        <v>#VALUE!</v>
      </c>
      <c r="G185" s="43" t="e" vm="2">
        <f>[1]!GenLognormal($G$9,$G$10)</f>
        <v>#VALUE!</v>
      </c>
      <c r="H185" s="43" t="e" vm="2">
        <f>[1]!genNormal($H$9,$H$10)</f>
        <v>#VALUE!</v>
      </c>
      <c r="I185" s="43" t="e" vm="2">
        <f>[1]!genUniform($I$9,$I$10)</f>
        <v>#VALUE!</v>
      </c>
      <c r="J185" s="43" t="e" vm="1">
        <f t="shared" si="15"/>
        <v>#VALUE!</v>
      </c>
      <c r="K185" s="43" t="e" vm="1">
        <f t="shared" si="12"/>
        <v>#VALUE!</v>
      </c>
      <c r="L185" s="43" t="e" vm="2">
        <f>[1]!genUniform($I$9,$I$10)</f>
        <v>#VALUE!</v>
      </c>
      <c r="M185" s="43" t="e" vm="1">
        <f t="shared" si="16"/>
        <v>#VALUE!</v>
      </c>
      <c r="N185" s="43" t="e" vm="1">
        <f t="shared" si="13"/>
        <v>#VALUE!</v>
      </c>
      <c r="O185" s="43" t="e" vm="2">
        <f>[1]!genUniform($I$9,$I$10)</f>
        <v>#VALUE!</v>
      </c>
      <c r="P185" s="43" t="e" vm="1">
        <f t="shared" si="17"/>
        <v>#VALUE!</v>
      </c>
      <c r="Q185" s="43" t="e" vm="1">
        <f t="shared" si="14"/>
        <v>#VALUE!</v>
      </c>
    </row>
    <row r="186" spans="1:17">
      <c r="A186" s="43">
        <v>176</v>
      </c>
      <c r="C186" s="43" t="e" vm="2">
        <f>[1]!GenLimitNormal($C$9,$C$10,0,1000,0)</f>
        <v>#VALUE!</v>
      </c>
      <c r="D186" s="43" t="e" vm="2">
        <f>[1]!GenBetaPERT(0,$D$9,1)</f>
        <v>#VALUE!</v>
      </c>
      <c r="E186" s="43" t="e" vm="2">
        <f>[1]!GenLognormal(E$9,E$10)</f>
        <v>#VALUE!</v>
      </c>
      <c r="F186" s="43" t="e" vm="2">
        <f>[1]!GenLognormal($F$9,$F$10)</f>
        <v>#VALUE!</v>
      </c>
      <c r="G186" s="43" t="e" vm="2">
        <f>[1]!GenLognormal($G$9,$G$10)</f>
        <v>#VALUE!</v>
      </c>
      <c r="H186" s="43" t="e" vm="2">
        <f>[1]!genNormal($H$9,$H$10)</f>
        <v>#VALUE!</v>
      </c>
      <c r="I186" s="43" t="e" vm="2">
        <f>[1]!genUniform($I$9,$I$10)</f>
        <v>#VALUE!</v>
      </c>
      <c r="J186" s="43" t="e" vm="1">
        <f t="shared" si="15"/>
        <v>#VALUE!</v>
      </c>
      <c r="K186" s="43" t="e" vm="1">
        <f t="shared" si="12"/>
        <v>#VALUE!</v>
      </c>
      <c r="L186" s="43" t="e" vm="2">
        <f>[1]!genUniform($I$9,$I$10)</f>
        <v>#VALUE!</v>
      </c>
      <c r="M186" s="43" t="e" vm="1">
        <f t="shared" si="16"/>
        <v>#VALUE!</v>
      </c>
      <c r="N186" s="43" t="e" vm="1">
        <f t="shared" si="13"/>
        <v>#VALUE!</v>
      </c>
      <c r="O186" s="43" t="e" vm="2">
        <f>[1]!genUniform($I$9,$I$10)</f>
        <v>#VALUE!</v>
      </c>
      <c r="P186" s="43" t="e" vm="1">
        <f t="shared" si="17"/>
        <v>#VALUE!</v>
      </c>
      <c r="Q186" s="43" t="e" vm="1">
        <f t="shared" si="14"/>
        <v>#VALUE!</v>
      </c>
    </row>
    <row r="187" spans="1:17">
      <c r="A187" s="43">
        <v>177</v>
      </c>
      <c r="C187" s="43" t="e" vm="2">
        <f>[1]!GenLimitNormal($C$9,$C$10,0,1000,0)</f>
        <v>#VALUE!</v>
      </c>
      <c r="D187" s="43" t="e" vm="2">
        <f>[1]!GenBetaPERT(0,$D$9,1)</f>
        <v>#VALUE!</v>
      </c>
      <c r="E187" s="43" t="e" vm="2">
        <f>[1]!GenLognormal(E$9,E$10)</f>
        <v>#VALUE!</v>
      </c>
      <c r="F187" s="43" t="e" vm="2">
        <f>[1]!GenLognormal($F$9,$F$10)</f>
        <v>#VALUE!</v>
      </c>
      <c r="G187" s="43" t="e" vm="2">
        <f>[1]!GenLognormal($G$9,$G$10)</f>
        <v>#VALUE!</v>
      </c>
      <c r="H187" s="43" t="e" vm="2">
        <f>[1]!genNormal($H$9,$H$10)</f>
        <v>#VALUE!</v>
      </c>
      <c r="I187" s="43" t="e" vm="2">
        <f>[1]!genUniform($I$9,$I$10)</f>
        <v>#VALUE!</v>
      </c>
      <c r="J187" s="43" t="e" vm="1">
        <f t="shared" si="15"/>
        <v>#VALUE!</v>
      </c>
      <c r="K187" s="43" t="e" vm="1">
        <f t="shared" si="12"/>
        <v>#VALUE!</v>
      </c>
      <c r="L187" s="43" t="e" vm="2">
        <f>[1]!genUniform($I$9,$I$10)</f>
        <v>#VALUE!</v>
      </c>
      <c r="M187" s="43" t="e" vm="1">
        <f t="shared" si="16"/>
        <v>#VALUE!</v>
      </c>
      <c r="N187" s="43" t="e" vm="1">
        <f t="shared" si="13"/>
        <v>#VALUE!</v>
      </c>
      <c r="O187" s="43" t="e" vm="2">
        <f>[1]!genUniform($I$9,$I$10)</f>
        <v>#VALUE!</v>
      </c>
      <c r="P187" s="43" t="e" vm="1">
        <f t="shared" si="17"/>
        <v>#VALUE!</v>
      </c>
      <c r="Q187" s="43" t="e" vm="1">
        <f t="shared" si="14"/>
        <v>#VALUE!</v>
      </c>
    </row>
    <row r="188" spans="1:17">
      <c r="A188" s="43">
        <v>178</v>
      </c>
      <c r="C188" s="43" t="e" vm="2">
        <f>[1]!GenLimitNormal($C$9,$C$10,0,1000,0)</f>
        <v>#VALUE!</v>
      </c>
      <c r="D188" s="43" t="e" vm="2">
        <f>[1]!GenBetaPERT(0,$D$9,1)</f>
        <v>#VALUE!</v>
      </c>
      <c r="E188" s="43" t="e" vm="2">
        <f>[1]!GenLognormal(E$9,E$10)</f>
        <v>#VALUE!</v>
      </c>
      <c r="F188" s="43" t="e" vm="2">
        <f>[1]!GenLognormal($F$9,$F$10)</f>
        <v>#VALUE!</v>
      </c>
      <c r="G188" s="43" t="e" vm="2">
        <f>[1]!GenLognormal($G$9,$G$10)</f>
        <v>#VALUE!</v>
      </c>
      <c r="H188" s="43" t="e" vm="2">
        <f>[1]!genNormal($H$9,$H$10)</f>
        <v>#VALUE!</v>
      </c>
      <c r="I188" s="43" t="e" vm="2">
        <f>[1]!genUniform($I$9,$I$10)</f>
        <v>#VALUE!</v>
      </c>
      <c r="J188" s="43" t="e" vm="1">
        <f t="shared" si="15"/>
        <v>#VALUE!</v>
      </c>
      <c r="K188" s="43" t="e" vm="1">
        <f t="shared" si="12"/>
        <v>#VALUE!</v>
      </c>
      <c r="L188" s="43" t="e" vm="2">
        <f>[1]!genUniform($I$9,$I$10)</f>
        <v>#VALUE!</v>
      </c>
      <c r="M188" s="43" t="e" vm="1">
        <f t="shared" si="16"/>
        <v>#VALUE!</v>
      </c>
      <c r="N188" s="43" t="e" vm="1">
        <f t="shared" si="13"/>
        <v>#VALUE!</v>
      </c>
      <c r="O188" s="43" t="e" vm="2">
        <f>[1]!genUniform($I$9,$I$10)</f>
        <v>#VALUE!</v>
      </c>
      <c r="P188" s="43" t="e" vm="1">
        <f t="shared" si="17"/>
        <v>#VALUE!</v>
      </c>
      <c r="Q188" s="43" t="e" vm="1">
        <f t="shared" si="14"/>
        <v>#VALUE!</v>
      </c>
    </row>
    <row r="189" spans="1:17">
      <c r="A189" s="43">
        <v>179</v>
      </c>
      <c r="C189" s="43" t="e" vm="2">
        <f>[1]!GenLimitNormal($C$9,$C$10,0,1000,0)</f>
        <v>#VALUE!</v>
      </c>
      <c r="D189" s="43" t="e" vm="2">
        <f>[1]!GenBetaPERT(0,$D$9,1)</f>
        <v>#VALUE!</v>
      </c>
      <c r="E189" s="43" t="e" vm="2">
        <f>[1]!GenLognormal(E$9,E$10)</f>
        <v>#VALUE!</v>
      </c>
      <c r="F189" s="43" t="e" vm="2">
        <f>[1]!GenLognormal($F$9,$F$10)</f>
        <v>#VALUE!</v>
      </c>
      <c r="G189" s="43" t="e" vm="2">
        <f>[1]!GenLognormal($G$9,$G$10)</f>
        <v>#VALUE!</v>
      </c>
      <c r="H189" s="43" t="e" vm="2">
        <f>[1]!genNormal($H$9,$H$10)</f>
        <v>#VALUE!</v>
      </c>
      <c r="I189" s="43" t="e" vm="2">
        <f>[1]!genUniform($I$9,$I$10)</f>
        <v>#VALUE!</v>
      </c>
      <c r="J189" s="43" t="e" vm="1">
        <f t="shared" si="15"/>
        <v>#VALUE!</v>
      </c>
      <c r="K189" s="43" t="e" vm="1">
        <f t="shared" si="12"/>
        <v>#VALUE!</v>
      </c>
      <c r="L189" s="43" t="e" vm="2">
        <f>[1]!genUniform($I$9,$I$10)</f>
        <v>#VALUE!</v>
      </c>
      <c r="M189" s="43" t="e" vm="1">
        <f t="shared" si="16"/>
        <v>#VALUE!</v>
      </c>
      <c r="N189" s="43" t="e" vm="1">
        <f t="shared" si="13"/>
        <v>#VALUE!</v>
      </c>
      <c r="O189" s="43" t="e" vm="2">
        <f>[1]!genUniform($I$9,$I$10)</f>
        <v>#VALUE!</v>
      </c>
      <c r="P189" s="43" t="e" vm="1">
        <f t="shared" si="17"/>
        <v>#VALUE!</v>
      </c>
      <c r="Q189" s="43" t="e" vm="1">
        <f t="shared" si="14"/>
        <v>#VALUE!</v>
      </c>
    </row>
    <row r="190" spans="1:17">
      <c r="A190" s="43">
        <v>180</v>
      </c>
      <c r="C190" s="43" t="e" vm="2">
        <f>[1]!GenLimitNormal($C$9,$C$10,0,1000,0)</f>
        <v>#VALUE!</v>
      </c>
      <c r="D190" s="43" t="e" vm="2">
        <f>[1]!GenBetaPERT(0,$D$9,1)</f>
        <v>#VALUE!</v>
      </c>
      <c r="E190" s="43" t="e" vm="2">
        <f>[1]!GenLognormal(E$9,E$10)</f>
        <v>#VALUE!</v>
      </c>
      <c r="F190" s="43" t="e" vm="2">
        <f>[1]!GenLognormal($F$9,$F$10)</f>
        <v>#VALUE!</v>
      </c>
      <c r="G190" s="43" t="e" vm="2">
        <f>[1]!GenLognormal($G$9,$G$10)</f>
        <v>#VALUE!</v>
      </c>
      <c r="H190" s="43" t="e" vm="2">
        <f>[1]!genNormal($H$9,$H$10)</f>
        <v>#VALUE!</v>
      </c>
      <c r="I190" s="43" t="e" vm="2">
        <f>[1]!genUniform($I$9,$I$10)</f>
        <v>#VALUE!</v>
      </c>
      <c r="J190" s="43" t="e" vm="1">
        <f t="shared" si="15"/>
        <v>#VALUE!</v>
      </c>
      <c r="K190" s="43" t="e" vm="1">
        <f t="shared" si="12"/>
        <v>#VALUE!</v>
      </c>
      <c r="L190" s="43" t="e" vm="2">
        <f>[1]!genUniform($I$9,$I$10)</f>
        <v>#VALUE!</v>
      </c>
      <c r="M190" s="43" t="e" vm="1">
        <f t="shared" si="16"/>
        <v>#VALUE!</v>
      </c>
      <c r="N190" s="43" t="e" vm="1">
        <f t="shared" si="13"/>
        <v>#VALUE!</v>
      </c>
      <c r="O190" s="43" t="e" vm="2">
        <f>[1]!genUniform($I$9,$I$10)</f>
        <v>#VALUE!</v>
      </c>
      <c r="P190" s="43" t="e" vm="1">
        <f t="shared" si="17"/>
        <v>#VALUE!</v>
      </c>
      <c r="Q190" s="43" t="e" vm="1">
        <f t="shared" si="14"/>
        <v>#VALUE!</v>
      </c>
    </row>
    <row r="191" spans="1:17">
      <c r="A191" s="43">
        <v>181</v>
      </c>
      <c r="C191" s="43" t="e" vm="2">
        <f>[1]!GenLimitNormal($C$9,$C$10,0,1000,0)</f>
        <v>#VALUE!</v>
      </c>
      <c r="D191" s="43" t="e" vm="2">
        <f>[1]!GenBetaPERT(0,$D$9,1)</f>
        <v>#VALUE!</v>
      </c>
      <c r="E191" s="43" t="e" vm="2">
        <f>[1]!GenLognormal(E$9,E$10)</f>
        <v>#VALUE!</v>
      </c>
      <c r="F191" s="43" t="e" vm="2">
        <f>[1]!GenLognormal($F$9,$F$10)</f>
        <v>#VALUE!</v>
      </c>
      <c r="G191" s="43" t="e" vm="2">
        <f>[1]!GenLognormal($G$9,$G$10)</f>
        <v>#VALUE!</v>
      </c>
      <c r="H191" s="43" t="e" vm="2">
        <f>[1]!genNormal($H$9,$H$10)</f>
        <v>#VALUE!</v>
      </c>
      <c r="I191" s="43" t="e" vm="2">
        <f>[1]!genUniform($I$9,$I$10)</f>
        <v>#VALUE!</v>
      </c>
      <c r="J191" s="43" t="e" vm="1">
        <f t="shared" si="15"/>
        <v>#VALUE!</v>
      </c>
      <c r="K191" s="43" t="e" vm="1">
        <f t="shared" si="12"/>
        <v>#VALUE!</v>
      </c>
      <c r="L191" s="43" t="e" vm="2">
        <f>[1]!genUniform($I$9,$I$10)</f>
        <v>#VALUE!</v>
      </c>
      <c r="M191" s="43" t="e" vm="1">
        <f t="shared" si="16"/>
        <v>#VALUE!</v>
      </c>
      <c r="N191" s="43" t="e" vm="1">
        <f t="shared" si="13"/>
        <v>#VALUE!</v>
      </c>
      <c r="O191" s="43" t="e" vm="2">
        <f>[1]!genUniform($I$9,$I$10)</f>
        <v>#VALUE!</v>
      </c>
      <c r="P191" s="43" t="e" vm="1">
        <f t="shared" si="17"/>
        <v>#VALUE!</v>
      </c>
      <c r="Q191" s="43" t="e" vm="1">
        <f t="shared" si="14"/>
        <v>#VALUE!</v>
      </c>
    </row>
    <row r="192" spans="1:17">
      <c r="A192" s="43">
        <v>182</v>
      </c>
      <c r="C192" s="43" t="e" vm="2">
        <f>[1]!GenLimitNormal($C$9,$C$10,0,1000,0)</f>
        <v>#VALUE!</v>
      </c>
      <c r="D192" s="43" t="e" vm="2">
        <f>[1]!GenBetaPERT(0,$D$9,1)</f>
        <v>#VALUE!</v>
      </c>
      <c r="E192" s="43" t="e" vm="2">
        <f>[1]!GenLognormal(E$9,E$10)</f>
        <v>#VALUE!</v>
      </c>
      <c r="F192" s="43" t="e" vm="2">
        <f>[1]!GenLognormal($F$9,$F$10)</f>
        <v>#VALUE!</v>
      </c>
      <c r="G192" s="43" t="e" vm="2">
        <f>[1]!GenLognormal($G$9,$G$10)</f>
        <v>#VALUE!</v>
      </c>
      <c r="H192" s="43" t="e" vm="2">
        <f>[1]!genNormal($H$9,$H$10)</f>
        <v>#VALUE!</v>
      </c>
      <c r="I192" s="43" t="e" vm="2">
        <f>[1]!genUniform($I$9,$I$10)</f>
        <v>#VALUE!</v>
      </c>
      <c r="J192" s="43" t="e" vm="1">
        <f t="shared" si="15"/>
        <v>#VALUE!</v>
      </c>
      <c r="K192" s="43" t="e" vm="1">
        <f t="shared" si="12"/>
        <v>#VALUE!</v>
      </c>
      <c r="L192" s="43" t="e" vm="2">
        <f>[1]!genUniform($I$9,$I$10)</f>
        <v>#VALUE!</v>
      </c>
      <c r="M192" s="43" t="e" vm="1">
        <f t="shared" si="16"/>
        <v>#VALUE!</v>
      </c>
      <c r="N192" s="43" t="e" vm="1">
        <f t="shared" si="13"/>
        <v>#VALUE!</v>
      </c>
      <c r="O192" s="43" t="e" vm="2">
        <f>[1]!genUniform($I$9,$I$10)</f>
        <v>#VALUE!</v>
      </c>
      <c r="P192" s="43" t="e" vm="1">
        <f t="shared" si="17"/>
        <v>#VALUE!</v>
      </c>
      <c r="Q192" s="43" t="e" vm="1">
        <f t="shared" si="14"/>
        <v>#VALUE!</v>
      </c>
    </row>
    <row r="193" spans="1:17">
      <c r="A193" s="43">
        <v>183</v>
      </c>
      <c r="C193" s="43" t="e" vm="2">
        <f>[1]!GenLimitNormal($C$9,$C$10,0,1000,0)</f>
        <v>#VALUE!</v>
      </c>
      <c r="D193" s="43" t="e" vm="2">
        <f>[1]!GenBetaPERT(0,$D$9,1)</f>
        <v>#VALUE!</v>
      </c>
      <c r="E193" s="43" t="e" vm="2">
        <f>[1]!GenLognormal(E$9,E$10)</f>
        <v>#VALUE!</v>
      </c>
      <c r="F193" s="43" t="e" vm="2">
        <f>[1]!GenLognormal($F$9,$F$10)</f>
        <v>#VALUE!</v>
      </c>
      <c r="G193" s="43" t="e" vm="2">
        <f>[1]!GenLognormal($G$9,$G$10)</f>
        <v>#VALUE!</v>
      </c>
      <c r="H193" s="43" t="e" vm="2">
        <f>[1]!genNormal($H$9,$H$10)</f>
        <v>#VALUE!</v>
      </c>
      <c r="I193" s="43" t="e" vm="2">
        <f>[1]!genUniform($I$9,$I$10)</f>
        <v>#VALUE!</v>
      </c>
      <c r="J193" s="43" t="e" vm="1">
        <f t="shared" si="15"/>
        <v>#VALUE!</v>
      </c>
      <c r="K193" s="43" t="e" vm="1">
        <f t="shared" si="12"/>
        <v>#VALUE!</v>
      </c>
      <c r="L193" s="43" t="e" vm="2">
        <f>[1]!genUniform($I$9,$I$10)</f>
        <v>#VALUE!</v>
      </c>
      <c r="M193" s="43" t="e" vm="1">
        <f t="shared" si="16"/>
        <v>#VALUE!</v>
      </c>
      <c r="N193" s="43" t="e" vm="1">
        <f t="shared" si="13"/>
        <v>#VALUE!</v>
      </c>
      <c r="O193" s="43" t="e" vm="2">
        <f>[1]!genUniform($I$9,$I$10)</f>
        <v>#VALUE!</v>
      </c>
      <c r="P193" s="43" t="e" vm="1">
        <f t="shared" si="17"/>
        <v>#VALUE!</v>
      </c>
      <c r="Q193" s="43" t="e" vm="1">
        <f t="shared" si="14"/>
        <v>#VALUE!</v>
      </c>
    </row>
    <row r="194" spans="1:17">
      <c r="A194" s="43">
        <v>184</v>
      </c>
      <c r="C194" s="43" t="e" vm="2">
        <f>[1]!GenLimitNormal($C$9,$C$10,0,1000,0)</f>
        <v>#VALUE!</v>
      </c>
      <c r="D194" s="43" t="e" vm="2">
        <f>[1]!GenBetaPERT(0,$D$9,1)</f>
        <v>#VALUE!</v>
      </c>
      <c r="E194" s="43" t="e" vm="2">
        <f>[1]!GenLognormal(E$9,E$10)</f>
        <v>#VALUE!</v>
      </c>
      <c r="F194" s="43" t="e" vm="2">
        <f>[1]!GenLognormal($F$9,$F$10)</f>
        <v>#VALUE!</v>
      </c>
      <c r="G194" s="43" t="e" vm="2">
        <f>[1]!GenLognormal($G$9,$G$10)</f>
        <v>#VALUE!</v>
      </c>
      <c r="H194" s="43" t="e" vm="2">
        <f>[1]!genNormal($H$9,$H$10)</f>
        <v>#VALUE!</v>
      </c>
      <c r="I194" s="43" t="e" vm="2">
        <f>[1]!genUniform($I$9,$I$10)</f>
        <v>#VALUE!</v>
      </c>
      <c r="J194" s="43" t="e" vm="1">
        <f t="shared" si="15"/>
        <v>#VALUE!</v>
      </c>
      <c r="K194" s="43" t="e" vm="1">
        <f t="shared" si="12"/>
        <v>#VALUE!</v>
      </c>
      <c r="L194" s="43" t="e" vm="2">
        <f>[1]!genUniform($I$9,$I$10)</f>
        <v>#VALUE!</v>
      </c>
      <c r="M194" s="43" t="e" vm="1">
        <f t="shared" si="16"/>
        <v>#VALUE!</v>
      </c>
      <c r="N194" s="43" t="e" vm="1">
        <f t="shared" si="13"/>
        <v>#VALUE!</v>
      </c>
      <c r="O194" s="43" t="e" vm="2">
        <f>[1]!genUniform($I$9,$I$10)</f>
        <v>#VALUE!</v>
      </c>
      <c r="P194" s="43" t="e" vm="1">
        <f t="shared" si="17"/>
        <v>#VALUE!</v>
      </c>
      <c r="Q194" s="43" t="e" vm="1">
        <f t="shared" si="14"/>
        <v>#VALUE!</v>
      </c>
    </row>
    <row r="195" spans="1:17">
      <c r="A195" s="43">
        <v>185</v>
      </c>
      <c r="C195" s="43" t="e" vm="2">
        <f>[1]!GenLimitNormal($C$9,$C$10,0,1000,0)</f>
        <v>#VALUE!</v>
      </c>
      <c r="D195" s="43" t="e" vm="2">
        <f>[1]!GenBetaPERT(0,$D$9,1)</f>
        <v>#VALUE!</v>
      </c>
      <c r="E195" s="43" t="e" vm="2">
        <f>[1]!GenLognormal(E$9,E$10)</f>
        <v>#VALUE!</v>
      </c>
      <c r="F195" s="43" t="e" vm="2">
        <f>[1]!GenLognormal($F$9,$F$10)</f>
        <v>#VALUE!</v>
      </c>
      <c r="G195" s="43" t="e" vm="2">
        <f>[1]!GenLognormal($G$9,$G$10)</f>
        <v>#VALUE!</v>
      </c>
      <c r="H195" s="43" t="e" vm="2">
        <f>[1]!genNormal($H$9,$H$10)</f>
        <v>#VALUE!</v>
      </c>
      <c r="I195" s="43" t="e" vm="2">
        <f>[1]!genUniform($I$9,$I$10)</f>
        <v>#VALUE!</v>
      </c>
      <c r="J195" s="43" t="e" vm="1">
        <f t="shared" si="15"/>
        <v>#VALUE!</v>
      </c>
      <c r="K195" s="43" t="e" vm="1">
        <f t="shared" si="12"/>
        <v>#VALUE!</v>
      </c>
      <c r="L195" s="43" t="e" vm="2">
        <f>[1]!genUniform($I$9,$I$10)</f>
        <v>#VALUE!</v>
      </c>
      <c r="M195" s="43" t="e" vm="1">
        <f t="shared" si="16"/>
        <v>#VALUE!</v>
      </c>
      <c r="N195" s="43" t="e" vm="1">
        <f t="shared" si="13"/>
        <v>#VALUE!</v>
      </c>
      <c r="O195" s="43" t="e" vm="2">
        <f>[1]!genUniform($I$9,$I$10)</f>
        <v>#VALUE!</v>
      </c>
      <c r="P195" s="43" t="e" vm="1">
        <f t="shared" si="17"/>
        <v>#VALUE!</v>
      </c>
      <c r="Q195" s="43" t="e" vm="1">
        <f t="shared" si="14"/>
        <v>#VALUE!</v>
      </c>
    </row>
    <row r="196" spans="1:17">
      <c r="A196" s="43">
        <v>186</v>
      </c>
      <c r="C196" s="43" t="e" vm="2">
        <f>[1]!GenLimitNormal($C$9,$C$10,0,1000,0)</f>
        <v>#VALUE!</v>
      </c>
      <c r="D196" s="43" t="e" vm="2">
        <f>[1]!GenBetaPERT(0,$D$9,1)</f>
        <v>#VALUE!</v>
      </c>
      <c r="E196" s="43" t="e" vm="2">
        <f>[1]!GenLognormal(E$9,E$10)</f>
        <v>#VALUE!</v>
      </c>
      <c r="F196" s="43" t="e" vm="2">
        <f>[1]!GenLognormal($F$9,$F$10)</f>
        <v>#VALUE!</v>
      </c>
      <c r="G196" s="43" t="e" vm="2">
        <f>[1]!GenLognormal($G$9,$G$10)</f>
        <v>#VALUE!</v>
      </c>
      <c r="H196" s="43" t="e" vm="2">
        <f>[1]!genNormal($H$9,$H$10)</f>
        <v>#VALUE!</v>
      </c>
      <c r="I196" s="43" t="e" vm="2">
        <f>[1]!genUniform($I$9,$I$10)</f>
        <v>#VALUE!</v>
      </c>
      <c r="J196" s="43" t="e" vm="1">
        <f t="shared" si="15"/>
        <v>#VALUE!</v>
      </c>
      <c r="K196" s="43" t="e" vm="1">
        <f t="shared" si="12"/>
        <v>#VALUE!</v>
      </c>
      <c r="L196" s="43" t="e" vm="2">
        <f>[1]!genUniform($I$9,$I$10)</f>
        <v>#VALUE!</v>
      </c>
      <c r="M196" s="43" t="e" vm="1">
        <f t="shared" si="16"/>
        <v>#VALUE!</v>
      </c>
      <c r="N196" s="43" t="e" vm="1">
        <f t="shared" si="13"/>
        <v>#VALUE!</v>
      </c>
      <c r="O196" s="43" t="e" vm="2">
        <f>[1]!genUniform($I$9,$I$10)</f>
        <v>#VALUE!</v>
      </c>
      <c r="P196" s="43" t="e" vm="1">
        <f t="shared" si="17"/>
        <v>#VALUE!</v>
      </c>
      <c r="Q196" s="43" t="e" vm="1">
        <f t="shared" si="14"/>
        <v>#VALUE!</v>
      </c>
    </row>
    <row r="197" spans="1:17">
      <c r="A197" s="43">
        <v>187</v>
      </c>
      <c r="C197" s="43" t="e" vm="2">
        <f>[1]!GenLimitNormal($C$9,$C$10,0,1000,0)</f>
        <v>#VALUE!</v>
      </c>
      <c r="D197" s="43" t="e" vm="2">
        <f>[1]!GenBetaPERT(0,$D$9,1)</f>
        <v>#VALUE!</v>
      </c>
      <c r="E197" s="43" t="e" vm="2">
        <f>[1]!GenLognormal(E$9,E$10)</f>
        <v>#VALUE!</v>
      </c>
      <c r="F197" s="43" t="e" vm="2">
        <f>[1]!GenLognormal($F$9,$F$10)</f>
        <v>#VALUE!</v>
      </c>
      <c r="G197" s="43" t="e" vm="2">
        <f>[1]!GenLognormal($G$9,$G$10)</f>
        <v>#VALUE!</v>
      </c>
      <c r="H197" s="43" t="e" vm="2">
        <f>[1]!genNormal($H$9,$H$10)</f>
        <v>#VALUE!</v>
      </c>
      <c r="I197" s="43" t="e" vm="2">
        <f>[1]!genUniform($I$9,$I$10)</f>
        <v>#VALUE!</v>
      </c>
      <c r="J197" s="43" t="e" vm="1">
        <f t="shared" si="15"/>
        <v>#VALUE!</v>
      </c>
      <c r="K197" s="43" t="e" vm="1">
        <f t="shared" si="12"/>
        <v>#VALUE!</v>
      </c>
      <c r="L197" s="43" t="e" vm="2">
        <f>[1]!genUniform($I$9,$I$10)</f>
        <v>#VALUE!</v>
      </c>
      <c r="M197" s="43" t="e" vm="1">
        <f t="shared" si="16"/>
        <v>#VALUE!</v>
      </c>
      <c r="N197" s="43" t="e" vm="1">
        <f t="shared" si="13"/>
        <v>#VALUE!</v>
      </c>
      <c r="O197" s="43" t="e" vm="2">
        <f>[1]!genUniform($I$9,$I$10)</f>
        <v>#VALUE!</v>
      </c>
      <c r="P197" s="43" t="e" vm="1">
        <f t="shared" si="17"/>
        <v>#VALUE!</v>
      </c>
      <c r="Q197" s="43" t="e" vm="1">
        <f t="shared" si="14"/>
        <v>#VALUE!</v>
      </c>
    </row>
    <row r="198" spans="1:17">
      <c r="A198" s="43">
        <v>188</v>
      </c>
      <c r="C198" s="43" t="e" vm="2">
        <f>[1]!GenLimitNormal($C$9,$C$10,0,1000,0)</f>
        <v>#VALUE!</v>
      </c>
      <c r="D198" s="43" t="e" vm="2">
        <f>[1]!GenBetaPERT(0,$D$9,1)</f>
        <v>#VALUE!</v>
      </c>
      <c r="E198" s="43" t="e" vm="2">
        <f>[1]!GenLognormal(E$9,E$10)</f>
        <v>#VALUE!</v>
      </c>
      <c r="F198" s="43" t="e" vm="2">
        <f>[1]!GenLognormal($F$9,$F$10)</f>
        <v>#VALUE!</v>
      </c>
      <c r="G198" s="43" t="e" vm="2">
        <f>[1]!GenLognormal($G$9,$G$10)</f>
        <v>#VALUE!</v>
      </c>
      <c r="H198" s="43" t="e" vm="2">
        <f>[1]!genNormal($H$9,$H$10)</f>
        <v>#VALUE!</v>
      </c>
      <c r="I198" s="43" t="e" vm="2">
        <f>[1]!genUniform($I$9,$I$10)</f>
        <v>#VALUE!</v>
      </c>
      <c r="J198" s="43" t="e" vm="1">
        <f t="shared" si="15"/>
        <v>#VALUE!</v>
      </c>
      <c r="K198" s="43" t="e" vm="1">
        <f t="shared" si="12"/>
        <v>#VALUE!</v>
      </c>
      <c r="L198" s="43" t="e" vm="2">
        <f>[1]!genUniform($I$9,$I$10)</f>
        <v>#VALUE!</v>
      </c>
      <c r="M198" s="43" t="e" vm="1">
        <f t="shared" si="16"/>
        <v>#VALUE!</v>
      </c>
      <c r="N198" s="43" t="e" vm="1">
        <f t="shared" si="13"/>
        <v>#VALUE!</v>
      </c>
      <c r="O198" s="43" t="e" vm="2">
        <f>[1]!genUniform($I$9,$I$10)</f>
        <v>#VALUE!</v>
      </c>
      <c r="P198" s="43" t="e" vm="1">
        <f t="shared" si="17"/>
        <v>#VALUE!</v>
      </c>
      <c r="Q198" s="43" t="e" vm="1">
        <f t="shared" si="14"/>
        <v>#VALUE!</v>
      </c>
    </row>
    <row r="199" spans="1:17">
      <c r="A199" s="43">
        <v>189</v>
      </c>
      <c r="C199" s="43" t="e" vm="2">
        <f>[1]!GenLimitNormal($C$9,$C$10,0,1000,0)</f>
        <v>#VALUE!</v>
      </c>
      <c r="D199" s="43" t="e" vm="2">
        <f>[1]!GenBetaPERT(0,$D$9,1)</f>
        <v>#VALUE!</v>
      </c>
      <c r="E199" s="43" t="e" vm="2">
        <f>[1]!GenLognormal(E$9,E$10)</f>
        <v>#VALUE!</v>
      </c>
      <c r="F199" s="43" t="e" vm="2">
        <f>[1]!GenLognormal($F$9,$F$10)</f>
        <v>#VALUE!</v>
      </c>
      <c r="G199" s="43" t="e" vm="2">
        <f>[1]!GenLognormal($G$9,$G$10)</f>
        <v>#VALUE!</v>
      </c>
      <c r="H199" s="43" t="e" vm="2">
        <f>[1]!genNormal($H$9,$H$10)</f>
        <v>#VALUE!</v>
      </c>
      <c r="I199" s="43" t="e" vm="2">
        <f>[1]!genUniform($I$9,$I$10)</f>
        <v>#VALUE!</v>
      </c>
      <c r="J199" s="43" t="e" vm="1">
        <f t="shared" si="15"/>
        <v>#VALUE!</v>
      </c>
      <c r="K199" s="43" t="e" vm="1">
        <f t="shared" si="12"/>
        <v>#VALUE!</v>
      </c>
      <c r="L199" s="43" t="e" vm="2">
        <f>[1]!genUniform($I$9,$I$10)</f>
        <v>#VALUE!</v>
      </c>
      <c r="M199" s="43" t="e" vm="1">
        <f t="shared" si="16"/>
        <v>#VALUE!</v>
      </c>
      <c r="N199" s="43" t="e" vm="1">
        <f t="shared" si="13"/>
        <v>#VALUE!</v>
      </c>
      <c r="O199" s="43" t="e" vm="2">
        <f>[1]!genUniform($I$9,$I$10)</f>
        <v>#VALUE!</v>
      </c>
      <c r="P199" s="43" t="e" vm="1">
        <f t="shared" si="17"/>
        <v>#VALUE!</v>
      </c>
      <c r="Q199" s="43" t="e" vm="1">
        <f t="shared" si="14"/>
        <v>#VALUE!</v>
      </c>
    </row>
    <row r="200" spans="1:17">
      <c r="A200" s="43">
        <v>190</v>
      </c>
      <c r="C200" s="43" t="e" vm="2">
        <f>[1]!GenLimitNormal($C$9,$C$10,0,1000,0)</f>
        <v>#VALUE!</v>
      </c>
      <c r="D200" s="43" t="e" vm="2">
        <f>[1]!GenBetaPERT(0,$D$9,1)</f>
        <v>#VALUE!</v>
      </c>
      <c r="E200" s="43" t="e" vm="2">
        <f>[1]!GenLognormal(E$9,E$10)</f>
        <v>#VALUE!</v>
      </c>
      <c r="F200" s="43" t="e" vm="2">
        <f>[1]!GenLognormal($F$9,$F$10)</f>
        <v>#VALUE!</v>
      </c>
      <c r="G200" s="43" t="e" vm="2">
        <f>[1]!GenLognormal($G$9,$G$10)</f>
        <v>#VALUE!</v>
      </c>
      <c r="H200" s="43" t="e" vm="2">
        <f>[1]!genNormal($H$9,$H$10)</f>
        <v>#VALUE!</v>
      </c>
      <c r="I200" s="43" t="e" vm="2">
        <f>[1]!genUniform($I$9,$I$10)</f>
        <v>#VALUE!</v>
      </c>
      <c r="J200" s="43" t="e" vm="1">
        <f t="shared" si="15"/>
        <v>#VALUE!</v>
      </c>
      <c r="K200" s="43" t="e" vm="1">
        <f t="shared" si="12"/>
        <v>#VALUE!</v>
      </c>
      <c r="L200" s="43" t="e" vm="2">
        <f>[1]!genUniform($I$9,$I$10)</f>
        <v>#VALUE!</v>
      </c>
      <c r="M200" s="43" t="e" vm="1">
        <f t="shared" si="16"/>
        <v>#VALUE!</v>
      </c>
      <c r="N200" s="43" t="e" vm="1">
        <f t="shared" si="13"/>
        <v>#VALUE!</v>
      </c>
      <c r="O200" s="43" t="e" vm="2">
        <f>[1]!genUniform($I$9,$I$10)</f>
        <v>#VALUE!</v>
      </c>
      <c r="P200" s="43" t="e" vm="1">
        <f t="shared" si="17"/>
        <v>#VALUE!</v>
      </c>
      <c r="Q200" s="43" t="e" vm="1">
        <f t="shared" si="14"/>
        <v>#VALUE!</v>
      </c>
    </row>
    <row r="201" spans="1:17">
      <c r="A201" s="43">
        <v>191</v>
      </c>
      <c r="C201" s="43" t="e" vm="2">
        <f>[1]!GenLimitNormal($C$9,$C$10,0,1000,0)</f>
        <v>#VALUE!</v>
      </c>
      <c r="D201" s="43" t="e" vm="2">
        <f>[1]!GenBetaPERT(0,$D$9,1)</f>
        <v>#VALUE!</v>
      </c>
      <c r="E201" s="43" t="e" vm="2">
        <f>[1]!GenLognormal(E$9,E$10)</f>
        <v>#VALUE!</v>
      </c>
      <c r="F201" s="43" t="e" vm="2">
        <f>[1]!GenLognormal($F$9,$F$10)</f>
        <v>#VALUE!</v>
      </c>
      <c r="G201" s="43" t="e" vm="2">
        <f>[1]!GenLognormal($G$9,$G$10)</f>
        <v>#VALUE!</v>
      </c>
      <c r="H201" s="43" t="e" vm="2">
        <f>[1]!genNormal($H$9,$H$10)</f>
        <v>#VALUE!</v>
      </c>
      <c r="I201" s="43" t="e" vm="2">
        <f>[1]!genUniform($I$9,$I$10)</f>
        <v>#VALUE!</v>
      </c>
      <c r="J201" s="43" t="e" vm="1">
        <f t="shared" si="15"/>
        <v>#VALUE!</v>
      </c>
      <c r="K201" s="43" t="e" vm="1">
        <f t="shared" si="12"/>
        <v>#VALUE!</v>
      </c>
      <c r="L201" s="43" t="e" vm="2">
        <f>[1]!genUniform($I$9,$I$10)</f>
        <v>#VALUE!</v>
      </c>
      <c r="M201" s="43" t="e" vm="1">
        <f t="shared" si="16"/>
        <v>#VALUE!</v>
      </c>
      <c r="N201" s="43" t="e" vm="1">
        <f t="shared" si="13"/>
        <v>#VALUE!</v>
      </c>
      <c r="O201" s="43" t="e" vm="2">
        <f>[1]!genUniform($I$9,$I$10)</f>
        <v>#VALUE!</v>
      </c>
      <c r="P201" s="43" t="e" vm="1">
        <f t="shared" si="17"/>
        <v>#VALUE!</v>
      </c>
      <c r="Q201" s="43" t="e" vm="1">
        <f t="shared" si="14"/>
        <v>#VALUE!</v>
      </c>
    </row>
    <row r="202" spans="1:17">
      <c r="A202" s="43">
        <v>192</v>
      </c>
      <c r="C202" s="43" t="e" vm="2">
        <f>[1]!GenLimitNormal($C$9,$C$10,0,1000,0)</f>
        <v>#VALUE!</v>
      </c>
      <c r="D202" s="43" t="e" vm="2">
        <f>[1]!GenBetaPERT(0,$D$9,1)</f>
        <v>#VALUE!</v>
      </c>
      <c r="E202" s="43" t="e" vm="2">
        <f>[1]!GenLognormal(E$9,E$10)</f>
        <v>#VALUE!</v>
      </c>
      <c r="F202" s="43" t="e" vm="2">
        <f>[1]!GenLognormal($F$9,$F$10)</f>
        <v>#VALUE!</v>
      </c>
      <c r="G202" s="43" t="e" vm="2">
        <f>[1]!GenLognormal($G$9,$G$10)</f>
        <v>#VALUE!</v>
      </c>
      <c r="H202" s="43" t="e" vm="2">
        <f>[1]!genNormal($H$9,$H$10)</f>
        <v>#VALUE!</v>
      </c>
      <c r="I202" s="43" t="e" vm="2">
        <f>[1]!genUniform($I$9,$I$10)</f>
        <v>#VALUE!</v>
      </c>
      <c r="J202" s="43" t="e" vm="1">
        <f t="shared" si="15"/>
        <v>#VALUE!</v>
      </c>
      <c r="K202" s="43" t="e" vm="1">
        <f t="shared" si="12"/>
        <v>#VALUE!</v>
      </c>
      <c r="L202" s="43" t="e" vm="2">
        <f>[1]!genUniform($I$9,$I$10)</f>
        <v>#VALUE!</v>
      </c>
      <c r="M202" s="43" t="e" vm="1">
        <f t="shared" si="16"/>
        <v>#VALUE!</v>
      </c>
      <c r="N202" s="43" t="e" vm="1">
        <f t="shared" si="13"/>
        <v>#VALUE!</v>
      </c>
      <c r="O202" s="43" t="e" vm="2">
        <f>[1]!genUniform($I$9,$I$10)</f>
        <v>#VALUE!</v>
      </c>
      <c r="P202" s="43" t="e" vm="1">
        <f t="shared" si="17"/>
        <v>#VALUE!</v>
      </c>
      <c r="Q202" s="43" t="e" vm="1">
        <f t="shared" si="14"/>
        <v>#VALUE!</v>
      </c>
    </row>
    <row r="203" spans="1:17">
      <c r="A203" s="43">
        <v>193</v>
      </c>
      <c r="C203" s="43" t="e" vm="2">
        <f>[1]!GenLimitNormal($C$9,$C$10,0,1000,0)</f>
        <v>#VALUE!</v>
      </c>
      <c r="D203" s="43" t="e" vm="2">
        <f>[1]!GenBetaPERT(0,$D$9,1)</f>
        <v>#VALUE!</v>
      </c>
      <c r="E203" s="43" t="e" vm="2">
        <f>[1]!GenLognormal(E$9,E$10)</f>
        <v>#VALUE!</v>
      </c>
      <c r="F203" s="43" t="e" vm="2">
        <f>[1]!GenLognormal($F$9,$F$10)</f>
        <v>#VALUE!</v>
      </c>
      <c r="G203" s="43" t="e" vm="2">
        <f>[1]!GenLognormal($G$9,$G$10)</f>
        <v>#VALUE!</v>
      </c>
      <c r="H203" s="43" t="e" vm="2">
        <f>[1]!genNormal($H$9,$H$10)</f>
        <v>#VALUE!</v>
      </c>
      <c r="I203" s="43" t="e" vm="2">
        <f>[1]!genUniform($I$9,$I$10)</f>
        <v>#VALUE!</v>
      </c>
      <c r="J203" s="43" t="e" vm="1">
        <f t="shared" si="15"/>
        <v>#VALUE!</v>
      </c>
      <c r="K203" s="43" t="e" vm="1">
        <f t="shared" ref="K203:K266" si="18">($C203+$D203*(($J203/($H203*365))/$G203)+(1-$D203)*($F203*$E203))</f>
        <v>#VALUE!</v>
      </c>
      <c r="L203" s="43" t="e" vm="2">
        <f>[1]!genUniform($I$9,$I$10)</f>
        <v>#VALUE!</v>
      </c>
      <c r="M203" s="43" t="e" vm="1">
        <f t="shared" si="16"/>
        <v>#VALUE!</v>
      </c>
      <c r="N203" s="43" t="e" vm="1">
        <f t="shared" ref="N203:N266" si="19">($C203+$D203*(($M203/($H203*365))/$G203)+(1-$D203)*($F203*$E203))</f>
        <v>#VALUE!</v>
      </c>
      <c r="O203" s="43" t="e" vm="2">
        <f>[1]!genUniform($I$9,$I$10)</f>
        <v>#VALUE!</v>
      </c>
      <c r="P203" s="43" t="e" vm="1">
        <f t="shared" si="17"/>
        <v>#VALUE!</v>
      </c>
      <c r="Q203" s="43" t="e" vm="1">
        <f t="shared" ref="Q203:Q266" si="20">($C203+$D203*(($P203/($H203*365))/$G203)+(1-$D203)*($F203*$E203))</f>
        <v>#VALUE!</v>
      </c>
    </row>
    <row r="204" spans="1:17">
      <c r="A204" s="43">
        <v>194</v>
      </c>
      <c r="C204" s="43" t="e" vm="2">
        <f>[1]!GenLimitNormal($C$9,$C$10,0,1000,0)</f>
        <v>#VALUE!</v>
      </c>
      <c r="D204" s="43" t="e" vm="2">
        <f>[1]!GenBetaPERT(0,$D$9,1)</f>
        <v>#VALUE!</v>
      </c>
      <c r="E204" s="43" t="e" vm="2">
        <f>[1]!GenLognormal(E$9,E$10)</f>
        <v>#VALUE!</v>
      </c>
      <c r="F204" s="43" t="e" vm="2">
        <f>[1]!GenLognormal($F$9,$F$10)</f>
        <v>#VALUE!</v>
      </c>
      <c r="G204" s="43" t="e" vm="2">
        <f>[1]!GenLognormal($G$9,$G$10)</f>
        <v>#VALUE!</v>
      </c>
      <c r="H204" s="43" t="e" vm="2">
        <f>[1]!genNormal($H$9,$H$10)</f>
        <v>#VALUE!</v>
      </c>
      <c r="I204" s="43" t="e" vm="2">
        <f>[1]!genUniform($I$9,$I$10)</f>
        <v>#VALUE!</v>
      </c>
      <c r="J204" s="43" t="e" vm="1">
        <f t="shared" ref="J204:J267" si="21">_xlfn.LOGNORM.INV($I204,$J$9,$J$10)*1000</f>
        <v>#VALUE!</v>
      </c>
      <c r="K204" s="43" t="e" vm="1">
        <f t="shared" si="18"/>
        <v>#VALUE!</v>
      </c>
      <c r="L204" s="43" t="e" vm="2">
        <f>[1]!genUniform($I$9,$I$10)</f>
        <v>#VALUE!</v>
      </c>
      <c r="M204" s="43" t="e" vm="1">
        <f t="shared" ref="M204:M267" si="22">_xlfn.LOGNORM.INV($L204,$M$9,$M$10)*1000</f>
        <v>#VALUE!</v>
      </c>
      <c r="N204" s="43" t="e" vm="1">
        <f t="shared" si="19"/>
        <v>#VALUE!</v>
      </c>
      <c r="O204" s="43" t="e" vm="2">
        <f>[1]!genUniform($I$9,$I$10)</f>
        <v>#VALUE!</v>
      </c>
      <c r="P204" s="43" t="e" vm="1">
        <f t="shared" ref="P204:P267" si="23">_xlfn.LOGNORM.INV($O204,$P$9,$P$10)*1000</f>
        <v>#VALUE!</v>
      </c>
      <c r="Q204" s="43" t="e" vm="1">
        <f t="shared" si="20"/>
        <v>#VALUE!</v>
      </c>
    </row>
    <row r="205" spans="1:17">
      <c r="A205" s="43">
        <v>195</v>
      </c>
      <c r="C205" s="43" t="e" vm="2">
        <f>[1]!GenLimitNormal($C$9,$C$10,0,1000,0)</f>
        <v>#VALUE!</v>
      </c>
      <c r="D205" s="43" t="e" vm="2">
        <f>[1]!GenBetaPERT(0,$D$9,1)</f>
        <v>#VALUE!</v>
      </c>
      <c r="E205" s="43" t="e" vm="2">
        <f>[1]!GenLognormal(E$9,E$10)</f>
        <v>#VALUE!</v>
      </c>
      <c r="F205" s="43" t="e" vm="2">
        <f>[1]!GenLognormal($F$9,$F$10)</f>
        <v>#VALUE!</v>
      </c>
      <c r="G205" s="43" t="e" vm="2">
        <f>[1]!GenLognormal($G$9,$G$10)</f>
        <v>#VALUE!</v>
      </c>
      <c r="H205" s="43" t="e" vm="2">
        <f>[1]!genNormal($H$9,$H$10)</f>
        <v>#VALUE!</v>
      </c>
      <c r="I205" s="43" t="e" vm="2">
        <f>[1]!genUniform($I$9,$I$10)</f>
        <v>#VALUE!</v>
      </c>
      <c r="J205" s="43" t="e" vm="1">
        <f t="shared" si="21"/>
        <v>#VALUE!</v>
      </c>
      <c r="K205" s="43" t="e" vm="1">
        <f t="shared" si="18"/>
        <v>#VALUE!</v>
      </c>
      <c r="L205" s="43" t="e" vm="2">
        <f>[1]!genUniform($I$9,$I$10)</f>
        <v>#VALUE!</v>
      </c>
      <c r="M205" s="43" t="e" vm="1">
        <f t="shared" si="22"/>
        <v>#VALUE!</v>
      </c>
      <c r="N205" s="43" t="e" vm="1">
        <f t="shared" si="19"/>
        <v>#VALUE!</v>
      </c>
      <c r="O205" s="43" t="e" vm="2">
        <f>[1]!genUniform($I$9,$I$10)</f>
        <v>#VALUE!</v>
      </c>
      <c r="P205" s="43" t="e" vm="1">
        <f t="shared" si="23"/>
        <v>#VALUE!</v>
      </c>
      <c r="Q205" s="43" t="e" vm="1">
        <f t="shared" si="20"/>
        <v>#VALUE!</v>
      </c>
    </row>
    <row r="206" spans="1:17">
      <c r="A206" s="43">
        <v>196</v>
      </c>
      <c r="C206" s="43" t="e" vm="2">
        <f>[1]!GenLimitNormal($C$9,$C$10,0,1000,0)</f>
        <v>#VALUE!</v>
      </c>
      <c r="D206" s="43" t="e" vm="2">
        <f>[1]!GenBetaPERT(0,$D$9,1)</f>
        <v>#VALUE!</v>
      </c>
      <c r="E206" s="43" t="e" vm="2">
        <f>[1]!GenLognormal(E$9,E$10)</f>
        <v>#VALUE!</v>
      </c>
      <c r="F206" s="43" t="e" vm="2">
        <f>[1]!GenLognormal($F$9,$F$10)</f>
        <v>#VALUE!</v>
      </c>
      <c r="G206" s="43" t="e" vm="2">
        <f>[1]!GenLognormal($G$9,$G$10)</f>
        <v>#VALUE!</v>
      </c>
      <c r="H206" s="43" t="e" vm="2">
        <f>[1]!genNormal($H$9,$H$10)</f>
        <v>#VALUE!</v>
      </c>
      <c r="I206" s="43" t="e" vm="2">
        <f>[1]!genUniform($I$9,$I$10)</f>
        <v>#VALUE!</v>
      </c>
      <c r="J206" s="43" t="e" vm="1">
        <f t="shared" si="21"/>
        <v>#VALUE!</v>
      </c>
      <c r="K206" s="43" t="e" vm="1">
        <f t="shared" si="18"/>
        <v>#VALUE!</v>
      </c>
      <c r="L206" s="43" t="e" vm="2">
        <f>[1]!genUniform($I$9,$I$10)</f>
        <v>#VALUE!</v>
      </c>
      <c r="M206" s="43" t="e" vm="1">
        <f t="shared" si="22"/>
        <v>#VALUE!</v>
      </c>
      <c r="N206" s="43" t="e" vm="1">
        <f t="shared" si="19"/>
        <v>#VALUE!</v>
      </c>
      <c r="O206" s="43" t="e" vm="2">
        <f>[1]!genUniform($I$9,$I$10)</f>
        <v>#VALUE!</v>
      </c>
      <c r="P206" s="43" t="e" vm="1">
        <f t="shared" si="23"/>
        <v>#VALUE!</v>
      </c>
      <c r="Q206" s="43" t="e" vm="1">
        <f t="shared" si="20"/>
        <v>#VALUE!</v>
      </c>
    </row>
    <row r="207" spans="1:17">
      <c r="A207" s="43">
        <v>197</v>
      </c>
      <c r="C207" s="43" t="e" vm="2">
        <f>[1]!GenLimitNormal($C$9,$C$10,0,1000,0)</f>
        <v>#VALUE!</v>
      </c>
      <c r="D207" s="43" t="e" vm="2">
        <f>[1]!GenBetaPERT(0,$D$9,1)</f>
        <v>#VALUE!</v>
      </c>
      <c r="E207" s="43" t="e" vm="2">
        <f>[1]!GenLognormal(E$9,E$10)</f>
        <v>#VALUE!</v>
      </c>
      <c r="F207" s="43" t="e" vm="2">
        <f>[1]!GenLognormal($F$9,$F$10)</f>
        <v>#VALUE!</v>
      </c>
      <c r="G207" s="43" t="e" vm="2">
        <f>[1]!GenLognormal($G$9,$G$10)</f>
        <v>#VALUE!</v>
      </c>
      <c r="H207" s="43" t="e" vm="2">
        <f>[1]!genNormal($H$9,$H$10)</f>
        <v>#VALUE!</v>
      </c>
      <c r="I207" s="43" t="e" vm="2">
        <f>[1]!genUniform($I$9,$I$10)</f>
        <v>#VALUE!</v>
      </c>
      <c r="J207" s="43" t="e" vm="1">
        <f t="shared" si="21"/>
        <v>#VALUE!</v>
      </c>
      <c r="K207" s="43" t="e" vm="1">
        <f t="shared" si="18"/>
        <v>#VALUE!</v>
      </c>
      <c r="L207" s="43" t="e" vm="2">
        <f>[1]!genUniform($I$9,$I$10)</f>
        <v>#VALUE!</v>
      </c>
      <c r="M207" s="43" t="e" vm="1">
        <f t="shared" si="22"/>
        <v>#VALUE!</v>
      </c>
      <c r="N207" s="43" t="e" vm="1">
        <f t="shared" si="19"/>
        <v>#VALUE!</v>
      </c>
      <c r="O207" s="43" t="e" vm="2">
        <f>[1]!genUniform($I$9,$I$10)</f>
        <v>#VALUE!</v>
      </c>
      <c r="P207" s="43" t="e" vm="1">
        <f t="shared" si="23"/>
        <v>#VALUE!</v>
      </c>
      <c r="Q207" s="43" t="e" vm="1">
        <f t="shared" si="20"/>
        <v>#VALUE!</v>
      </c>
    </row>
    <row r="208" spans="1:17">
      <c r="A208" s="43">
        <v>198</v>
      </c>
      <c r="C208" s="43" t="e" vm="2">
        <f>[1]!GenLimitNormal($C$9,$C$10,0,1000,0)</f>
        <v>#VALUE!</v>
      </c>
      <c r="D208" s="43" t="e" vm="2">
        <f>[1]!GenBetaPERT(0,$D$9,1)</f>
        <v>#VALUE!</v>
      </c>
      <c r="E208" s="43" t="e" vm="2">
        <f>[1]!GenLognormal(E$9,E$10)</f>
        <v>#VALUE!</v>
      </c>
      <c r="F208" s="43" t="e" vm="2">
        <f>[1]!GenLognormal($F$9,$F$10)</f>
        <v>#VALUE!</v>
      </c>
      <c r="G208" s="43" t="e" vm="2">
        <f>[1]!GenLognormal($G$9,$G$10)</f>
        <v>#VALUE!</v>
      </c>
      <c r="H208" s="43" t="e" vm="2">
        <f>[1]!genNormal($H$9,$H$10)</f>
        <v>#VALUE!</v>
      </c>
      <c r="I208" s="43" t="e" vm="2">
        <f>[1]!genUniform($I$9,$I$10)</f>
        <v>#VALUE!</v>
      </c>
      <c r="J208" s="43" t="e" vm="1">
        <f t="shared" si="21"/>
        <v>#VALUE!</v>
      </c>
      <c r="K208" s="43" t="e" vm="1">
        <f t="shared" si="18"/>
        <v>#VALUE!</v>
      </c>
      <c r="L208" s="43" t="e" vm="2">
        <f>[1]!genUniform($I$9,$I$10)</f>
        <v>#VALUE!</v>
      </c>
      <c r="M208" s="43" t="e" vm="1">
        <f t="shared" si="22"/>
        <v>#VALUE!</v>
      </c>
      <c r="N208" s="43" t="e" vm="1">
        <f t="shared" si="19"/>
        <v>#VALUE!</v>
      </c>
      <c r="O208" s="43" t="e" vm="2">
        <f>[1]!genUniform($I$9,$I$10)</f>
        <v>#VALUE!</v>
      </c>
      <c r="P208" s="43" t="e" vm="1">
        <f t="shared" si="23"/>
        <v>#VALUE!</v>
      </c>
      <c r="Q208" s="43" t="e" vm="1">
        <f t="shared" si="20"/>
        <v>#VALUE!</v>
      </c>
    </row>
    <row r="209" spans="1:17">
      <c r="A209" s="43">
        <v>199</v>
      </c>
      <c r="C209" s="43" t="e" vm="2">
        <f>[1]!GenLimitNormal($C$9,$C$10,0,1000,0)</f>
        <v>#VALUE!</v>
      </c>
      <c r="D209" s="43" t="e" vm="2">
        <f>[1]!GenBetaPERT(0,$D$9,1)</f>
        <v>#VALUE!</v>
      </c>
      <c r="E209" s="43" t="e" vm="2">
        <f>[1]!GenLognormal(E$9,E$10)</f>
        <v>#VALUE!</v>
      </c>
      <c r="F209" s="43" t="e" vm="2">
        <f>[1]!GenLognormal($F$9,$F$10)</f>
        <v>#VALUE!</v>
      </c>
      <c r="G209" s="43" t="e" vm="2">
        <f>[1]!GenLognormal($G$9,$G$10)</f>
        <v>#VALUE!</v>
      </c>
      <c r="H209" s="43" t="e" vm="2">
        <f>[1]!genNormal($H$9,$H$10)</f>
        <v>#VALUE!</v>
      </c>
      <c r="I209" s="43" t="e" vm="2">
        <f>[1]!genUniform($I$9,$I$10)</f>
        <v>#VALUE!</v>
      </c>
      <c r="J209" s="43" t="e" vm="1">
        <f t="shared" si="21"/>
        <v>#VALUE!</v>
      </c>
      <c r="K209" s="43" t="e" vm="1">
        <f t="shared" si="18"/>
        <v>#VALUE!</v>
      </c>
      <c r="L209" s="43" t="e" vm="2">
        <f>[1]!genUniform($I$9,$I$10)</f>
        <v>#VALUE!</v>
      </c>
      <c r="M209" s="43" t="e" vm="1">
        <f t="shared" si="22"/>
        <v>#VALUE!</v>
      </c>
      <c r="N209" s="43" t="e" vm="1">
        <f t="shared" si="19"/>
        <v>#VALUE!</v>
      </c>
      <c r="O209" s="43" t="e" vm="2">
        <f>[1]!genUniform($I$9,$I$10)</f>
        <v>#VALUE!</v>
      </c>
      <c r="P209" s="43" t="e" vm="1">
        <f t="shared" si="23"/>
        <v>#VALUE!</v>
      </c>
      <c r="Q209" s="43" t="e" vm="1">
        <f t="shared" si="20"/>
        <v>#VALUE!</v>
      </c>
    </row>
    <row r="210" spans="1:17">
      <c r="A210" s="43">
        <v>200</v>
      </c>
      <c r="C210" s="43" t="e" vm="2">
        <f>[1]!GenLimitNormal($C$9,$C$10,0,1000,0)</f>
        <v>#VALUE!</v>
      </c>
      <c r="D210" s="43" t="e" vm="2">
        <f>[1]!GenBetaPERT(0,$D$9,1)</f>
        <v>#VALUE!</v>
      </c>
      <c r="E210" s="43" t="e" vm="2">
        <f>[1]!GenLognormal(E$9,E$10)</f>
        <v>#VALUE!</v>
      </c>
      <c r="F210" s="43" t="e" vm="2">
        <f>[1]!GenLognormal($F$9,$F$10)</f>
        <v>#VALUE!</v>
      </c>
      <c r="G210" s="43" t="e" vm="2">
        <f>[1]!GenLognormal($G$9,$G$10)</f>
        <v>#VALUE!</v>
      </c>
      <c r="H210" s="43" t="e" vm="2">
        <f>[1]!genNormal($H$9,$H$10)</f>
        <v>#VALUE!</v>
      </c>
      <c r="I210" s="43" t="e" vm="2">
        <f>[1]!genUniform($I$9,$I$10)</f>
        <v>#VALUE!</v>
      </c>
      <c r="J210" s="43" t="e" vm="1">
        <f t="shared" si="21"/>
        <v>#VALUE!</v>
      </c>
      <c r="K210" s="43" t="e" vm="1">
        <f t="shared" si="18"/>
        <v>#VALUE!</v>
      </c>
      <c r="L210" s="43" t="e" vm="2">
        <f>[1]!genUniform($I$9,$I$10)</f>
        <v>#VALUE!</v>
      </c>
      <c r="M210" s="43" t="e" vm="1">
        <f t="shared" si="22"/>
        <v>#VALUE!</v>
      </c>
      <c r="N210" s="43" t="e" vm="1">
        <f t="shared" si="19"/>
        <v>#VALUE!</v>
      </c>
      <c r="O210" s="43" t="e" vm="2">
        <f>[1]!genUniform($I$9,$I$10)</f>
        <v>#VALUE!</v>
      </c>
      <c r="P210" s="43" t="e" vm="1">
        <f t="shared" si="23"/>
        <v>#VALUE!</v>
      </c>
      <c r="Q210" s="43" t="e" vm="1">
        <f t="shared" si="20"/>
        <v>#VALUE!</v>
      </c>
    </row>
    <row r="211" spans="1:17">
      <c r="A211" s="43">
        <v>201</v>
      </c>
      <c r="C211" s="43" t="e" vm="2">
        <f>[1]!GenLimitNormal($C$9,$C$10,0,1000,0)</f>
        <v>#VALUE!</v>
      </c>
      <c r="D211" s="43" t="e" vm="2">
        <f>[1]!GenBetaPERT(0,$D$9,1)</f>
        <v>#VALUE!</v>
      </c>
      <c r="E211" s="43" t="e" vm="2">
        <f>[1]!GenLognormal(E$9,E$10)</f>
        <v>#VALUE!</v>
      </c>
      <c r="F211" s="43" t="e" vm="2">
        <f>[1]!GenLognormal($F$9,$F$10)</f>
        <v>#VALUE!</v>
      </c>
      <c r="G211" s="43" t="e" vm="2">
        <f>[1]!GenLognormal($G$9,$G$10)</f>
        <v>#VALUE!</v>
      </c>
      <c r="H211" s="43" t="e" vm="2">
        <f>[1]!genNormal($H$9,$H$10)</f>
        <v>#VALUE!</v>
      </c>
      <c r="I211" s="43" t="e" vm="2">
        <f>[1]!genUniform($I$9,$I$10)</f>
        <v>#VALUE!</v>
      </c>
      <c r="J211" s="43" t="e" vm="1">
        <f t="shared" si="21"/>
        <v>#VALUE!</v>
      </c>
      <c r="K211" s="43" t="e" vm="1">
        <f t="shared" si="18"/>
        <v>#VALUE!</v>
      </c>
      <c r="L211" s="43" t="e" vm="2">
        <f>[1]!genUniform($I$9,$I$10)</f>
        <v>#VALUE!</v>
      </c>
      <c r="M211" s="43" t="e" vm="1">
        <f t="shared" si="22"/>
        <v>#VALUE!</v>
      </c>
      <c r="N211" s="43" t="e" vm="1">
        <f t="shared" si="19"/>
        <v>#VALUE!</v>
      </c>
      <c r="O211" s="43" t="e" vm="2">
        <f>[1]!genUniform($I$9,$I$10)</f>
        <v>#VALUE!</v>
      </c>
      <c r="P211" s="43" t="e" vm="1">
        <f t="shared" si="23"/>
        <v>#VALUE!</v>
      </c>
      <c r="Q211" s="43" t="e" vm="1">
        <f t="shared" si="20"/>
        <v>#VALUE!</v>
      </c>
    </row>
    <row r="212" spans="1:17">
      <c r="A212" s="43">
        <v>202</v>
      </c>
      <c r="C212" s="43" t="e" vm="2">
        <f>[1]!GenLimitNormal($C$9,$C$10,0,1000,0)</f>
        <v>#VALUE!</v>
      </c>
      <c r="D212" s="43" t="e" vm="2">
        <f>[1]!GenBetaPERT(0,$D$9,1)</f>
        <v>#VALUE!</v>
      </c>
      <c r="E212" s="43" t="e" vm="2">
        <f>[1]!GenLognormal(E$9,E$10)</f>
        <v>#VALUE!</v>
      </c>
      <c r="F212" s="43" t="e" vm="2">
        <f>[1]!GenLognormal($F$9,$F$10)</f>
        <v>#VALUE!</v>
      </c>
      <c r="G212" s="43" t="e" vm="2">
        <f>[1]!GenLognormal($G$9,$G$10)</f>
        <v>#VALUE!</v>
      </c>
      <c r="H212" s="43" t="e" vm="2">
        <f>[1]!genNormal($H$9,$H$10)</f>
        <v>#VALUE!</v>
      </c>
      <c r="I212" s="43" t="e" vm="2">
        <f>[1]!genUniform($I$9,$I$10)</f>
        <v>#VALUE!</v>
      </c>
      <c r="J212" s="43" t="e" vm="1">
        <f t="shared" si="21"/>
        <v>#VALUE!</v>
      </c>
      <c r="K212" s="43" t="e" vm="1">
        <f t="shared" si="18"/>
        <v>#VALUE!</v>
      </c>
      <c r="L212" s="43" t="e" vm="2">
        <f>[1]!genUniform($I$9,$I$10)</f>
        <v>#VALUE!</v>
      </c>
      <c r="M212" s="43" t="e" vm="1">
        <f t="shared" si="22"/>
        <v>#VALUE!</v>
      </c>
      <c r="N212" s="43" t="e" vm="1">
        <f t="shared" si="19"/>
        <v>#VALUE!</v>
      </c>
      <c r="O212" s="43" t="e" vm="2">
        <f>[1]!genUniform($I$9,$I$10)</f>
        <v>#VALUE!</v>
      </c>
      <c r="P212" s="43" t="e" vm="1">
        <f t="shared" si="23"/>
        <v>#VALUE!</v>
      </c>
      <c r="Q212" s="43" t="e" vm="1">
        <f t="shared" si="20"/>
        <v>#VALUE!</v>
      </c>
    </row>
    <row r="213" spans="1:17">
      <c r="A213" s="43">
        <v>203</v>
      </c>
      <c r="C213" s="43" t="e" vm="2">
        <f>[1]!GenLimitNormal($C$9,$C$10,0,1000,0)</f>
        <v>#VALUE!</v>
      </c>
      <c r="D213" s="43" t="e" vm="2">
        <f>[1]!GenBetaPERT(0,$D$9,1)</f>
        <v>#VALUE!</v>
      </c>
      <c r="E213" s="43" t="e" vm="2">
        <f>[1]!GenLognormal(E$9,E$10)</f>
        <v>#VALUE!</v>
      </c>
      <c r="F213" s="43" t="e" vm="2">
        <f>[1]!GenLognormal($F$9,$F$10)</f>
        <v>#VALUE!</v>
      </c>
      <c r="G213" s="43" t="e" vm="2">
        <f>[1]!GenLognormal($G$9,$G$10)</f>
        <v>#VALUE!</v>
      </c>
      <c r="H213" s="43" t="e" vm="2">
        <f>[1]!genNormal($H$9,$H$10)</f>
        <v>#VALUE!</v>
      </c>
      <c r="I213" s="43" t="e" vm="2">
        <f>[1]!genUniform($I$9,$I$10)</f>
        <v>#VALUE!</v>
      </c>
      <c r="J213" s="43" t="e" vm="1">
        <f t="shared" si="21"/>
        <v>#VALUE!</v>
      </c>
      <c r="K213" s="43" t="e" vm="1">
        <f t="shared" si="18"/>
        <v>#VALUE!</v>
      </c>
      <c r="L213" s="43" t="e" vm="2">
        <f>[1]!genUniform($I$9,$I$10)</f>
        <v>#VALUE!</v>
      </c>
      <c r="M213" s="43" t="e" vm="1">
        <f t="shared" si="22"/>
        <v>#VALUE!</v>
      </c>
      <c r="N213" s="43" t="e" vm="1">
        <f t="shared" si="19"/>
        <v>#VALUE!</v>
      </c>
      <c r="O213" s="43" t="e" vm="2">
        <f>[1]!genUniform($I$9,$I$10)</f>
        <v>#VALUE!</v>
      </c>
      <c r="P213" s="43" t="e" vm="1">
        <f t="shared" si="23"/>
        <v>#VALUE!</v>
      </c>
      <c r="Q213" s="43" t="e" vm="1">
        <f t="shared" si="20"/>
        <v>#VALUE!</v>
      </c>
    </row>
    <row r="214" spans="1:17">
      <c r="A214" s="43">
        <v>204</v>
      </c>
      <c r="C214" s="43" t="e" vm="2">
        <f>[1]!GenLimitNormal($C$9,$C$10,0,1000,0)</f>
        <v>#VALUE!</v>
      </c>
      <c r="D214" s="43" t="e" vm="2">
        <f>[1]!GenBetaPERT(0,$D$9,1)</f>
        <v>#VALUE!</v>
      </c>
      <c r="E214" s="43" t="e" vm="2">
        <f>[1]!GenLognormal(E$9,E$10)</f>
        <v>#VALUE!</v>
      </c>
      <c r="F214" s="43" t="e" vm="2">
        <f>[1]!GenLognormal($F$9,$F$10)</f>
        <v>#VALUE!</v>
      </c>
      <c r="G214" s="43" t="e" vm="2">
        <f>[1]!GenLognormal($G$9,$G$10)</f>
        <v>#VALUE!</v>
      </c>
      <c r="H214" s="43" t="e" vm="2">
        <f>[1]!genNormal($H$9,$H$10)</f>
        <v>#VALUE!</v>
      </c>
      <c r="I214" s="43" t="e" vm="2">
        <f>[1]!genUniform($I$9,$I$10)</f>
        <v>#VALUE!</v>
      </c>
      <c r="J214" s="43" t="e" vm="1">
        <f t="shared" si="21"/>
        <v>#VALUE!</v>
      </c>
      <c r="K214" s="43" t="e" vm="1">
        <f t="shared" si="18"/>
        <v>#VALUE!</v>
      </c>
      <c r="L214" s="43" t="e" vm="2">
        <f>[1]!genUniform($I$9,$I$10)</f>
        <v>#VALUE!</v>
      </c>
      <c r="M214" s="43" t="e" vm="1">
        <f t="shared" si="22"/>
        <v>#VALUE!</v>
      </c>
      <c r="N214" s="43" t="e" vm="1">
        <f t="shared" si="19"/>
        <v>#VALUE!</v>
      </c>
      <c r="O214" s="43" t="e" vm="2">
        <f>[1]!genUniform($I$9,$I$10)</f>
        <v>#VALUE!</v>
      </c>
      <c r="P214" s="43" t="e" vm="1">
        <f t="shared" si="23"/>
        <v>#VALUE!</v>
      </c>
      <c r="Q214" s="43" t="e" vm="1">
        <f t="shared" si="20"/>
        <v>#VALUE!</v>
      </c>
    </row>
    <row r="215" spans="1:17">
      <c r="A215" s="43">
        <v>205</v>
      </c>
      <c r="C215" s="43" t="e" vm="2">
        <f>[1]!GenLimitNormal($C$9,$C$10,0,1000,0)</f>
        <v>#VALUE!</v>
      </c>
      <c r="D215" s="43" t="e" vm="2">
        <f>[1]!GenBetaPERT(0,$D$9,1)</f>
        <v>#VALUE!</v>
      </c>
      <c r="E215" s="43" t="e" vm="2">
        <f>[1]!GenLognormal(E$9,E$10)</f>
        <v>#VALUE!</v>
      </c>
      <c r="F215" s="43" t="e" vm="2">
        <f>[1]!GenLognormal($F$9,$F$10)</f>
        <v>#VALUE!</v>
      </c>
      <c r="G215" s="43" t="e" vm="2">
        <f>[1]!GenLognormal($G$9,$G$10)</f>
        <v>#VALUE!</v>
      </c>
      <c r="H215" s="43" t="e" vm="2">
        <f>[1]!genNormal($H$9,$H$10)</f>
        <v>#VALUE!</v>
      </c>
      <c r="I215" s="43" t="e" vm="2">
        <f>[1]!genUniform($I$9,$I$10)</f>
        <v>#VALUE!</v>
      </c>
      <c r="J215" s="43" t="e" vm="1">
        <f t="shared" si="21"/>
        <v>#VALUE!</v>
      </c>
      <c r="K215" s="43" t="e" vm="1">
        <f t="shared" si="18"/>
        <v>#VALUE!</v>
      </c>
      <c r="L215" s="43" t="e" vm="2">
        <f>[1]!genUniform($I$9,$I$10)</f>
        <v>#VALUE!</v>
      </c>
      <c r="M215" s="43" t="e" vm="1">
        <f t="shared" si="22"/>
        <v>#VALUE!</v>
      </c>
      <c r="N215" s="43" t="e" vm="1">
        <f t="shared" si="19"/>
        <v>#VALUE!</v>
      </c>
      <c r="O215" s="43" t="e" vm="2">
        <f>[1]!genUniform($I$9,$I$10)</f>
        <v>#VALUE!</v>
      </c>
      <c r="P215" s="43" t="e" vm="1">
        <f t="shared" si="23"/>
        <v>#VALUE!</v>
      </c>
      <c r="Q215" s="43" t="e" vm="1">
        <f t="shared" si="20"/>
        <v>#VALUE!</v>
      </c>
    </row>
    <row r="216" spans="1:17">
      <c r="A216" s="43">
        <v>206</v>
      </c>
      <c r="C216" s="43" t="e" vm="2">
        <f>[1]!GenLimitNormal($C$9,$C$10,0,1000,0)</f>
        <v>#VALUE!</v>
      </c>
      <c r="D216" s="43" t="e" vm="2">
        <f>[1]!GenBetaPERT(0,$D$9,1)</f>
        <v>#VALUE!</v>
      </c>
      <c r="E216" s="43" t="e" vm="2">
        <f>[1]!GenLognormal(E$9,E$10)</f>
        <v>#VALUE!</v>
      </c>
      <c r="F216" s="43" t="e" vm="2">
        <f>[1]!GenLognormal($F$9,$F$10)</f>
        <v>#VALUE!</v>
      </c>
      <c r="G216" s="43" t="e" vm="2">
        <f>[1]!GenLognormal($G$9,$G$10)</f>
        <v>#VALUE!</v>
      </c>
      <c r="H216" s="43" t="e" vm="2">
        <f>[1]!genNormal($H$9,$H$10)</f>
        <v>#VALUE!</v>
      </c>
      <c r="I216" s="43" t="e" vm="2">
        <f>[1]!genUniform($I$9,$I$10)</f>
        <v>#VALUE!</v>
      </c>
      <c r="J216" s="43" t="e" vm="1">
        <f t="shared" si="21"/>
        <v>#VALUE!</v>
      </c>
      <c r="K216" s="43" t="e" vm="1">
        <f t="shared" si="18"/>
        <v>#VALUE!</v>
      </c>
      <c r="L216" s="43" t="e" vm="2">
        <f>[1]!genUniform($I$9,$I$10)</f>
        <v>#VALUE!</v>
      </c>
      <c r="M216" s="43" t="e" vm="1">
        <f t="shared" si="22"/>
        <v>#VALUE!</v>
      </c>
      <c r="N216" s="43" t="e" vm="1">
        <f t="shared" si="19"/>
        <v>#VALUE!</v>
      </c>
      <c r="O216" s="43" t="e" vm="2">
        <f>[1]!genUniform($I$9,$I$10)</f>
        <v>#VALUE!</v>
      </c>
      <c r="P216" s="43" t="e" vm="1">
        <f t="shared" si="23"/>
        <v>#VALUE!</v>
      </c>
      <c r="Q216" s="43" t="e" vm="1">
        <f t="shared" si="20"/>
        <v>#VALUE!</v>
      </c>
    </row>
    <row r="217" spans="1:17">
      <c r="A217" s="43">
        <v>207</v>
      </c>
      <c r="C217" s="43" t="e" vm="2">
        <f>[1]!GenLimitNormal($C$9,$C$10,0,1000,0)</f>
        <v>#VALUE!</v>
      </c>
      <c r="D217" s="43" t="e" vm="2">
        <f>[1]!GenBetaPERT(0,$D$9,1)</f>
        <v>#VALUE!</v>
      </c>
      <c r="E217" s="43" t="e" vm="2">
        <f>[1]!GenLognormal(E$9,E$10)</f>
        <v>#VALUE!</v>
      </c>
      <c r="F217" s="43" t="e" vm="2">
        <f>[1]!GenLognormal($F$9,$F$10)</f>
        <v>#VALUE!</v>
      </c>
      <c r="G217" s="43" t="e" vm="2">
        <f>[1]!GenLognormal($G$9,$G$10)</f>
        <v>#VALUE!</v>
      </c>
      <c r="H217" s="43" t="e" vm="2">
        <f>[1]!genNormal($H$9,$H$10)</f>
        <v>#VALUE!</v>
      </c>
      <c r="I217" s="43" t="e" vm="2">
        <f>[1]!genUniform($I$9,$I$10)</f>
        <v>#VALUE!</v>
      </c>
      <c r="J217" s="43" t="e" vm="1">
        <f t="shared" si="21"/>
        <v>#VALUE!</v>
      </c>
      <c r="K217" s="43" t="e" vm="1">
        <f t="shared" si="18"/>
        <v>#VALUE!</v>
      </c>
      <c r="L217" s="43" t="e" vm="2">
        <f>[1]!genUniform($I$9,$I$10)</f>
        <v>#VALUE!</v>
      </c>
      <c r="M217" s="43" t="e" vm="1">
        <f t="shared" si="22"/>
        <v>#VALUE!</v>
      </c>
      <c r="N217" s="43" t="e" vm="1">
        <f t="shared" si="19"/>
        <v>#VALUE!</v>
      </c>
      <c r="O217" s="43" t="e" vm="2">
        <f>[1]!genUniform($I$9,$I$10)</f>
        <v>#VALUE!</v>
      </c>
      <c r="P217" s="43" t="e" vm="1">
        <f t="shared" si="23"/>
        <v>#VALUE!</v>
      </c>
      <c r="Q217" s="43" t="e" vm="1">
        <f t="shared" si="20"/>
        <v>#VALUE!</v>
      </c>
    </row>
    <row r="218" spans="1:17">
      <c r="A218" s="43">
        <v>208</v>
      </c>
      <c r="C218" s="43" t="e" vm="2">
        <f>[1]!GenLimitNormal($C$9,$C$10,0,1000,0)</f>
        <v>#VALUE!</v>
      </c>
      <c r="D218" s="43" t="e" vm="2">
        <f>[1]!GenBetaPERT(0,$D$9,1)</f>
        <v>#VALUE!</v>
      </c>
      <c r="E218" s="43" t="e" vm="2">
        <f>[1]!GenLognormal(E$9,E$10)</f>
        <v>#VALUE!</v>
      </c>
      <c r="F218" s="43" t="e" vm="2">
        <f>[1]!GenLognormal($F$9,$F$10)</f>
        <v>#VALUE!</v>
      </c>
      <c r="G218" s="43" t="e" vm="2">
        <f>[1]!GenLognormal($G$9,$G$10)</f>
        <v>#VALUE!</v>
      </c>
      <c r="H218" s="43" t="e" vm="2">
        <f>[1]!genNormal($H$9,$H$10)</f>
        <v>#VALUE!</v>
      </c>
      <c r="I218" s="43" t="e" vm="2">
        <f>[1]!genUniform($I$9,$I$10)</f>
        <v>#VALUE!</v>
      </c>
      <c r="J218" s="43" t="e" vm="1">
        <f t="shared" si="21"/>
        <v>#VALUE!</v>
      </c>
      <c r="K218" s="43" t="e" vm="1">
        <f t="shared" si="18"/>
        <v>#VALUE!</v>
      </c>
      <c r="L218" s="43" t="e" vm="2">
        <f>[1]!genUniform($I$9,$I$10)</f>
        <v>#VALUE!</v>
      </c>
      <c r="M218" s="43" t="e" vm="1">
        <f t="shared" si="22"/>
        <v>#VALUE!</v>
      </c>
      <c r="N218" s="43" t="e" vm="1">
        <f t="shared" si="19"/>
        <v>#VALUE!</v>
      </c>
      <c r="O218" s="43" t="e" vm="2">
        <f>[1]!genUniform($I$9,$I$10)</f>
        <v>#VALUE!</v>
      </c>
      <c r="P218" s="43" t="e" vm="1">
        <f t="shared" si="23"/>
        <v>#VALUE!</v>
      </c>
      <c r="Q218" s="43" t="e" vm="1">
        <f t="shared" si="20"/>
        <v>#VALUE!</v>
      </c>
    </row>
    <row r="219" spans="1:17">
      <c r="A219" s="43">
        <v>209</v>
      </c>
      <c r="C219" s="43" t="e" vm="2">
        <f>[1]!GenLimitNormal($C$9,$C$10,0,1000,0)</f>
        <v>#VALUE!</v>
      </c>
      <c r="D219" s="43" t="e" vm="2">
        <f>[1]!GenBetaPERT(0,$D$9,1)</f>
        <v>#VALUE!</v>
      </c>
      <c r="E219" s="43" t="e" vm="2">
        <f>[1]!GenLognormal(E$9,E$10)</f>
        <v>#VALUE!</v>
      </c>
      <c r="F219" s="43" t="e" vm="2">
        <f>[1]!GenLognormal($F$9,$F$10)</f>
        <v>#VALUE!</v>
      </c>
      <c r="G219" s="43" t="e" vm="2">
        <f>[1]!GenLognormal($G$9,$G$10)</f>
        <v>#VALUE!</v>
      </c>
      <c r="H219" s="43" t="e" vm="2">
        <f>[1]!genNormal($H$9,$H$10)</f>
        <v>#VALUE!</v>
      </c>
      <c r="I219" s="43" t="e" vm="2">
        <f>[1]!genUniform($I$9,$I$10)</f>
        <v>#VALUE!</v>
      </c>
      <c r="J219" s="43" t="e" vm="1">
        <f t="shared" si="21"/>
        <v>#VALUE!</v>
      </c>
      <c r="K219" s="43" t="e" vm="1">
        <f t="shared" si="18"/>
        <v>#VALUE!</v>
      </c>
      <c r="L219" s="43" t="e" vm="2">
        <f>[1]!genUniform($I$9,$I$10)</f>
        <v>#VALUE!</v>
      </c>
      <c r="M219" s="43" t="e" vm="1">
        <f t="shared" si="22"/>
        <v>#VALUE!</v>
      </c>
      <c r="N219" s="43" t="e" vm="1">
        <f t="shared" si="19"/>
        <v>#VALUE!</v>
      </c>
      <c r="O219" s="43" t="e" vm="2">
        <f>[1]!genUniform($I$9,$I$10)</f>
        <v>#VALUE!</v>
      </c>
      <c r="P219" s="43" t="e" vm="1">
        <f t="shared" si="23"/>
        <v>#VALUE!</v>
      </c>
      <c r="Q219" s="43" t="e" vm="1">
        <f t="shared" si="20"/>
        <v>#VALUE!</v>
      </c>
    </row>
    <row r="220" spans="1:17">
      <c r="A220" s="43">
        <v>210</v>
      </c>
      <c r="C220" s="43" t="e" vm="2">
        <f>[1]!GenLimitNormal($C$9,$C$10,0,1000,0)</f>
        <v>#VALUE!</v>
      </c>
      <c r="D220" s="43" t="e" vm="2">
        <f>[1]!GenBetaPERT(0,$D$9,1)</f>
        <v>#VALUE!</v>
      </c>
      <c r="E220" s="43" t="e" vm="2">
        <f>[1]!GenLognormal(E$9,E$10)</f>
        <v>#VALUE!</v>
      </c>
      <c r="F220" s="43" t="e" vm="2">
        <f>[1]!GenLognormal($F$9,$F$10)</f>
        <v>#VALUE!</v>
      </c>
      <c r="G220" s="43" t="e" vm="2">
        <f>[1]!GenLognormal($G$9,$G$10)</f>
        <v>#VALUE!</v>
      </c>
      <c r="H220" s="43" t="e" vm="2">
        <f>[1]!genNormal($H$9,$H$10)</f>
        <v>#VALUE!</v>
      </c>
      <c r="I220" s="43" t="e" vm="2">
        <f>[1]!genUniform($I$9,$I$10)</f>
        <v>#VALUE!</v>
      </c>
      <c r="J220" s="43" t="e" vm="1">
        <f t="shared" si="21"/>
        <v>#VALUE!</v>
      </c>
      <c r="K220" s="43" t="e" vm="1">
        <f t="shared" si="18"/>
        <v>#VALUE!</v>
      </c>
      <c r="L220" s="43" t="e" vm="2">
        <f>[1]!genUniform($I$9,$I$10)</f>
        <v>#VALUE!</v>
      </c>
      <c r="M220" s="43" t="e" vm="1">
        <f t="shared" si="22"/>
        <v>#VALUE!</v>
      </c>
      <c r="N220" s="43" t="e" vm="1">
        <f t="shared" si="19"/>
        <v>#VALUE!</v>
      </c>
      <c r="O220" s="43" t="e" vm="2">
        <f>[1]!genUniform($I$9,$I$10)</f>
        <v>#VALUE!</v>
      </c>
      <c r="P220" s="43" t="e" vm="1">
        <f t="shared" si="23"/>
        <v>#VALUE!</v>
      </c>
      <c r="Q220" s="43" t="e" vm="1">
        <f t="shared" si="20"/>
        <v>#VALUE!</v>
      </c>
    </row>
    <row r="221" spans="1:17">
      <c r="A221" s="43">
        <v>211</v>
      </c>
      <c r="C221" s="43" t="e" vm="2">
        <f>[1]!GenLimitNormal($C$9,$C$10,0,1000,0)</f>
        <v>#VALUE!</v>
      </c>
      <c r="D221" s="43" t="e" vm="2">
        <f>[1]!GenBetaPERT(0,$D$9,1)</f>
        <v>#VALUE!</v>
      </c>
      <c r="E221" s="43" t="e" vm="2">
        <f>[1]!GenLognormal(E$9,E$10)</f>
        <v>#VALUE!</v>
      </c>
      <c r="F221" s="43" t="e" vm="2">
        <f>[1]!GenLognormal($F$9,$F$10)</f>
        <v>#VALUE!</v>
      </c>
      <c r="G221" s="43" t="e" vm="2">
        <f>[1]!GenLognormal($G$9,$G$10)</f>
        <v>#VALUE!</v>
      </c>
      <c r="H221" s="43" t="e" vm="2">
        <f>[1]!genNormal($H$9,$H$10)</f>
        <v>#VALUE!</v>
      </c>
      <c r="I221" s="43" t="e" vm="2">
        <f>[1]!genUniform($I$9,$I$10)</f>
        <v>#VALUE!</v>
      </c>
      <c r="J221" s="43" t="e" vm="1">
        <f t="shared" si="21"/>
        <v>#VALUE!</v>
      </c>
      <c r="K221" s="43" t="e" vm="1">
        <f t="shared" si="18"/>
        <v>#VALUE!</v>
      </c>
      <c r="L221" s="43" t="e" vm="2">
        <f>[1]!genUniform($I$9,$I$10)</f>
        <v>#VALUE!</v>
      </c>
      <c r="M221" s="43" t="e" vm="1">
        <f t="shared" si="22"/>
        <v>#VALUE!</v>
      </c>
      <c r="N221" s="43" t="e" vm="1">
        <f t="shared" si="19"/>
        <v>#VALUE!</v>
      </c>
      <c r="O221" s="43" t="e" vm="2">
        <f>[1]!genUniform($I$9,$I$10)</f>
        <v>#VALUE!</v>
      </c>
      <c r="P221" s="43" t="e" vm="1">
        <f t="shared" si="23"/>
        <v>#VALUE!</v>
      </c>
      <c r="Q221" s="43" t="e" vm="1">
        <f t="shared" si="20"/>
        <v>#VALUE!</v>
      </c>
    </row>
    <row r="222" spans="1:17">
      <c r="A222" s="43">
        <v>212</v>
      </c>
      <c r="C222" s="43" t="e" vm="2">
        <f>[1]!GenLimitNormal($C$9,$C$10,0,1000,0)</f>
        <v>#VALUE!</v>
      </c>
      <c r="D222" s="43" t="e" vm="2">
        <f>[1]!GenBetaPERT(0,$D$9,1)</f>
        <v>#VALUE!</v>
      </c>
      <c r="E222" s="43" t="e" vm="2">
        <f>[1]!GenLognormal(E$9,E$10)</f>
        <v>#VALUE!</v>
      </c>
      <c r="F222" s="43" t="e" vm="2">
        <f>[1]!GenLognormal($F$9,$F$10)</f>
        <v>#VALUE!</v>
      </c>
      <c r="G222" s="43" t="e" vm="2">
        <f>[1]!GenLognormal($G$9,$G$10)</f>
        <v>#VALUE!</v>
      </c>
      <c r="H222" s="43" t="e" vm="2">
        <f>[1]!genNormal($H$9,$H$10)</f>
        <v>#VALUE!</v>
      </c>
      <c r="I222" s="43" t="e" vm="2">
        <f>[1]!genUniform($I$9,$I$10)</f>
        <v>#VALUE!</v>
      </c>
      <c r="J222" s="43" t="e" vm="1">
        <f t="shared" si="21"/>
        <v>#VALUE!</v>
      </c>
      <c r="K222" s="43" t="e" vm="1">
        <f t="shared" si="18"/>
        <v>#VALUE!</v>
      </c>
      <c r="L222" s="43" t="e" vm="2">
        <f>[1]!genUniform($I$9,$I$10)</f>
        <v>#VALUE!</v>
      </c>
      <c r="M222" s="43" t="e" vm="1">
        <f t="shared" si="22"/>
        <v>#VALUE!</v>
      </c>
      <c r="N222" s="43" t="e" vm="1">
        <f t="shared" si="19"/>
        <v>#VALUE!</v>
      </c>
      <c r="O222" s="43" t="e" vm="2">
        <f>[1]!genUniform($I$9,$I$10)</f>
        <v>#VALUE!</v>
      </c>
      <c r="P222" s="43" t="e" vm="1">
        <f t="shared" si="23"/>
        <v>#VALUE!</v>
      </c>
      <c r="Q222" s="43" t="e" vm="1">
        <f t="shared" si="20"/>
        <v>#VALUE!</v>
      </c>
    </row>
    <row r="223" spans="1:17">
      <c r="A223" s="43">
        <v>213</v>
      </c>
      <c r="C223" s="43" t="e" vm="2">
        <f>[1]!GenLimitNormal($C$9,$C$10,0,1000,0)</f>
        <v>#VALUE!</v>
      </c>
      <c r="D223" s="43" t="e" vm="2">
        <f>[1]!GenBetaPERT(0,$D$9,1)</f>
        <v>#VALUE!</v>
      </c>
      <c r="E223" s="43" t="e" vm="2">
        <f>[1]!GenLognormal(E$9,E$10)</f>
        <v>#VALUE!</v>
      </c>
      <c r="F223" s="43" t="e" vm="2">
        <f>[1]!GenLognormal($F$9,$F$10)</f>
        <v>#VALUE!</v>
      </c>
      <c r="G223" s="43" t="e" vm="2">
        <f>[1]!GenLognormal($G$9,$G$10)</f>
        <v>#VALUE!</v>
      </c>
      <c r="H223" s="43" t="e" vm="2">
        <f>[1]!genNormal($H$9,$H$10)</f>
        <v>#VALUE!</v>
      </c>
      <c r="I223" s="43" t="e" vm="2">
        <f>[1]!genUniform($I$9,$I$10)</f>
        <v>#VALUE!</v>
      </c>
      <c r="J223" s="43" t="e" vm="1">
        <f t="shared" si="21"/>
        <v>#VALUE!</v>
      </c>
      <c r="K223" s="43" t="e" vm="1">
        <f t="shared" si="18"/>
        <v>#VALUE!</v>
      </c>
      <c r="L223" s="43" t="e" vm="2">
        <f>[1]!genUniform($I$9,$I$10)</f>
        <v>#VALUE!</v>
      </c>
      <c r="M223" s="43" t="e" vm="1">
        <f t="shared" si="22"/>
        <v>#VALUE!</v>
      </c>
      <c r="N223" s="43" t="e" vm="1">
        <f t="shared" si="19"/>
        <v>#VALUE!</v>
      </c>
      <c r="O223" s="43" t="e" vm="2">
        <f>[1]!genUniform($I$9,$I$10)</f>
        <v>#VALUE!</v>
      </c>
      <c r="P223" s="43" t="e" vm="1">
        <f t="shared" si="23"/>
        <v>#VALUE!</v>
      </c>
      <c r="Q223" s="43" t="e" vm="1">
        <f t="shared" si="20"/>
        <v>#VALUE!</v>
      </c>
    </row>
    <row r="224" spans="1:17">
      <c r="A224" s="43">
        <v>214</v>
      </c>
      <c r="C224" s="43" t="e" vm="2">
        <f>[1]!GenLimitNormal($C$9,$C$10,0,1000,0)</f>
        <v>#VALUE!</v>
      </c>
      <c r="D224" s="43" t="e" vm="2">
        <f>[1]!GenBetaPERT(0,$D$9,1)</f>
        <v>#VALUE!</v>
      </c>
      <c r="E224" s="43" t="e" vm="2">
        <f>[1]!GenLognormal(E$9,E$10)</f>
        <v>#VALUE!</v>
      </c>
      <c r="F224" s="43" t="e" vm="2">
        <f>[1]!GenLognormal($F$9,$F$10)</f>
        <v>#VALUE!</v>
      </c>
      <c r="G224" s="43" t="e" vm="2">
        <f>[1]!GenLognormal($G$9,$G$10)</f>
        <v>#VALUE!</v>
      </c>
      <c r="H224" s="43" t="e" vm="2">
        <f>[1]!genNormal($H$9,$H$10)</f>
        <v>#VALUE!</v>
      </c>
      <c r="I224" s="43" t="e" vm="2">
        <f>[1]!genUniform($I$9,$I$10)</f>
        <v>#VALUE!</v>
      </c>
      <c r="J224" s="43" t="e" vm="1">
        <f t="shared" si="21"/>
        <v>#VALUE!</v>
      </c>
      <c r="K224" s="43" t="e" vm="1">
        <f t="shared" si="18"/>
        <v>#VALUE!</v>
      </c>
      <c r="L224" s="43" t="e" vm="2">
        <f>[1]!genUniform($I$9,$I$10)</f>
        <v>#VALUE!</v>
      </c>
      <c r="M224" s="43" t="e" vm="1">
        <f t="shared" si="22"/>
        <v>#VALUE!</v>
      </c>
      <c r="N224" s="43" t="e" vm="1">
        <f t="shared" si="19"/>
        <v>#VALUE!</v>
      </c>
      <c r="O224" s="43" t="e" vm="2">
        <f>[1]!genUniform($I$9,$I$10)</f>
        <v>#VALUE!</v>
      </c>
      <c r="P224" s="43" t="e" vm="1">
        <f t="shared" si="23"/>
        <v>#VALUE!</v>
      </c>
      <c r="Q224" s="43" t="e" vm="1">
        <f t="shared" si="20"/>
        <v>#VALUE!</v>
      </c>
    </row>
    <row r="225" spans="1:17">
      <c r="A225" s="43">
        <v>215</v>
      </c>
      <c r="C225" s="43" t="e" vm="2">
        <f>[1]!GenLimitNormal($C$9,$C$10,0,1000,0)</f>
        <v>#VALUE!</v>
      </c>
      <c r="D225" s="43" t="e" vm="2">
        <f>[1]!GenBetaPERT(0,$D$9,1)</f>
        <v>#VALUE!</v>
      </c>
      <c r="E225" s="43" t="e" vm="2">
        <f>[1]!GenLognormal(E$9,E$10)</f>
        <v>#VALUE!</v>
      </c>
      <c r="F225" s="43" t="e" vm="2">
        <f>[1]!GenLognormal($F$9,$F$10)</f>
        <v>#VALUE!</v>
      </c>
      <c r="G225" s="43" t="e" vm="2">
        <f>[1]!GenLognormal($G$9,$G$10)</f>
        <v>#VALUE!</v>
      </c>
      <c r="H225" s="43" t="e" vm="2">
        <f>[1]!genNormal($H$9,$H$10)</f>
        <v>#VALUE!</v>
      </c>
      <c r="I225" s="43" t="e" vm="2">
        <f>[1]!genUniform($I$9,$I$10)</f>
        <v>#VALUE!</v>
      </c>
      <c r="J225" s="43" t="e" vm="1">
        <f t="shared" si="21"/>
        <v>#VALUE!</v>
      </c>
      <c r="K225" s="43" t="e" vm="1">
        <f t="shared" si="18"/>
        <v>#VALUE!</v>
      </c>
      <c r="L225" s="43" t="e" vm="2">
        <f>[1]!genUniform($I$9,$I$10)</f>
        <v>#VALUE!</v>
      </c>
      <c r="M225" s="43" t="e" vm="1">
        <f t="shared" si="22"/>
        <v>#VALUE!</v>
      </c>
      <c r="N225" s="43" t="e" vm="1">
        <f t="shared" si="19"/>
        <v>#VALUE!</v>
      </c>
      <c r="O225" s="43" t="e" vm="2">
        <f>[1]!genUniform($I$9,$I$10)</f>
        <v>#VALUE!</v>
      </c>
      <c r="P225" s="43" t="e" vm="1">
        <f t="shared" si="23"/>
        <v>#VALUE!</v>
      </c>
      <c r="Q225" s="43" t="e" vm="1">
        <f t="shared" si="20"/>
        <v>#VALUE!</v>
      </c>
    </row>
    <row r="226" spans="1:17">
      <c r="A226" s="43">
        <v>216</v>
      </c>
      <c r="C226" s="43" t="e" vm="2">
        <f>[1]!GenLimitNormal($C$9,$C$10,0,1000,0)</f>
        <v>#VALUE!</v>
      </c>
      <c r="D226" s="43" t="e" vm="2">
        <f>[1]!GenBetaPERT(0,$D$9,1)</f>
        <v>#VALUE!</v>
      </c>
      <c r="E226" s="43" t="e" vm="2">
        <f>[1]!GenLognormal(E$9,E$10)</f>
        <v>#VALUE!</v>
      </c>
      <c r="F226" s="43" t="e" vm="2">
        <f>[1]!GenLognormal($F$9,$F$10)</f>
        <v>#VALUE!</v>
      </c>
      <c r="G226" s="43" t="e" vm="2">
        <f>[1]!GenLognormal($G$9,$G$10)</f>
        <v>#VALUE!</v>
      </c>
      <c r="H226" s="43" t="e" vm="2">
        <f>[1]!genNormal($H$9,$H$10)</f>
        <v>#VALUE!</v>
      </c>
      <c r="I226" s="43" t="e" vm="2">
        <f>[1]!genUniform($I$9,$I$10)</f>
        <v>#VALUE!</v>
      </c>
      <c r="J226" s="43" t="e" vm="1">
        <f t="shared" si="21"/>
        <v>#VALUE!</v>
      </c>
      <c r="K226" s="43" t="e" vm="1">
        <f t="shared" si="18"/>
        <v>#VALUE!</v>
      </c>
      <c r="L226" s="43" t="e" vm="2">
        <f>[1]!genUniform($I$9,$I$10)</f>
        <v>#VALUE!</v>
      </c>
      <c r="M226" s="43" t="e" vm="1">
        <f t="shared" si="22"/>
        <v>#VALUE!</v>
      </c>
      <c r="N226" s="43" t="e" vm="1">
        <f t="shared" si="19"/>
        <v>#VALUE!</v>
      </c>
      <c r="O226" s="43" t="e" vm="2">
        <f>[1]!genUniform($I$9,$I$10)</f>
        <v>#VALUE!</v>
      </c>
      <c r="P226" s="43" t="e" vm="1">
        <f t="shared" si="23"/>
        <v>#VALUE!</v>
      </c>
      <c r="Q226" s="43" t="e" vm="1">
        <f t="shared" si="20"/>
        <v>#VALUE!</v>
      </c>
    </row>
    <row r="227" spans="1:17">
      <c r="A227" s="43">
        <v>217</v>
      </c>
      <c r="C227" s="43" t="e" vm="2">
        <f>[1]!GenLimitNormal($C$9,$C$10,0,1000,0)</f>
        <v>#VALUE!</v>
      </c>
      <c r="D227" s="43" t="e" vm="2">
        <f>[1]!GenBetaPERT(0,$D$9,1)</f>
        <v>#VALUE!</v>
      </c>
      <c r="E227" s="43" t="e" vm="2">
        <f>[1]!GenLognormal(E$9,E$10)</f>
        <v>#VALUE!</v>
      </c>
      <c r="F227" s="43" t="e" vm="2">
        <f>[1]!GenLognormal($F$9,$F$10)</f>
        <v>#VALUE!</v>
      </c>
      <c r="G227" s="43" t="e" vm="2">
        <f>[1]!GenLognormal($G$9,$G$10)</f>
        <v>#VALUE!</v>
      </c>
      <c r="H227" s="43" t="e" vm="2">
        <f>[1]!genNormal($H$9,$H$10)</f>
        <v>#VALUE!</v>
      </c>
      <c r="I227" s="43" t="e" vm="2">
        <f>[1]!genUniform($I$9,$I$10)</f>
        <v>#VALUE!</v>
      </c>
      <c r="J227" s="43" t="e" vm="1">
        <f t="shared" si="21"/>
        <v>#VALUE!</v>
      </c>
      <c r="K227" s="43" t="e" vm="1">
        <f t="shared" si="18"/>
        <v>#VALUE!</v>
      </c>
      <c r="L227" s="43" t="e" vm="2">
        <f>[1]!genUniform($I$9,$I$10)</f>
        <v>#VALUE!</v>
      </c>
      <c r="M227" s="43" t="e" vm="1">
        <f t="shared" si="22"/>
        <v>#VALUE!</v>
      </c>
      <c r="N227" s="43" t="e" vm="1">
        <f t="shared" si="19"/>
        <v>#VALUE!</v>
      </c>
      <c r="O227" s="43" t="e" vm="2">
        <f>[1]!genUniform($I$9,$I$10)</f>
        <v>#VALUE!</v>
      </c>
      <c r="P227" s="43" t="e" vm="1">
        <f t="shared" si="23"/>
        <v>#VALUE!</v>
      </c>
      <c r="Q227" s="43" t="e" vm="1">
        <f t="shared" si="20"/>
        <v>#VALUE!</v>
      </c>
    </row>
    <row r="228" spans="1:17">
      <c r="A228" s="43">
        <v>218</v>
      </c>
      <c r="C228" s="43" t="e" vm="2">
        <f>[1]!GenLimitNormal($C$9,$C$10,0,1000,0)</f>
        <v>#VALUE!</v>
      </c>
      <c r="D228" s="43" t="e" vm="2">
        <f>[1]!GenBetaPERT(0,$D$9,1)</f>
        <v>#VALUE!</v>
      </c>
      <c r="E228" s="43" t="e" vm="2">
        <f>[1]!GenLognormal(E$9,E$10)</f>
        <v>#VALUE!</v>
      </c>
      <c r="F228" s="43" t="e" vm="2">
        <f>[1]!GenLognormal($F$9,$F$10)</f>
        <v>#VALUE!</v>
      </c>
      <c r="G228" s="43" t="e" vm="2">
        <f>[1]!GenLognormal($G$9,$G$10)</f>
        <v>#VALUE!</v>
      </c>
      <c r="H228" s="43" t="e" vm="2">
        <f>[1]!genNormal($H$9,$H$10)</f>
        <v>#VALUE!</v>
      </c>
      <c r="I228" s="43" t="e" vm="2">
        <f>[1]!genUniform($I$9,$I$10)</f>
        <v>#VALUE!</v>
      </c>
      <c r="J228" s="43" t="e" vm="1">
        <f t="shared" si="21"/>
        <v>#VALUE!</v>
      </c>
      <c r="K228" s="43" t="e" vm="1">
        <f t="shared" si="18"/>
        <v>#VALUE!</v>
      </c>
      <c r="L228" s="43" t="e" vm="2">
        <f>[1]!genUniform($I$9,$I$10)</f>
        <v>#VALUE!</v>
      </c>
      <c r="M228" s="43" t="e" vm="1">
        <f t="shared" si="22"/>
        <v>#VALUE!</v>
      </c>
      <c r="N228" s="43" t="e" vm="1">
        <f t="shared" si="19"/>
        <v>#VALUE!</v>
      </c>
      <c r="O228" s="43" t="e" vm="2">
        <f>[1]!genUniform($I$9,$I$10)</f>
        <v>#VALUE!</v>
      </c>
      <c r="P228" s="43" t="e" vm="1">
        <f t="shared" si="23"/>
        <v>#VALUE!</v>
      </c>
      <c r="Q228" s="43" t="e" vm="1">
        <f t="shared" si="20"/>
        <v>#VALUE!</v>
      </c>
    </row>
    <row r="229" spans="1:17">
      <c r="A229" s="43">
        <v>219</v>
      </c>
      <c r="C229" s="43" t="e" vm="2">
        <f>[1]!GenLimitNormal($C$9,$C$10,0,1000,0)</f>
        <v>#VALUE!</v>
      </c>
      <c r="D229" s="43" t="e" vm="2">
        <f>[1]!GenBetaPERT(0,$D$9,1)</f>
        <v>#VALUE!</v>
      </c>
      <c r="E229" s="43" t="e" vm="2">
        <f>[1]!GenLognormal(E$9,E$10)</f>
        <v>#VALUE!</v>
      </c>
      <c r="F229" s="43" t="e" vm="2">
        <f>[1]!GenLognormal($F$9,$F$10)</f>
        <v>#VALUE!</v>
      </c>
      <c r="G229" s="43" t="e" vm="2">
        <f>[1]!GenLognormal($G$9,$G$10)</f>
        <v>#VALUE!</v>
      </c>
      <c r="H229" s="43" t="e" vm="2">
        <f>[1]!genNormal($H$9,$H$10)</f>
        <v>#VALUE!</v>
      </c>
      <c r="I229" s="43" t="e" vm="2">
        <f>[1]!genUniform($I$9,$I$10)</f>
        <v>#VALUE!</v>
      </c>
      <c r="J229" s="43" t="e" vm="1">
        <f t="shared" si="21"/>
        <v>#VALUE!</v>
      </c>
      <c r="K229" s="43" t="e" vm="1">
        <f t="shared" si="18"/>
        <v>#VALUE!</v>
      </c>
      <c r="L229" s="43" t="e" vm="2">
        <f>[1]!genUniform($I$9,$I$10)</f>
        <v>#VALUE!</v>
      </c>
      <c r="M229" s="43" t="e" vm="1">
        <f t="shared" si="22"/>
        <v>#VALUE!</v>
      </c>
      <c r="N229" s="43" t="e" vm="1">
        <f t="shared" si="19"/>
        <v>#VALUE!</v>
      </c>
      <c r="O229" s="43" t="e" vm="2">
        <f>[1]!genUniform($I$9,$I$10)</f>
        <v>#VALUE!</v>
      </c>
      <c r="P229" s="43" t="e" vm="1">
        <f t="shared" si="23"/>
        <v>#VALUE!</v>
      </c>
      <c r="Q229" s="43" t="e" vm="1">
        <f t="shared" si="20"/>
        <v>#VALUE!</v>
      </c>
    </row>
    <row r="230" spans="1:17">
      <c r="A230" s="43">
        <v>220</v>
      </c>
      <c r="C230" s="43" t="e" vm="2">
        <f>[1]!GenLimitNormal($C$9,$C$10,0,1000,0)</f>
        <v>#VALUE!</v>
      </c>
      <c r="D230" s="43" t="e" vm="2">
        <f>[1]!GenBetaPERT(0,$D$9,1)</f>
        <v>#VALUE!</v>
      </c>
      <c r="E230" s="43" t="e" vm="2">
        <f>[1]!GenLognormal(E$9,E$10)</f>
        <v>#VALUE!</v>
      </c>
      <c r="F230" s="43" t="e" vm="2">
        <f>[1]!GenLognormal($F$9,$F$10)</f>
        <v>#VALUE!</v>
      </c>
      <c r="G230" s="43" t="e" vm="2">
        <f>[1]!GenLognormal($G$9,$G$10)</f>
        <v>#VALUE!</v>
      </c>
      <c r="H230" s="43" t="e" vm="2">
        <f>[1]!genNormal($H$9,$H$10)</f>
        <v>#VALUE!</v>
      </c>
      <c r="I230" s="43" t="e" vm="2">
        <f>[1]!genUniform($I$9,$I$10)</f>
        <v>#VALUE!</v>
      </c>
      <c r="J230" s="43" t="e" vm="1">
        <f t="shared" si="21"/>
        <v>#VALUE!</v>
      </c>
      <c r="K230" s="43" t="e" vm="1">
        <f t="shared" si="18"/>
        <v>#VALUE!</v>
      </c>
      <c r="L230" s="43" t="e" vm="2">
        <f>[1]!genUniform($I$9,$I$10)</f>
        <v>#VALUE!</v>
      </c>
      <c r="M230" s="43" t="e" vm="1">
        <f t="shared" si="22"/>
        <v>#VALUE!</v>
      </c>
      <c r="N230" s="43" t="e" vm="1">
        <f t="shared" si="19"/>
        <v>#VALUE!</v>
      </c>
      <c r="O230" s="43" t="e" vm="2">
        <f>[1]!genUniform($I$9,$I$10)</f>
        <v>#VALUE!</v>
      </c>
      <c r="P230" s="43" t="e" vm="1">
        <f t="shared" si="23"/>
        <v>#VALUE!</v>
      </c>
      <c r="Q230" s="43" t="e" vm="1">
        <f t="shared" si="20"/>
        <v>#VALUE!</v>
      </c>
    </row>
    <row r="231" spans="1:17">
      <c r="A231" s="43">
        <v>221</v>
      </c>
      <c r="C231" s="43" t="e" vm="2">
        <f>[1]!GenLimitNormal($C$9,$C$10,0,1000,0)</f>
        <v>#VALUE!</v>
      </c>
      <c r="D231" s="43" t="e" vm="2">
        <f>[1]!GenBetaPERT(0,$D$9,1)</f>
        <v>#VALUE!</v>
      </c>
      <c r="E231" s="43" t="e" vm="2">
        <f>[1]!GenLognormal(E$9,E$10)</f>
        <v>#VALUE!</v>
      </c>
      <c r="F231" s="43" t="e" vm="2">
        <f>[1]!GenLognormal($F$9,$F$10)</f>
        <v>#VALUE!</v>
      </c>
      <c r="G231" s="43" t="e" vm="2">
        <f>[1]!GenLognormal($G$9,$G$10)</f>
        <v>#VALUE!</v>
      </c>
      <c r="H231" s="43" t="e" vm="2">
        <f>[1]!genNormal($H$9,$H$10)</f>
        <v>#VALUE!</v>
      </c>
      <c r="I231" s="43" t="e" vm="2">
        <f>[1]!genUniform($I$9,$I$10)</f>
        <v>#VALUE!</v>
      </c>
      <c r="J231" s="43" t="e" vm="1">
        <f t="shared" si="21"/>
        <v>#VALUE!</v>
      </c>
      <c r="K231" s="43" t="e" vm="1">
        <f t="shared" si="18"/>
        <v>#VALUE!</v>
      </c>
      <c r="L231" s="43" t="e" vm="2">
        <f>[1]!genUniform($I$9,$I$10)</f>
        <v>#VALUE!</v>
      </c>
      <c r="M231" s="43" t="e" vm="1">
        <f t="shared" si="22"/>
        <v>#VALUE!</v>
      </c>
      <c r="N231" s="43" t="e" vm="1">
        <f t="shared" si="19"/>
        <v>#VALUE!</v>
      </c>
      <c r="O231" s="43" t="e" vm="2">
        <f>[1]!genUniform($I$9,$I$10)</f>
        <v>#VALUE!</v>
      </c>
      <c r="P231" s="43" t="e" vm="1">
        <f t="shared" si="23"/>
        <v>#VALUE!</v>
      </c>
      <c r="Q231" s="43" t="e" vm="1">
        <f t="shared" si="20"/>
        <v>#VALUE!</v>
      </c>
    </row>
    <row r="232" spans="1:17">
      <c r="A232" s="43">
        <v>222</v>
      </c>
      <c r="C232" s="43" t="e" vm="2">
        <f>[1]!GenLimitNormal($C$9,$C$10,0,1000,0)</f>
        <v>#VALUE!</v>
      </c>
      <c r="D232" s="43" t="e" vm="2">
        <f>[1]!GenBetaPERT(0,$D$9,1)</f>
        <v>#VALUE!</v>
      </c>
      <c r="E232" s="43" t="e" vm="2">
        <f>[1]!GenLognormal(E$9,E$10)</f>
        <v>#VALUE!</v>
      </c>
      <c r="F232" s="43" t="e" vm="2">
        <f>[1]!GenLognormal($F$9,$F$10)</f>
        <v>#VALUE!</v>
      </c>
      <c r="G232" s="43" t="e" vm="2">
        <f>[1]!GenLognormal($G$9,$G$10)</f>
        <v>#VALUE!</v>
      </c>
      <c r="H232" s="43" t="e" vm="2">
        <f>[1]!genNormal($H$9,$H$10)</f>
        <v>#VALUE!</v>
      </c>
      <c r="I232" s="43" t="e" vm="2">
        <f>[1]!genUniform($I$9,$I$10)</f>
        <v>#VALUE!</v>
      </c>
      <c r="J232" s="43" t="e" vm="1">
        <f t="shared" si="21"/>
        <v>#VALUE!</v>
      </c>
      <c r="K232" s="43" t="e" vm="1">
        <f t="shared" si="18"/>
        <v>#VALUE!</v>
      </c>
      <c r="L232" s="43" t="e" vm="2">
        <f>[1]!genUniform($I$9,$I$10)</f>
        <v>#VALUE!</v>
      </c>
      <c r="M232" s="43" t="e" vm="1">
        <f t="shared" si="22"/>
        <v>#VALUE!</v>
      </c>
      <c r="N232" s="43" t="e" vm="1">
        <f t="shared" si="19"/>
        <v>#VALUE!</v>
      </c>
      <c r="O232" s="43" t="e" vm="2">
        <f>[1]!genUniform($I$9,$I$10)</f>
        <v>#VALUE!</v>
      </c>
      <c r="P232" s="43" t="e" vm="1">
        <f t="shared" si="23"/>
        <v>#VALUE!</v>
      </c>
      <c r="Q232" s="43" t="e" vm="1">
        <f t="shared" si="20"/>
        <v>#VALUE!</v>
      </c>
    </row>
    <row r="233" spans="1:17">
      <c r="A233" s="43">
        <v>223</v>
      </c>
      <c r="C233" s="43" t="e" vm="2">
        <f>[1]!GenLimitNormal($C$9,$C$10,0,1000,0)</f>
        <v>#VALUE!</v>
      </c>
      <c r="D233" s="43" t="e" vm="2">
        <f>[1]!GenBetaPERT(0,$D$9,1)</f>
        <v>#VALUE!</v>
      </c>
      <c r="E233" s="43" t="e" vm="2">
        <f>[1]!GenLognormal(E$9,E$10)</f>
        <v>#VALUE!</v>
      </c>
      <c r="F233" s="43" t="e" vm="2">
        <f>[1]!GenLognormal($F$9,$F$10)</f>
        <v>#VALUE!</v>
      </c>
      <c r="G233" s="43" t="e" vm="2">
        <f>[1]!GenLognormal($G$9,$G$10)</f>
        <v>#VALUE!</v>
      </c>
      <c r="H233" s="43" t="e" vm="2">
        <f>[1]!genNormal($H$9,$H$10)</f>
        <v>#VALUE!</v>
      </c>
      <c r="I233" s="43" t="e" vm="2">
        <f>[1]!genUniform($I$9,$I$10)</f>
        <v>#VALUE!</v>
      </c>
      <c r="J233" s="43" t="e" vm="1">
        <f t="shared" si="21"/>
        <v>#VALUE!</v>
      </c>
      <c r="K233" s="43" t="e" vm="1">
        <f t="shared" si="18"/>
        <v>#VALUE!</v>
      </c>
      <c r="L233" s="43" t="e" vm="2">
        <f>[1]!genUniform($I$9,$I$10)</f>
        <v>#VALUE!</v>
      </c>
      <c r="M233" s="43" t="e" vm="1">
        <f t="shared" si="22"/>
        <v>#VALUE!</v>
      </c>
      <c r="N233" s="43" t="e" vm="1">
        <f t="shared" si="19"/>
        <v>#VALUE!</v>
      </c>
      <c r="O233" s="43" t="e" vm="2">
        <f>[1]!genUniform($I$9,$I$10)</f>
        <v>#VALUE!</v>
      </c>
      <c r="P233" s="43" t="e" vm="1">
        <f t="shared" si="23"/>
        <v>#VALUE!</v>
      </c>
      <c r="Q233" s="43" t="e" vm="1">
        <f t="shared" si="20"/>
        <v>#VALUE!</v>
      </c>
    </row>
    <row r="234" spans="1:17">
      <c r="A234" s="43">
        <v>224</v>
      </c>
      <c r="C234" s="43" t="e" vm="2">
        <f>[1]!GenLimitNormal($C$9,$C$10,0,1000,0)</f>
        <v>#VALUE!</v>
      </c>
      <c r="D234" s="43" t="e" vm="2">
        <f>[1]!GenBetaPERT(0,$D$9,1)</f>
        <v>#VALUE!</v>
      </c>
      <c r="E234" s="43" t="e" vm="2">
        <f>[1]!GenLognormal(E$9,E$10)</f>
        <v>#VALUE!</v>
      </c>
      <c r="F234" s="43" t="e" vm="2">
        <f>[1]!GenLognormal($F$9,$F$10)</f>
        <v>#VALUE!</v>
      </c>
      <c r="G234" s="43" t="e" vm="2">
        <f>[1]!GenLognormal($G$9,$G$10)</f>
        <v>#VALUE!</v>
      </c>
      <c r="H234" s="43" t="e" vm="2">
        <f>[1]!genNormal($H$9,$H$10)</f>
        <v>#VALUE!</v>
      </c>
      <c r="I234" s="43" t="e" vm="2">
        <f>[1]!genUniform($I$9,$I$10)</f>
        <v>#VALUE!</v>
      </c>
      <c r="J234" s="43" t="e" vm="1">
        <f t="shared" si="21"/>
        <v>#VALUE!</v>
      </c>
      <c r="K234" s="43" t="e" vm="1">
        <f t="shared" si="18"/>
        <v>#VALUE!</v>
      </c>
      <c r="L234" s="43" t="e" vm="2">
        <f>[1]!genUniform($I$9,$I$10)</f>
        <v>#VALUE!</v>
      </c>
      <c r="M234" s="43" t="e" vm="1">
        <f t="shared" si="22"/>
        <v>#VALUE!</v>
      </c>
      <c r="N234" s="43" t="e" vm="1">
        <f t="shared" si="19"/>
        <v>#VALUE!</v>
      </c>
      <c r="O234" s="43" t="e" vm="2">
        <f>[1]!genUniform($I$9,$I$10)</f>
        <v>#VALUE!</v>
      </c>
      <c r="P234" s="43" t="e" vm="1">
        <f t="shared" si="23"/>
        <v>#VALUE!</v>
      </c>
      <c r="Q234" s="43" t="e" vm="1">
        <f t="shared" si="20"/>
        <v>#VALUE!</v>
      </c>
    </row>
    <row r="235" spans="1:17">
      <c r="A235" s="43">
        <v>225</v>
      </c>
      <c r="C235" s="43" t="e" vm="2">
        <f>[1]!GenLimitNormal($C$9,$C$10,0,1000,0)</f>
        <v>#VALUE!</v>
      </c>
      <c r="D235" s="43" t="e" vm="2">
        <f>[1]!GenBetaPERT(0,$D$9,1)</f>
        <v>#VALUE!</v>
      </c>
      <c r="E235" s="43" t="e" vm="2">
        <f>[1]!GenLognormal(E$9,E$10)</f>
        <v>#VALUE!</v>
      </c>
      <c r="F235" s="43" t="e" vm="2">
        <f>[1]!GenLognormal($F$9,$F$10)</f>
        <v>#VALUE!</v>
      </c>
      <c r="G235" s="43" t="e" vm="2">
        <f>[1]!GenLognormal($G$9,$G$10)</f>
        <v>#VALUE!</v>
      </c>
      <c r="H235" s="43" t="e" vm="2">
        <f>[1]!genNormal($H$9,$H$10)</f>
        <v>#VALUE!</v>
      </c>
      <c r="I235" s="43" t="e" vm="2">
        <f>[1]!genUniform($I$9,$I$10)</f>
        <v>#VALUE!</v>
      </c>
      <c r="J235" s="43" t="e" vm="1">
        <f t="shared" si="21"/>
        <v>#VALUE!</v>
      </c>
      <c r="K235" s="43" t="e" vm="1">
        <f t="shared" si="18"/>
        <v>#VALUE!</v>
      </c>
      <c r="L235" s="43" t="e" vm="2">
        <f>[1]!genUniform($I$9,$I$10)</f>
        <v>#VALUE!</v>
      </c>
      <c r="M235" s="43" t="e" vm="1">
        <f t="shared" si="22"/>
        <v>#VALUE!</v>
      </c>
      <c r="N235" s="43" t="e" vm="1">
        <f t="shared" si="19"/>
        <v>#VALUE!</v>
      </c>
      <c r="O235" s="43" t="e" vm="2">
        <f>[1]!genUniform($I$9,$I$10)</f>
        <v>#VALUE!</v>
      </c>
      <c r="P235" s="43" t="e" vm="1">
        <f t="shared" si="23"/>
        <v>#VALUE!</v>
      </c>
      <c r="Q235" s="43" t="e" vm="1">
        <f t="shared" si="20"/>
        <v>#VALUE!</v>
      </c>
    </row>
    <row r="236" spans="1:17">
      <c r="A236" s="43">
        <v>226</v>
      </c>
      <c r="C236" s="43" t="e" vm="2">
        <f>[1]!GenLimitNormal($C$9,$C$10,0,1000,0)</f>
        <v>#VALUE!</v>
      </c>
      <c r="D236" s="43" t="e" vm="2">
        <f>[1]!GenBetaPERT(0,$D$9,1)</f>
        <v>#VALUE!</v>
      </c>
      <c r="E236" s="43" t="e" vm="2">
        <f>[1]!GenLognormal(E$9,E$10)</f>
        <v>#VALUE!</v>
      </c>
      <c r="F236" s="43" t="e" vm="2">
        <f>[1]!GenLognormal($F$9,$F$10)</f>
        <v>#VALUE!</v>
      </c>
      <c r="G236" s="43" t="e" vm="2">
        <f>[1]!GenLognormal($G$9,$G$10)</f>
        <v>#VALUE!</v>
      </c>
      <c r="H236" s="43" t="e" vm="2">
        <f>[1]!genNormal($H$9,$H$10)</f>
        <v>#VALUE!</v>
      </c>
      <c r="I236" s="43" t="e" vm="2">
        <f>[1]!genUniform($I$9,$I$10)</f>
        <v>#VALUE!</v>
      </c>
      <c r="J236" s="43" t="e" vm="1">
        <f t="shared" si="21"/>
        <v>#VALUE!</v>
      </c>
      <c r="K236" s="43" t="e" vm="1">
        <f t="shared" si="18"/>
        <v>#VALUE!</v>
      </c>
      <c r="L236" s="43" t="e" vm="2">
        <f>[1]!genUniform($I$9,$I$10)</f>
        <v>#VALUE!</v>
      </c>
      <c r="M236" s="43" t="e" vm="1">
        <f t="shared" si="22"/>
        <v>#VALUE!</v>
      </c>
      <c r="N236" s="43" t="e" vm="1">
        <f t="shared" si="19"/>
        <v>#VALUE!</v>
      </c>
      <c r="O236" s="43" t="e" vm="2">
        <f>[1]!genUniform($I$9,$I$10)</f>
        <v>#VALUE!</v>
      </c>
      <c r="P236" s="43" t="e" vm="1">
        <f t="shared" si="23"/>
        <v>#VALUE!</v>
      </c>
      <c r="Q236" s="43" t="e" vm="1">
        <f t="shared" si="20"/>
        <v>#VALUE!</v>
      </c>
    </row>
    <row r="237" spans="1:17">
      <c r="A237" s="43">
        <v>227</v>
      </c>
      <c r="C237" s="43" t="e" vm="2">
        <f>[1]!GenLimitNormal($C$9,$C$10,0,1000,0)</f>
        <v>#VALUE!</v>
      </c>
      <c r="D237" s="43" t="e" vm="2">
        <f>[1]!GenBetaPERT(0,$D$9,1)</f>
        <v>#VALUE!</v>
      </c>
      <c r="E237" s="43" t="e" vm="2">
        <f>[1]!GenLognormal(E$9,E$10)</f>
        <v>#VALUE!</v>
      </c>
      <c r="F237" s="43" t="e" vm="2">
        <f>[1]!GenLognormal($F$9,$F$10)</f>
        <v>#VALUE!</v>
      </c>
      <c r="G237" s="43" t="e" vm="2">
        <f>[1]!GenLognormal($G$9,$G$10)</f>
        <v>#VALUE!</v>
      </c>
      <c r="H237" s="43" t="e" vm="2">
        <f>[1]!genNormal($H$9,$H$10)</f>
        <v>#VALUE!</v>
      </c>
      <c r="I237" s="43" t="e" vm="2">
        <f>[1]!genUniform($I$9,$I$10)</f>
        <v>#VALUE!</v>
      </c>
      <c r="J237" s="43" t="e" vm="1">
        <f t="shared" si="21"/>
        <v>#VALUE!</v>
      </c>
      <c r="K237" s="43" t="e" vm="1">
        <f t="shared" si="18"/>
        <v>#VALUE!</v>
      </c>
      <c r="L237" s="43" t="e" vm="2">
        <f>[1]!genUniform($I$9,$I$10)</f>
        <v>#VALUE!</v>
      </c>
      <c r="M237" s="43" t="e" vm="1">
        <f t="shared" si="22"/>
        <v>#VALUE!</v>
      </c>
      <c r="N237" s="43" t="e" vm="1">
        <f t="shared" si="19"/>
        <v>#VALUE!</v>
      </c>
      <c r="O237" s="43" t="e" vm="2">
        <f>[1]!genUniform($I$9,$I$10)</f>
        <v>#VALUE!</v>
      </c>
      <c r="P237" s="43" t="e" vm="1">
        <f t="shared" si="23"/>
        <v>#VALUE!</v>
      </c>
      <c r="Q237" s="43" t="e" vm="1">
        <f t="shared" si="20"/>
        <v>#VALUE!</v>
      </c>
    </row>
    <row r="238" spans="1:17">
      <c r="A238" s="43">
        <v>228</v>
      </c>
      <c r="C238" s="43" t="e" vm="2">
        <f>[1]!GenLimitNormal($C$9,$C$10,0,1000,0)</f>
        <v>#VALUE!</v>
      </c>
      <c r="D238" s="43" t="e" vm="2">
        <f>[1]!GenBetaPERT(0,$D$9,1)</f>
        <v>#VALUE!</v>
      </c>
      <c r="E238" s="43" t="e" vm="2">
        <f>[1]!GenLognormal(E$9,E$10)</f>
        <v>#VALUE!</v>
      </c>
      <c r="F238" s="43" t="e" vm="2">
        <f>[1]!GenLognormal($F$9,$F$10)</f>
        <v>#VALUE!</v>
      </c>
      <c r="G238" s="43" t="e" vm="2">
        <f>[1]!GenLognormal($G$9,$G$10)</f>
        <v>#VALUE!</v>
      </c>
      <c r="H238" s="43" t="e" vm="2">
        <f>[1]!genNormal($H$9,$H$10)</f>
        <v>#VALUE!</v>
      </c>
      <c r="I238" s="43" t="e" vm="2">
        <f>[1]!genUniform($I$9,$I$10)</f>
        <v>#VALUE!</v>
      </c>
      <c r="J238" s="43" t="e" vm="1">
        <f t="shared" si="21"/>
        <v>#VALUE!</v>
      </c>
      <c r="K238" s="43" t="e" vm="1">
        <f t="shared" si="18"/>
        <v>#VALUE!</v>
      </c>
      <c r="L238" s="43" t="e" vm="2">
        <f>[1]!genUniform($I$9,$I$10)</f>
        <v>#VALUE!</v>
      </c>
      <c r="M238" s="43" t="e" vm="1">
        <f t="shared" si="22"/>
        <v>#VALUE!</v>
      </c>
      <c r="N238" s="43" t="e" vm="1">
        <f t="shared" si="19"/>
        <v>#VALUE!</v>
      </c>
      <c r="O238" s="43" t="e" vm="2">
        <f>[1]!genUniform($I$9,$I$10)</f>
        <v>#VALUE!</v>
      </c>
      <c r="P238" s="43" t="e" vm="1">
        <f t="shared" si="23"/>
        <v>#VALUE!</v>
      </c>
      <c r="Q238" s="43" t="e" vm="1">
        <f t="shared" si="20"/>
        <v>#VALUE!</v>
      </c>
    </row>
    <row r="239" spans="1:17">
      <c r="A239" s="43">
        <v>229</v>
      </c>
      <c r="C239" s="43" t="e" vm="2">
        <f>[1]!GenLimitNormal($C$9,$C$10,0,1000,0)</f>
        <v>#VALUE!</v>
      </c>
      <c r="D239" s="43" t="e" vm="2">
        <f>[1]!GenBetaPERT(0,$D$9,1)</f>
        <v>#VALUE!</v>
      </c>
      <c r="E239" s="43" t="e" vm="2">
        <f>[1]!GenLognormal(E$9,E$10)</f>
        <v>#VALUE!</v>
      </c>
      <c r="F239" s="43" t="e" vm="2">
        <f>[1]!GenLognormal($F$9,$F$10)</f>
        <v>#VALUE!</v>
      </c>
      <c r="G239" s="43" t="e" vm="2">
        <f>[1]!GenLognormal($G$9,$G$10)</f>
        <v>#VALUE!</v>
      </c>
      <c r="H239" s="43" t="e" vm="2">
        <f>[1]!genNormal($H$9,$H$10)</f>
        <v>#VALUE!</v>
      </c>
      <c r="I239" s="43" t="e" vm="2">
        <f>[1]!genUniform($I$9,$I$10)</f>
        <v>#VALUE!</v>
      </c>
      <c r="J239" s="43" t="e" vm="1">
        <f t="shared" si="21"/>
        <v>#VALUE!</v>
      </c>
      <c r="K239" s="43" t="e" vm="1">
        <f t="shared" si="18"/>
        <v>#VALUE!</v>
      </c>
      <c r="L239" s="43" t="e" vm="2">
        <f>[1]!genUniform($I$9,$I$10)</f>
        <v>#VALUE!</v>
      </c>
      <c r="M239" s="43" t="e" vm="1">
        <f t="shared" si="22"/>
        <v>#VALUE!</v>
      </c>
      <c r="N239" s="43" t="e" vm="1">
        <f t="shared" si="19"/>
        <v>#VALUE!</v>
      </c>
      <c r="O239" s="43" t="e" vm="2">
        <f>[1]!genUniform($I$9,$I$10)</f>
        <v>#VALUE!</v>
      </c>
      <c r="P239" s="43" t="e" vm="1">
        <f t="shared" si="23"/>
        <v>#VALUE!</v>
      </c>
      <c r="Q239" s="43" t="e" vm="1">
        <f t="shared" si="20"/>
        <v>#VALUE!</v>
      </c>
    </row>
    <row r="240" spans="1:17">
      <c r="A240" s="43">
        <v>230</v>
      </c>
      <c r="C240" s="43" t="e" vm="2">
        <f>[1]!GenLimitNormal($C$9,$C$10,0,1000,0)</f>
        <v>#VALUE!</v>
      </c>
      <c r="D240" s="43" t="e" vm="2">
        <f>[1]!GenBetaPERT(0,$D$9,1)</f>
        <v>#VALUE!</v>
      </c>
      <c r="E240" s="43" t="e" vm="2">
        <f>[1]!GenLognormal(E$9,E$10)</f>
        <v>#VALUE!</v>
      </c>
      <c r="F240" s="43" t="e" vm="2">
        <f>[1]!GenLognormal($F$9,$F$10)</f>
        <v>#VALUE!</v>
      </c>
      <c r="G240" s="43" t="e" vm="2">
        <f>[1]!GenLognormal($G$9,$G$10)</f>
        <v>#VALUE!</v>
      </c>
      <c r="H240" s="43" t="e" vm="2">
        <f>[1]!genNormal($H$9,$H$10)</f>
        <v>#VALUE!</v>
      </c>
      <c r="I240" s="43" t="e" vm="2">
        <f>[1]!genUniform($I$9,$I$10)</f>
        <v>#VALUE!</v>
      </c>
      <c r="J240" s="43" t="e" vm="1">
        <f t="shared" si="21"/>
        <v>#VALUE!</v>
      </c>
      <c r="K240" s="43" t="e" vm="1">
        <f t="shared" si="18"/>
        <v>#VALUE!</v>
      </c>
      <c r="L240" s="43" t="e" vm="2">
        <f>[1]!genUniform($I$9,$I$10)</f>
        <v>#VALUE!</v>
      </c>
      <c r="M240" s="43" t="e" vm="1">
        <f t="shared" si="22"/>
        <v>#VALUE!</v>
      </c>
      <c r="N240" s="43" t="e" vm="1">
        <f t="shared" si="19"/>
        <v>#VALUE!</v>
      </c>
      <c r="O240" s="43" t="e" vm="2">
        <f>[1]!genUniform($I$9,$I$10)</f>
        <v>#VALUE!</v>
      </c>
      <c r="P240" s="43" t="e" vm="1">
        <f t="shared" si="23"/>
        <v>#VALUE!</v>
      </c>
      <c r="Q240" s="43" t="e" vm="1">
        <f t="shared" si="20"/>
        <v>#VALUE!</v>
      </c>
    </row>
    <row r="241" spans="1:17">
      <c r="A241" s="43">
        <v>231</v>
      </c>
      <c r="C241" s="43" t="e" vm="2">
        <f>[1]!GenLimitNormal($C$9,$C$10,0,1000,0)</f>
        <v>#VALUE!</v>
      </c>
      <c r="D241" s="43" t="e" vm="2">
        <f>[1]!GenBetaPERT(0,$D$9,1)</f>
        <v>#VALUE!</v>
      </c>
      <c r="E241" s="43" t="e" vm="2">
        <f>[1]!GenLognormal(E$9,E$10)</f>
        <v>#VALUE!</v>
      </c>
      <c r="F241" s="43" t="e" vm="2">
        <f>[1]!GenLognormal($F$9,$F$10)</f>
        <v>#VALUE!</v>
      </c>
      <c r="G241" s="43" t="e" vm="2">
        <f>[1]!GenLognormal($G$9,$G$10)</f>
        <v>#VALUE!</v>
      </c>
      <c r="H241" s="43" t="e" vm="2">
        <f>[1]!genNormal($H$9,$H$10)</f>
        <v>#VALUE!</v>
      </c>
      <c r="I241" s="43" t="e" vm="2">
        <f>[1]!genUniform($I$9,$I$10)</f>
        <v>#VALUE!</v>
      </c>
      <c r="J241" s="43" t="e" vm="1">
        <f t="shared" si="21"/>
        <v>#VALUE!</v>
      </c>
      <c r="K241" s="43" t="e" vm="1">
        <f t="shared" si="18"/>
        <v>#VALUE!</v>
      </c>
      <c r="L241" s="43" t="e" vm="2">
        <f>[1]!genUniform($I$9,$I$10)</f>
        <v>#VALUE!</v>
      </c>
      <c r="M241" s="43" t="e" vm="1">
        <f t="shared" si="22"/>
        <v>#VALUE!</v>
      </c>
      <c r="N241" s="43" t="e" vm="1">
        <f t="shared" si="19"/>
        <v>#VALUE!</v>
      </c>
      <c r="O241" s="43" t="e" vm="2">
        <f>[1]!genUniform($I$9,$I$10)</f>
        <v>#VALUE!</v>
      </c>
      <c r="P241" s="43" t="e" vm="1">
        <f t="shared" si="23"/>
        <v>#VALUE!</v>
      </c>
      <c r="Q241" s="43" t="e" vm="1">
        <f t="shared" si="20"/>
        <v>#VALUE!</v>
      </c>
    </row>
    <row r="242" spans="1:17">
      <c r="A242" s="43">
        <v>232</v>
      </c>
      <c r="C242" s="43" t="e" vm="2">
        <f>[1]!GenLimitNormal($C$9,$C$10,0,1000,0)</f>
        <v>#VALUE!</v>
      </c>
      <c r="D242" s="43" t="e" vm="2">
        <f>[1]!GenBetaPERT(0,$D$9,1)</f>
        <v>#VALUE!</v>
      </c>
      <c r="E242" s="43" t="e" vm="2">
        <f>[1]!GenLognormal(E$9,E$10)</f>
        <v>#VALUE!</v>
      </c>
      <c r="F242" s="43" t="e" vm="2">
        <f>[1]!GenLognormal($F$9,$F$10)</f>
        <v>#VALUE!</v>
      </c>
      <c r="G242" s="43" t="e" vm="2">
        <f>[1]!GenLognormal($G$9,$G$10)</f>
        <v>#VALUE!</v>
      </c>
      <c r="H242" s="43" t="e" vm="2">
        <f>[1]!genNormal($H$9,$H$10)</f>
        <v>#VALUE!</v>
      </c>
      <c r="I242" s="43" t="e" vm="2">
        <f>[1]!genUniform($I$9,$I$10)</f>
        <v>#VALUE!</v>
      </c>
      <c r="J242" s="43" t="e" vm="1">
        <f t="shared" si="21"/>
        <v>#VALUE!</v>
      </c>
      <c r="K242" s="43" t="e" vm="1">
        <f t="shared" si="18"/>
        <v>#VALUE!</v>
      </c>
      <c r="L242" s="43" t="e" vm="2">
        <f>[1]!genUniform($I$9,$I$10)</f>
        <v>#VALUE!</v>
      </c>
      <c r="M242" s="43" t="e" vm="1">
        <f t="shared" si="22"/>
        <v>#VALUE!</v>
      </c>
      <c r="N242" s="43" t="e" vm="1">
        <f t="shared" si="19"/>
        <v>#VALUE!</v>
      </c>
      <c r="O242" s="43" t="e" vm="2">
        <f>[1]!genUniform($I$9,$I$10)</f>
        <v>#VALUE!</v>
      </c>
      <c r="P242" s="43" t="e" vm="1">
        <f t="shared" si="23"/>
        <v>#VALUE!</v>
      </c>
      <c r="Q242" s="43" t="e" vm="1">
        <f t="shared" si="20"/>
        <v>#VALUE!</v>
      </c>
    </row>
    <row r="243" spans="1:17">
      <c r="A243" s="43">
        <v>233</v>
      </c>
      <c r="C243" s="43" t="e" vm="2">
        <f>[1]!GenLimitNormal($C$9,$C$10,0,1000,0)</f>
        <v>#VALUE!</v>
      </c>
      <c r="D243" s="43" t="e" vm="2">
        <f>[1]!GenBetaPERT(0,$D$9,1)</f>
        <v>#VALUE!</v>
      </c>
      <c r="E243" s="43" t="e" vm="2">
        <f>[1]!GenLognormal(E$9,E$10)</f>
        <v>#VALUE!</v>
      </c>
      <c r="F243" s="43" t="e" vm="2">
        <f>[1]!GenLognormal($F$9,$F$10)</f>
        <v>#VALUE!</v>
      </c>
      <c r="G243" s="43" t="e" vm="2">
        <f>[1]!GenLognormal($G$9,$G$10)</f>
        <v>#VALUE!</v>
      </c>
      <c r="H243" s="43" t="e" vm="2">
        <f>[1]!genNormal($H$9,$H$10)</f>
        <v>#VALUE!</v>
      </c>
      <c r="I243" s="43" t="e" vm="2">
        <f>[1]!genUniform($I$9,$I$10)</f>
        <v>#VALUE!</v>
      </c>
      <c r="J243" s="43" t="e" vm="1">
        <f t="shared" si="21"/>
        <v>#VALUE!</v>
      </c>
      <c r="K243" s="43" t="e" vm="1">
        <f t="shared" si="18"/>
        <v>#VALUE!</v>
      </c>
      <c r="L243" s="43" t="e" vm="2">
        <f>[1]!genUniform($I$9,$I$10)</f>
        <v>#VALUE!</v>
      </c>
      <c r="M243" s="43" t="e" vm="1">
        <f t="shared" si="22"/>
        <v>#VALUE!</v>
      </c>
      <c r="N243" s="43" t="e" vm="1">
        <f t="shared" si="19"/>
        <v>#VALUE!</v>
      </c>
      <c r="O243" s="43" t="e" vm="2">
        <f>[1]!genUniform($I$9,$I$10)</f>
        <v>#VALUE!</v>
      </c>
      <c r="P243" s="43" t="e" vm="1">
        <f t="shared" si="23"/>
        <v>#VALUE!</v>
      </c>
      <c r="Q243" s="43" t="e" vm="1">
        <f t="shared" si="20"/>
        <v>#VALUE!</v>
      </c>
    </row>
    <row r="244" spans="1:17">
      <c r="A244" s="43">
        <v>234</v>
      </c>
      <c r="C244" s="43" t="e" vm="2">
        <f>[1]!GenLimitNormal($C$9,$C$10,0,1000,0)</f>
        <v>#VALUE!</v>
      </c>
      <c r="D244" s="43" t="e" vm="2">
        <f>[1]!GenBetaPERT(0,$D$9,1)</f>
        <v>#VALUE!</v>
      </c>
      <c r="E244" s="43" t="e" vm="2">
        <f>[1]!GenLognormal(E$9,E$10)</f>
        <v>#VALUE!</v>
      </c>
      <c r="F244" s="43" t="e" vm="2">
        <f>[1]!GenLognormal($F$9,$F$10)</f>
        <v>#VALUE!</v>
      </c>
      <c r="G244" s="43" t="e" vm="2">
        <f>[1]!GenLognormal($G$9,$G$10)</f>
        <v>#VALUE!</v>
      </c>
      <c r="H244" s="43" t="e" vm="2">
        <f>[1]!genNormal($H$9,$H$10)</f>
        <v>#VALUE!</v>
      </c>
      <c r="I244" s="43" t="e" vm="2">
        <f>[1]!genUniform($I$9,$I$10)</f>
        <v>#VALUE!</v>
      </c>
      <c r="J244" s="43" t="e" vm="1">
        <f t="shared" si="21"/>
        <v>#VALUE!</v>
      </c>
      <c r="K244" s="43" t="e" vm="1">
        <f t="shared" si="18"/>
        <v>#VALUE!</v>
      </c>
      <c r="L244" s="43" t="e" vm="2">
        <f>[1]!genUniform($I$9,$I$10)</f>
        <v>#VALUE!</v>
      </c>
      <c r="M244" s="43" t="e" vm="1">
        <f t="shared" si="22"/>
        <v>#VALUE!</v>
      </c>
      <c r="N244" s="43" t="e" vm="1">
        <f t="shared" si="19"/>
        <v>#VALUE!</v>
      </c>
      <c r="O244" s="43" t="e" vm="2">
        <f>[1]!genUniform($I$9,$I$10)</f>
        <v>#VALUE!</v>
      </c>
      <c r="P244" s="43" t="e" vm="1">
        <f t="shared" si="23"/>
        <v>#VALUE!</v>
      </c>
      <c r="Q244" s="43" t="e" vm="1">
        <f t="shared" si="20"/>
        <v>#VALUE!</v>
      </c>
    </row>
    <row r="245" spans="1:17">
      <c r="A245" s="43">
        <v>235</v>
      </c>
      <c r="C245" s="43" t="e" vm="2">
        <f>[1]!GenLimitNormal($C$9,$C$10,0,1000,0)</f>
        <v>#VALUE!</v>
      </c>
      <c r="D245" s="43" t="e" vm="2">
        <f>[1]!GenBetaPERT(0,$D$9,1)</f>
        <v>#VALUE!</v>
      </c>
      <c r="E245" s="43" t="e" vm="2">
        <f>[1]!GenLognormal(E$9,E$10)</f>
        <v>#VALUE!</v>
      </c>
      <c r="F245" s="43" t="e" vm="2">
        <f>[1]!GenLognormal($F$9,$F$10)</f>
        <v>#VALUE!</v>
      </c>
      <c r="G245" s="43" t="e" vm="2">
        <f>[1]!GenLognormal($G$9,$G$10)</f>
        <v>#VALUE!</v>
      </c>
      <c r="H245" s="43" t="e" vm="2">
        <f>[1]!genNormal($H$9,$H$10)</f>
        <v>#VALUE!</v>
      </c>
      <c r="I245" s="43" t="e" vm="2">
        <f>[1]!genUniform($I$9,$I$10)</f>
        <v>#VALUE!</v>
      </c>
      <c r="J245" s="43" t="e" vm="1">
        <f t="shared" si="21"/>
        <v>#VALUE!</v>
      </c>
      <c r="K245" s="43" t="e" vm="1">
        <f t="shared" si="18"/>
        <v>#VALUE!</v>
      </c>
      <c r="L245" s="43" t="e" vm="2">
        <f>[1]!genUniform($I$9,$I$10)</f>
        <v>#VALUE!</v>
      </c>
      <c r="M245" s="43" t="e" vm="1">
        <f t="shared" si="22"/>
        <v>#VALUE!</v>
      </c>
      <c r="N245" s="43" t="e" vm="1">
        <f t="shared" si="19"/>
        <v>#VALUE!</v>
      </c>
      <c r="O245" s="43" t="e" vm="2">
        <f>[1]!genUniform($I$9,$I$10)</f>
        <v>#VALUE!</v>
      </c>
      <c r="P245" s="43" t="e" vm="1">
        <f t="shared" si="23"/>
        <v>#VALUE!</v>
      </c>
      <c r="Q245" s="43" t="e" vm="1">
        <f t="shared" si="20"/>
        <v>#VALUE!</v>
      </c>
    </row>
    <row r="246" spans="1:17">
      <c r="A246" s="43">
        <v>236</v>
      </c>
      <c r="C246" s="43" t="e" vm="2">
        <f>[1]!GenLimitNormal($C$9,$C$10,0,1000,0)</f>
        <v>#VALUE!</v>
      </c>
      <c r="D246" s="43" t="e" vm="2">
        <f>[1]!GenBetaPERT(0,$D$9,1)</f>
        <v>#VALUE!</v>
      </c>
      <c r="E246" s="43" t="e" vm="2">
        <f>[1]!GenLognormal(E$9,E$10)</f>
        <v>#VALUE!</v>
      </c>
      <c r="F246" s="43" t="e" vm="2">
        <f>[1]!GenLognormal($F$9,$F$10)</f>
        <v>#VALUE!</v>
      </c>
      <c r="G246" s="43" t="e" vm="2">
        <f>[1]!GenLognormal($G$9,$G$10)</f>
        <v>#VALUE!</v>
      </c>
      <c r="H246" s="43" t="e" vm="2">
        <f>[1]!genNormal($H$9,$H$10)</f>
        <v>#VALUE!</v>
      </c>
      <c r="I246" s="43" t="e" vm="2">
        <f>[1]!genUniform($I$9,$I$10)</f>
        <v>#VALUE!</v>
      </c>
      <c r="J246" s="43" t="e" vm="1">
        <f t="shared" si="21"/>
        <v>#VALUE!</v>
      </c>
      <c r="K246" s="43" t="e" vm="1">
        <f t="shared" si="18"/>
        <v>#VALUE!</v>
      </c>
      <c r="L246" s="43" t="e" vm="2">
        <f>[1]!genUniform($I$9,$I$10)</f>
        <v>#VALUE!</v>
      </c>
      <c r="M246" s="43" t="e" vm="1">
        <f t="shared" si="22"/>
        <v>#VALUE!</v>
      </c>
      <c r="N246" s="43" t="e" vm="1">
        <f t="shared" si="19"/>
        <v>#VALUE!</v>
      </c>
      <c r="O246" s="43" t="e" vm="2">
        <f>[1]!genUniform($I$9,$I$10)</f>
        <v>#VALUE!</v>
      </c>
      <c r="P246" s="43" t="e" vm="1">
        <f t="shared" si="23"/>
        <v>#VALUE!</v>
      </c>
      <c r="Q246" s="43" t="e" vm="1">
        <f t="shared" si="20"/>
        <v>#VALUE!</v>
      </c>
    </row>
    <row r="247" spans="1:17">
      <c r="A247" s="43">
        <v>237</v>
      </c>
      <c r="C247" s="43" t="e" vm="2">
        <f>[1]!GenLimitNormal($C$9,$C$10,0,1000,0)</f>
        <v>#VALUE!</v>
      </c>
      <c r="D247" s="43" t="e" vm="2">
        <f>[1]!GenBetaPERT(0,$D$9,1)</f>
        <v>#VALUE!</v>
      </c>
      <c r="E247" s="43" t="e" vm="2">
        <f>[1]!GenLognormal(E$9,E$10)</f>
        <v>#VALUE!</v>
      </c>
      <c r="F247" s="43" t="e" vm="2">
        <f>[1]!GenLognormal($F$9,$F$10)</f>
        <v>#VALUE!</v>
      </c>
      <c r="G247" s="43" t="e" vm="2">
        <f>[1]!GenLognormal($G$9,$G$10)</f>
        <v>#VALUE!</v>
      </c>
      <c r="H247" s="43" t="e" vm="2">
        <f>[1]!genNormal($H$9,$H$10)</f>
        <v>#VALUE!</v>
      </c>
      <c r="I247" s="43" t="e" vm="2">
        <f>[1]!genUniform($I$9,$I$10)</f>
        <v>#VALUE!</v>
      </c>
      <c r="J247" s="43" t="e" vm="1">
        <f t="shared" si="21"/>
        <v>#VALUE!</v>
      </c>
      <c r="K247" s="43" t="e" vm="1">
        <f t="shared" si="18"/>
        <v>#VALUE!</v>
      </c>
      <c r="L247" s="43" t="e" vm="2">
        <f>[1]!genUniform($I$9,$I$10)</f>
        <v>#VALUE!</v>
      </c>
      <c r="M247" s="43" t="e" vm="1">
        <f t="shared" si="22"/>
        <v>#VALUE!</v>
      </c>
      <c r="N247" s="43" t="e" vm="1">
        <f t="shared" si="19"/>
        <v>#VALUE!</v>
      </c>
      <c r="O247" s="43" t="e" vm="2">
        <f>[1]!genUniform($I$9,$I$10)</f>
        <v>#VALUE!</v>
      </c>
      <c r="P247" s="43" t="e" vm="1">
        <f t="shared" si="23"/>
        <v>#VALUE!</v>
      </c>
      <c r="Q247" s="43" t="e" vm="1">
        <f t="shared" si="20"/>
        <v>#VALUE!</v>
      </c>
    </row>
    <row r="248" spans="1:17">
      <c r="A248" s="43">
        <v>238</v>
      </c>
      <c r="C248" s="43" t="e" vm="2">
        <f>[1]!GenLimitNormal($C$9,$C$10,0,1000,0)</f>
        <v>#VALUE!</v>
      </c>
      <c r="D248" s="43" t="e" vm="2">
        <f>[1]!GenBetaPERT(0,$D$9,1)</f>
        <v>#VALUE!</v>
      </c>
      <c r="E248" s="43" t="e" vm="2">
        <f>[1]!GenLognormal(E$9,E$10)</f>
        <v>#VALUE!</v>
      </c>
      <c r="F248" s="43" t="e" vm="2">
        <f>[1]!GenLognormal($F$9,$F$10)</f>
        <v>#VALUE!</v>
      </c>
      <c r="G248" s="43" t="e" vm="2">
        <f>[1]!GenLognormal($G$9,$G$10)</f>
        <v>#VALUE!</v>
      </c>
      <c r="H248" s="43" t="e" vm="2">
        <f>[1]!genNormal($H$9,$H$10)</f>
        <v>#VALUE!</v>
      </c>
      <c r="I248" s="43" t="e" vm="2">
        <f>[1]!genUniform($I$9,$I$10)</f>
        <v>#VALUE!</v>
      </c>
      <c r="J248" s="43" t="e" vm="1">
        <f t="shared" si="21"/>
        <v>#VALUE!</v>
      </c>
      <c r="K248" s="43" t="e" vm="1">
        <f t="shared" si="18"/>
        <v>#VALUE!</v>
      </c>
      <c r="L248" s="43" t="e" vm="2">
        <f>[1]!genUniform($I$9,$I$10)</f>
        <v>#VALUE!</v>
      </c>
      <c r="M248" s="43" t="e" vm="1">
        <f t="shared" si="22"/>
        <v>#VALUE!</v>
      </c>
      <c r="N248" s="43" t="e" vm="1">
        <f t="shared" si="19"/>
        <v>#VALUE!</v>
      </c>
      <c r="O248" s="43" t="e" vm="2">
        <f>[1]!genUniform($I$9,$I$10)</f>
        <v>#VALUE!</v>
      </c>
      <c r="P248" s="43" t="e" vm="1">
        <f t="shared" si="23"/>
        <v>#VALUE!</v>
      </c>
      <c r="Q248" s="43" t="e" vm="1">
        <f t="shared" si="20"/>
        <v>#VALUE!</v>
      </c>
    </row>
    <row r="249" spans="1:17">
      <c r="A249" s="43">
        <v>239</v>
      </c>
      <c r="C249" s="43" t="e" vm="2">
        <f>[1]!GenLimitNormal($C$9,$C$10,0,1000,0)</f>
        <v>#VALUE!</v>
      </c>
      <c r="D249" s="43" t="e" vm="2">
        <f>[1]!GenBetaPERT(0,$D$9,1)</f>
        <v>#VALUE!</v>
      </c>
      <c r="E249" s="43" t="e" vm="2">
        <f>[1]!GenLognormal(E$9,E$10)</f>
        <v>#VALUE!</v>
      </c>
      <c r="F249" s="43" t="e" vm="2">
        <f>[1]!GenLognormal($F$9,$F$10)</f>
        <v>#VALUE!</v>
      </c>
      <c r="G249" s="43" t="e" vm="2">
        <f>[1]!GenLognormal($G$9,$G$10)</f>
        <v>#VALUE!</v>
      </c>
      <c r="H249" s="43" t="e" vm="2">
        <f>[1]!genNormal($H$9,$H$10)</f>
        <v>#VALUE!</v>
      </c>
      <c r="I249" s="43" t="e" vm="2">
        <f>[1]!genUniform($I$9,$I$10)</f>
        <v>#VALUE!</v>
      </c>
      <c r="J249" s="43" t="e" vm="1">
        <f t="shared" si="21"/>
        <v>#VALUE!</v>
      </c>
      <c r="K249" s="43" t="e" vm="1">
        <f t="shared" si="18"/>
        <v>#VALUE!</v>
      </c>
      <c r="L249" s="43" t="e" vm="2">
        <f>[1]!genUniform($I$9,$I$10)</f>
        <v>#VALUE!</v>
      </c>
      <c r="M249" s="43" t="e" vm="1">
        <f t="shared" si="22"/>
        <v>#VALUE!</v>
      </c>
      <c r="N249" s="43" t="e" vm="1">
        <f t="shared" si="19"/>
        <v>#VALUE!</v>
      </c>
      <c r="O249" s="43" t="e" vm="2">
        <f>[1]!genUniform($I$9,$I$10)</f>
        <v>#VALUE!</v>
      </c>
      <c r="P249" s="43" t="e" vm="1">
        <f t="shared" si="23"/>
        <v>#VALUE!</v>
      </c>
      <c r="Q249" s="43" t="e" vm="1">
        <f t="shared" si="20"/>
        <v>#VALUE!</v>
      </c>
    </row>
    <row r="250" spans="1:17">
      <c r="A250" s="43">
        <v>240</v>
      </c>
      <c r="C250" s="43" t="e" vm="2">
        <f>[1]!GenLimitNormal($C$9,$C$10,0,1000,0)</f>
        <v>#VALUE!</v>
      </c>
      <c r="D250" s="43" t="e" vm="2">
        <f>[1]!GenBetaPERT(0,$D$9,1)</f>
        <v>#VALUE!</v>
      </c>
      <c r="E250" s="43" t="e" vm="2">
        <f>[1]!GenLognormal(E$9,E$10)</f>
        <v>#VALUE!</v>
      </c>
      <c r="F250" s="43" t="e" vm="2">
        <f>[1]!GenLognormal($F$9,$F$10)</f>
        <v>#VALUE!</v>
      </c>
      <c r="G250" s="43" t="e" vm="2">
        <f>[1]!GenLognormal($G$9,$G$10)</f>
        <v>#VALUE!</v>
      </c>
      <c r="H250" s="43" t="e" vm="2">
        <f>[1]!genNormal($H$9,$H$10)</f>
        <v>#VALUE!</v>
      </c>
      <c r="I250" s="43" t="e" vm="2">
        <f>[1]!genUniform($I$9,$I$10)</f>
        <v>#VALUE!</v>
      </c>
      <c r="J250" s="43" t="e" vm="1">
        <f t="shared" si="21"/>
        <v>#VALUE!</v>
      </c>
      <c r="K250" s="43" t="e" vm="1">
        <f t="shared" si="18"/>
        <v>#VALUE!</v>
      </c>
      <c r="L250" s="43" t="e" vm="2">
        <f>[1]!genUniform($I$9,$I$10)</f>
        <v>#VALUE!</v>
      </c>
      <c r="M250" s="43" t="e" vm="1">
        <f t="shared" si="22"/>
        <v>#VALUE!</v>
      </c>
      <c r="N250" s="43" t="e" vm="1">
        <f t="shared" si="19"/>
        <v>#VALUE!</v>
      </c>
      <c r="O250" s="43" t="e" vm="2">
        <f>[1]!genUniform($I$9,$I$10)</f>
        <v>#VALUE!</v>
      </c>
      <c r="P250" s="43" t="e" vm="1">
        <f t="shared" si="23"/>
        <v>#VALUE!</v>
      </c>
      <c r="Q250" s="43" t="e" vm="1">
        <f t="shared" si="20"/>
        <v>#VALUE!</v>
      </c>
    </row>
    <row r="251" spans="1:17">
      <c r="A251" s="43">
        <v>241</v>
      </c>
      <c r="C251" s="43" t="e" vm="2">
        <f>[1]!GenLimitNormal($C$9,$C$10,0,1000,0)</f>
        <v>#VALUE!</v>
      </c>
      <c r="D251" s="43" t="e" vm="2">
        <f>[1]!GenBetaPERT(0,$D$9,1)</f>
        <v>#VALUE!</v>
      </c>
      <c r="E251" s="43" t="e" vm="2">
        <f>[1]!GenLognormal(E$9,E$10)</f>
        <v>#VALUE!</v>
      </c>
      <c r="F251" s="43" t="e" vm="2">
        <f>[1]!GenLognormal($F$9,$F$10)</f>
        <v>#VALUE!</v>
      </c>
      <c r="G251" s="43" t="e" vm="2">
        <f>[1]!GenLognormal($G$9,$G$10)</f>
        <v>#VALUE!</v>
      </c>
      <c r="H251" s="43" t="e" vm="2">
        <f>[1]!genNormal($H$9,$H$10)</f>
        <v>#VALUE!</v>
      </c>
      <c r="I251" s="43" t="e" vm="2">
        <f>[1]!genUniform($I$9,$I$10)</f>
        <v>#VALUE!</v>
      </c>
      <c r="J251" s="43" t="e" vm="1">
        <f t="shared" si="21"/>
        <v>#VALUE!</v>
      </c>
      <c r="K251" s="43" t="e" vm="1">
        <f t="shared" si="18"/>
        <v>#VALUE!</v>
      </c>
      <c r="L251" s="43" t="e" vm="2">
        <f>[1]!genUniform($I$9,$I$10)</f>
        <v>#VALUE!</v>
      </c>
      <c r="M251" s="43" t="e" vm="1">
        <f t="shared" si="22"/>
        <v>#VALUE!</v>
      </c>
      <c r="N251" s="43" t="e" vm="1">
        <f t="shared" si="19"/>
        <v>#VALUE!</v>
      </c>
      <c r="O251" s="43" t="e" vm="2">
        <f>[1]!genUniform($I$9,$I$10)</f>
        <v>#VALUE!</v>
      </c>
      <c r="P251" s="43" t="e" vm="1">
        <f t="shared" si="23"/>
        <v>#VALUE!</v>
      </c>
      <c r="Q251" s="43" t="e" vm="1">
        <f t="shared" si="20"/>
        <v>#VALUE!</v>
      </c>
    </row>
    <row r="252" spans="1:17">
      <c r="A252" s="43">
        <v>242</v>
      </c>
      <c r="C252" s="43" t="e" vm="2">
        <f>[1]!GenLimitNormal($C$9,$C$10,0,1000,0)</f>
        <v>#VALUE!</v>
      </c>
      <c r="D252" s="43" t="e" vm="2">
        <f>[1]!GenBetaPERT(0,$D$9,1)</f>
        <v>#VALUE!</v>
      </c>
      <c r="E252" s="43" t="e" vm="2">
        <f>[1]!GenLognormal(E$9,E$10)</f>
        <v>#VALUE!</v>
      </c>
      <c r="F252" s="43" t="e" vm="2">
        <f>[1]!GenLognormal($F$9,$F$10)</f>
        <v>#VALUE!</v>
      </c>
      <c r="G252" s="43" t="e" vm="2">
        <f>[1]!GenLognormal($G$9,$G$10)</f>
        <v>#VALUE!</v>
      </c>
      <c r="H252" s="43" t="e" vm="2">
        <f>[1]!genNormal($H$9,$H$10)</f>
        <v>#VALUE!</v>
      </c>
      <c r="I252" s="43" t="e" vm="2">
        <f>[1]!genUniform($I$9,$I$10)</f>
        <v>#VALUE!</v>
      </c>
      <c r="J252" s="43" t="e" vm="1">
        <f t="shared" si="21"/>
        <v>#VALUE!</v>
      </c>
      <c r="K252" s="43" t="e" vm="1">
        <f t="shared" si="18"/>
        <v>#VALUE!</v>
      </c>
      <c r="L252" s="43" t="e" vm="2">
        <f>[1]!genUniform($I$9,$I$10)</f>
        <v>#VALUE!</v>
      </c>
      <c r="M252" s="43" t="e" vm="1">
        <f t="shared" si="22"/>
        <v>#VALUE!</v>
      </c>
      <c r="N252" s="43" t="e" vm="1">
        <f t="shared" si="19"/>
        <v>#VALUE!</v>
      </c>
      <c r="O252" s="43" t="e" vm="2">
        <f>[1]!genUniform($I$9,$I$10)</f>
        <v>#VALUE!</v>
      </c>
      <c r="P252" s="43" t="e" vm="1">
        <f t="shared" si="23"/>
        <v>#VALUE!</v>
      </c>
      <c r="Q252" s="43" t="e" vm="1">
        <f t="shared" si="20"/>
        <v>#VALUE!</v>
      </c>
    </row>
    <row r="253" spans="1:17">
      <c r="A253" s="43">
        <v>243</v>
      </c>
      <c r="C253" s="43" t="e" vm="2">
        <f>[1]!GenLimitNormal($C$9,$C$10,0,1000,0)</f>
        <v>#VALUE!</v>
      </c>
      <c r="D253" s="43" t="e" vm="2">
        <f>[1]!GenBetaPERT(0,$D$9,1)</f>
        <v>#VALUE!</v>
      </c>
      <c r="E253" s="43" t="e" vm="2">
        <f>[1]!GenLognormal(E$9,E$10)</f>
        <v>#VALUE!</v>
      </c>
      <c r="F253" s="43" t="e" vm="2">
        <f>[1]!GenLognormal($F$9,$F$10)</f>
        <v>#VALUE!</v>
      </c>
      <c r="G253" s="43" t="e" vm="2">
        <f>[1]!GenLognormal($G$9,$G$10)</f>
        <v>#VALUE!</v>
      </c>
      <c r="H253" s="43" t="e" vm="2">
        <f>[1]!genNormal($H$9,$H$10)</f>
        <v>#VALUE!</v>
      </c>
      <c r="I253" s="43" t="e" vm="2">
        <f>[1]!genUniform($I$9,$I$10)</f>
        <v>#VALUE!</v>
      </c>
      <c r="J253" s="43" t="e" vm="1">
        <f t="shared" si="21"/>
        <v>#VALUE!</v>
      </c>
      <c r="K253" s="43" t="e" vm="1">
        <f t="shared" si="18"/>
        <v>#VALUE!</v>
      </c>
      <c r="L253" s="43" t="e" vm="2">
        <f>[1]!genUniform($I$9,$I$10)</f>
        <v>#VALUE!</v>
      </c>
      <c r="M253" s="43" t="e" vm="1">
        <f t="shared" si="22"/>
        <v>#VALUE!</v>
      </c>
      <c r="N253" s="43" t="e" vm="1">
        <f t="shared" si="19"/>
        <v>#VALUE!</v>
      </c>
      <c r="O253" s="43" t="e" vm="2">
        <f>[1]!genUniform($I$9,$I$10)</f>
        <v>#VALUE!</v>
      </c>
      <c r="P253" s="43" t="e" vm="1">
        <f t="shared" si="23"/>
        <v>#VALUE!</v>
      </c>
      <c r="Q253" s="43" t="e" vm="1">
        <f t="shared" si="20"/>
        <v>#VALUE!</v>
      </c>
    </row>
    <row r="254" spans="1:17">
      <c r="A254" s="43">
        <v>244</v>
      </c>
      <c r="C254" s="43" t="e" vm="2">
        <f>[1]!GenLimitNormal($C$9,$C$10,0,1000,0)</f>
        <v>#VALUE!</v>
      </c>
      <c r="D254" s="43" t="e" vm="2">
        <f>[1]!GenBetaPERT(0,$D$9,1)</f>
        <v>#VALUE!</v>
      </c>
      <c r="E254" s="43" t="e" vm="2">
        <f>[1]!GenLognormal(E$9,E$10)</f>
        <v>#VALUE!</v>
      </c>
      <c r="F254" s="43" t="e" vm="2">
        <f>[1]!GenLognormal($F$9,$F$10)</f>
        <v>#VALUE!</v>
      </c>
      <c r="G254" s="43" t="e" vm="2">
        <f>[1]!GenLognormal($G$9,$G$10)</f>
        <v>#VALUE!</v>
      </c>
      <c r="H254" s="43" t="e" vm="2">
        <f>[1]!genNormal($H$9,$H$10)</f>
        <v>#VALUE!</v>
      </c>
      <c r="I254" s="43" t="e" vm="2">
        <f>[1]!genUniform($I$9,$I$10)</f>
        <v>#VALUE!</v>
      </c>
      <c r="J254" s="43" t="e" vm="1">
        <f t="shared" si="21"/>
        <v>#VALUE!</v>
      </c>
      <c r="K254" s="43" t="e" vm="1">
        <f t="shared" si="18"/>
        <v>#VALUE!</v>
      </c>
      <c r="L254" s="43" t="e" vm="2">
        <f>[1]!genUniform($I$9,$I$10)</f>
        <v>#VALUE!</v>
      </c>
      <c r="M254" s="43" t="e" vm="1">
        <f t="shared" si="22"/>
        <v>#VALUE!</v>
      </c>
      <c r="N254" s="43" t="e" vm="1">
        <f t="shared" si="19"/>
        <v>#VALUE!</v>
      </c>
      <c r="O254" s="43" t="e" vm="2">
        <f>[1]!genUniform($I$9,$I$10)</f>
        <v>#VALUE!</v>
      </c>
      <c r="P254" s="43" t="e" vm="1">
        <f t="shared" si="23"/>
        <v>#VALUE!</v>
      </c>
      <c r="Q254" s="43" t="e" vm="1">
        <f t="shared" si="20"/>
        <v>#VALUE!</v>
      </c>
    </row>
    <row r="255" spans="1:17">
      <c r="A255" s="43">
        <v>245</v>
      </c>
      <c r="C255" s="43" t="e" vm="2">
        <f>[1]!GenLimitNormal($C$9,$C$10,0,1000,0)</f>
        <v>#VALUE!</v>
      </c>
      <c r="D255" s="43" t="e" vm="2">
        <f>[1]!GenBetaPERT(0,$D$9,1)</f>
        <v>#VALUE!</v>
      </c>
      <c r="E255" s="43" t="e" vm="2">
        <f>[1]!GenLognormal(E$9,E$10)</f>
        <v>#VALUE!</v>
      </c>
      <c r="F255" s="43" t="e" vm="2">
        <f>[1]!GenLognormal($F$9,$F$10)</f>
        <v>#VALUE!</v>
      </c>
      <c r="G255" s="43" t="e" vm="2">
        <f>[1]!GenLognormal($G$9,$G$10)</f>
        <v>#VALUE!</v>
      </c>
      <c r="H255" s="43" t="e" vm="2">
        <f>[1]!genNormal($H$9,$H$10)</f>
        <v>#VALUE!</v>
      </c>
      <c r="I255" s="43" t="e" vm="2">
        <f>[1]!genUniform($I$9,$I$10)</f>
        <v>#VALUE!</v>
      </c>
      <c r="J255" s="43" t="e" vm="1">
        <f t="shared" si="21"/>
        <v>#VALUE!</v>
      </c>
      <c r="K255" s="43" t="e" vm="1">
        <f t="shared" si="18"/>
        <v>#VALUE!</v>
      </c>
      <c r="L255" s="43" t="e" vm="2">
        <f>[1]!genUniform($I$9,$I$10)</f>
        <v>#VALUE!</v>
      </c>
      <c r="M255" s="43" t="e" vm="1">
        <f t="shared" si="22"/>
        <v>#VALUE!</v>
      </c>
      <c r="N255" s="43" t="e" vm="1">
        <f t="shared" si="19"/>
        <v>#VALUE!</v>
      </c>
      <c r="O255" s="43" t="e" vm="2">
        <f>[1]!genUniform($I$9,$I$10)</f>
        <v>#VALUE!</v>
      </c>
      <c r="P255" s="43" t="e" vm="1">
        <f t="shared" si="23"/>
        <v>#VALUE!</v>
      </c>
      <c r="Q255" s="43" t="e" vm="1">
        <f t="shared" si="20"/>
        <v>#VALUE!</v>
      </c>
    </row>
    <row r="256" spans="1:17">
      <c r="A256" s="43">
        <v>246</v>
      </c>
      <c r="C256" s="43" t="e" vm="2">
        <f>[1]!GenLimitNormal($C$9,$C$10,0,1000,0)</f>
        <v>#VALUE!</v>
      </c>
      <c r="D256" s="43" t="e" vm="2">
        <f>[1]!GenBetaPERT(0,$D$9,1)</f>
        <v>#VALUE!</v>
      </c>
      <c r="E256" s="43" t="e" vm="2">
        <f>[1]!GenLognormal(E$9,E$10)</f>
        <v>#VALUE!</v>
      </c>
      <c r="F256" s="43" t="e" vm="2">
        <f>[1]!GenLognormal($F$9,$F$10)</f>
        <v>#VALUE!</v>
      </c>
      <c r="G256" s="43" t="e" vm="2">
        <f>[1]!GenLognormal($G$9,$G$10)</f>
        <v>#VALUE!</v>
      </c>
      <c r="H256" s="43" t="e" vm="2">
        <f>[1]!genNormal($H$9,$H$10)</f>
        <v>#VALUE!</v>
      </c>
      <c r="I256" s="43" t="e" vm="2">
        <f>[1]!genUniform($I$9,$I$10)</f>
        <v>#VALUE!</v>
      </c>
      <c r="J256" s="43" t="e" vm="1">
        <f t="shared" si="21"/>
        <v>#VALUE!</v>
      </c>
      <c r="K256" s="43" t="e" vm="1">
        <f t="shared" si="18"/>
        <v>#VALUE!</v>
      </c>
      <c r="L256" s="43" t="e" vm="2">
        <f>[1]!genUniform($I$9,$I$10)</f>
        <v>#VALUE!</v>
      </c>
      <c r="M256" s="43" t="e" vm="1">
        <f t="shared" si="22"/>
        <v>#VALUE!</v>
      </c>
      <c r="N256" s="43" t="e" vm="1">
        <f t="shared" si="19"/>
        <v>#VALUE!</v>
      </c>
      <c r="O256" s="43" t="e" vm="2">
        <f>[1]!genUniform($I$9,$I$10)</f>
        <v>#VALUE!</v>
      </c>
      <c r="P256" s="43" t="e" vm="1">
        <f t="shared" si="23"/>
        <v>#VALUE!</v>
      </c>
      <c r="Q256" s="43" t="e" vm="1">
        <f t="shared" si="20"/>
        <v>#VALUE!</v>
      </c>
    </row>
    <row r="257" spans="1:17">
      <c r="A257" s="43">
        <v>247</v>
      </c>
      <c r="C257" s="43" t="e" vm="2">
        <f>[1]!GenLimitNormal($C$9,$C$10,0,1000,0)</f>
        <v>#VALUE!</v>
      </c>
      <c r="D257" s="43" t="e" vm="2">
        <f>[1]!GenBetaPERT(0,$D$9,1)</f>
        <v>#VALUE!</v>
      </c>
      <c r="E257" s="43" t="e" vm="2">
        <f>[1]!GenLognormal(E$9,E$10)</f>
        <v>#VALUE!</v>
      </c>
      <c r="F257" s="43" t="e" vm="2">
        <f>[1]!GenLognormal($F$9,$F$10)</f>
        <v>#VALUE!</v>
      </c>
      <c r="G257" s="43" t="e" vm="2">
        <f>[1]!GenLognormal($G$9,$G$10)</f>
        <v>#VALUE!</v>
      </c>
      <c r="H257" s="43" t="e" vm="2">
        <f>[1]!genNormal($H$9,$H$10)</f>
        <v>#VALUE!</v>
      </c>
      <c r="I257" s="43" t="e" vm="2">
        <f>[1]!genUniform($I$9,$I$10)</f>
        <v>#VALUE!</v>
      </c>
      <c r="J257" s="43" t="e" vm="1">
        <f t="shared" si="21"/>
        <v>#VALUE!</v>
      </c>
      <c r="K257" s="43" t="e" vm="1">
        <f t="shared" si="18"/>
        <v>#VALUE!</v>
      </c>
      <c r="L257" s="43" t="e" vm="2">
        <f>[1]!genUniform($I$9,$I$10)</f>
        <v>#VALUE!</v>
      </c>
      <c r="M257" s="43" t="e" vm="1">
        <f t="shared" si="22"/>
        <v>#VALUE!</v>
      </c>
      <c r="N257" s="43" t="e" vm="1">
        <f t="shared" si="19"/>
        <v>#VALUE!</v>
      </c>
      <c r="O257" s="43" t="e" vm="2">
        <f>[1]!genUniform($I$9,$I$10)</f>
        <v>#VALUE!</v>
      </c>
      <c r="P257" s="43" t="e" vm="1">
        <f t="shared" si="23"/>
        <v>#VALUE!</v>
      </c>
      <c r="Q257" s="43" t="e" vm="1">
        <f t="shared" si="20"/>
        <v>#VALUE!</v>
      </c>
    </row>
    <row r="258" spans="1:17">
      <c r="A258" s="43">
        <v>248</v>
      </c>
      <c r="C258" s="43" t="e" vm="2">
        <f>[1]!GenLimitNormal($C$9,$C$10,0,1000,0)</f>
        <v>#VALUE!</v>
      </c>
      <c r="D258" s="43" t="e" vm="2">
        <f>[1]!GenBetaPERT(0,$D$9,1)</f>
        <v>#VALUE!</v>
      </c>
      <c r="E258" s="43" t="e" vm="2">
        <f>[1]!GenLognormal(E$9,E$10)</f>
        <v>#VALUE!</v>
      </c>
      <c r="F258" s="43" t="e" vm="2">
        <f>[1]!GenLognormal($F$9,$F$10)</f>
        <v>#VALUE!</v>
      </c>
      <c r="G258" s="43" t="e" vm="2">
        <f>[1]!GenLognormal($G$9,$G$10)</f>
        <v>#VALUE!</v>
      </c>
      <c r="H258" s="43" t="e" vm="2">
        <f>[1]!genNormal($H$9,$H$10)</f>
        <v>#VALUE!</v>
      </c>
      <c r="I258" s="43" t="e" vm="2">
        <f>[1]!genUniform($I$9,$I$10)</f>
        <v>#VALUE!</v>
      </c>
      <c r="J258" s="43" t="e" vm="1">
        <f t="shared" si="21"/>
        <v>#VALUE!</v>
      </c>
      <c r="K258" s="43" t="e" vm="1">
        <f t="shared" si="18"/>
        <v>#VALUE!</v>
      </c>
      <c r="L258" s="43" t="e" vm="2">
        <f>[1]!genUniform($I$9,$I$10)</f>
        <v>#VALUE!</v>
      </c>
      <c r="M258" s="43" t="e" vm="1">
        <f t="shared" si="22"/>
        <v>#VALUE!</v>
      </c>
      <c r="N258" s="43" t="e" vm="1">
        <f t="shared" si="19"/>
        <v>#VALUE!</v>
      </c>
      <c r="O258" s="43" t="e" vm="2">
        <f>[1]!genUniform($I$9,$I$10)</f>
        <v>#VALUE!</v>
      </c>
      <c r="P258" s="43" t="e" vm="1">
        <f t="shared" si="23"/>
        <v>#VALUE!</v>
      </c>
      <c r="Q258" s="43" t="e" vm="1">
        <f t="shared" si="20"/>
        <v>#VALUE!</v>
      </c>
    </row>
    <row r="259" spans="1:17">
      <c r="A259" s="43">
        <v>249</v>
      </c>
      <c r="C259" s="43" t="e" vm="2">
        <f>[1]!GenLimitNormal($C$9,$C$10,0,1000,0)</f>
        <v>#VALUE!</v>
      </c>
      <c r="D259" s="43" t="e" vm="2">
        <f>[1]!GenBetaPERT(0,$D$9,1)</f>
        <v>#VALUE!</v>
      </c>
      <c r="E259" s="43" t="e" vm="2">
        <f>[1]!GenLognormal(E$9,E$10)</f>
        <v>#VALUE!</v>
      </c>
      <c r="F259" s="43" t="e" vm="2">
        <f>[1]!GenLognormal($F$9,$F$10)</f>
        <v>#VALUE!</v>
      </c>
      <c r="G259" s="43" t="e" vm="2">
        <f>[1]!GenLognormal($G$9,$G$10)</f>
        <v>#VALUE!</v>
      </c>
      <c r="H259" s="43" t="e" vm="2">
        <f>[1]!genNormal($H$9,$H$10)</f>
        <v>#VALUE!</v>
      </c>
      <c r="I259" s="43" t="e" vm="2">
        <f>[1]!genUniform($I$9,$I$10)</f>
        <v>#VALUE!</v>
      </c>
      <c r="J259" s="43" t="e" vm="1">
        <f t="shared" si="21"/>
        <v>#VALUE!</v>
      </c>
      <c r="K259" s="43" t="e" vm="1">
        <f t="shared" si="18"/>
        <v>#VALUE!</v>
      </c>
      <c r="L259" s="43" t="e" vm="2">
        <f>[1]!genUniform($I$9,$I$10)</f>
        <v>#VALUE!</v>
      </c>
      <c r="M259" s="43" t="e" vm="1">
        <f t="shared" si="22"/>
        <v>#VALUE!</v>
      </c>
      <c r="N259" s="43" t="e" vm="1">
        <f t="shared" si="19"/>
        <v>#VALUE!</v>
      </c>
      <c r="O259" s="43" t="e" vm="2">
        <f>[1]!genUniform($I$9,$I$10)</f>
        <v>#VALUE!</v>
      </c>
      <c r="P259" s="43" t="e" vm="1">
        <f t="shared" si="23"/>
        <v>#VALUE!</v>
      </c>
      <c r="Q259" s="43" t="e" vm="1">
        <f t="shared" si="20"/>
        <v>#VALUE!</v>
      </c>
    </row>
    <row r="260" spans="1:17">
      <c r="A260" s="43">
        <v>250</v>
      </c>
      <c r="C260" s="43" t="e" vm="2">
        <f>[1]!GenLimitNormal($C$9,$C$10,0,1000,0)</f>
        <v>#VALUE!</v>
      </c>
      <c r="D260" s="43" t="e" vm="2">
        <f>[1]!GenBetaPERT(0,$D$9,1)</f>
        <v>#VALUE!</v>
      </c>
      <c r="E260" s="43" t="e" vm="2">
        <f>[1]!GenLognormal(E$9,E$10)</f>
        <v>#VALUE!</v>
      </c>
      <c r="F260" s="43" t="e" vm="2">
        <f>[1]!GenLognormal($F$9,$F$10)</f>
        <v>#VALUE!</v>
      </c>
      <c r="G260" s="43" t="e" vm="2">
        <f>[1]!GenLognormal($G$9,$G$10)</f>
        <v>#VALUE!</v>
      </c>
      <c r="H260" s="43" t="e" vm="2">
        <f>[1]!genNormal($H$9,$H$10)</f>
        <v>#VALUE!</v>
      </c>
      <c r="I260" s="43" t="e" vm="2">
        <f>[1]!genUniform($I$9,$I$10)</f>
        <v>#VALUE!</v>
      </c>
      <c r="J260" s="43" t="e" vm="1">
        <f t="shared" si="21"/>
        <v>#VALUE!</v>
      </c>
      <c r="K260" s="43" t="e" vm="1">
        <f t="shared" si="18"/>
        <v>#VALUE!</v>
      </c>
      <c r="L260" s="43" t="e" vm="2">
        <f>[1]!genUniform($I$9,$I$10)</f>
        <v>#VALUE!</v>
      </c>
      <c r="M260" s="43" t="e" vm="1">
        <f t="shared" si="22"/>
        <v>#VALUE!</v>
      </c>
      <c r="N260" s="43" t="e" vm="1">
        <f t="shared" si="19"/>
        <v>#VALUE!</v>
      </c>
      <c r="O260" s="43" t="e" vm="2">
        <f>[1]!genUniform($I$9,$I$10)</f>
        <v>#VALUE!</v>
      </c>
      <c r="P260" s="43" t="e" vm="1">
        <f t="shared" si="23"/>
        <v>#VALUE!</v>
      </c>
      <c r="Q260" s="43" t="e" vm="1">
        <f t="shared" si="20"/>
        <v>#VALUE!</v>
      </c>
    </row>
    <row r="261" spans="1:17">
      <c r="A261" s="43">
        <v>251</v>
      </c>
      <c r="C261" s="43" t="e" vm="2">
        <f>[1]!GenLimitNormal($C$9,$C$10,0,1000,0)</f>
        <v>#VALUE!</v>
      </c>
      <c r="D261" s="43" t="e" vm="2">
        <f>[1]!GenBetaPERT(0,$D$9,1)</f>
        <v>#VALUE!</v>
      </c>
      <c r="E261" s="43" t="e" vm="2">
        <f>[1]!GenLognormal(E$9,E$10)</f>
        <v>#VALUE!</v>
      </c>
      <c r="F261" s="43" t="e" vm="2">
        <f>[1]!GenLognormal($F$9,$F$10)</f>
        <v>#VALUE!</v>
      </c>
      <c r="G261" s="43" t="e" vm="2">
        <f>[1]!GenLognormal($G$9,$G$10)</f>
        <v>#VALUE!</v>
      </c>
      <c r="H261" s="43" t="e" vm="2">
        <f>[1]!genNormal($H$9,$H$10)</f>
        <v>#VALUE!</v>
      </c>
      <c r="I261" s="43" t="e" vm="2">
        <f>[1]!genUniform($I$9,$I$10)</f>
        <v>#VALUE!</v>
      </c>
      <c r="J261" s="43" t="e" vm="1">
        <f t="shared" si="21"/>
        <v>#VALUE!</v>
      </c>
      <c r="K261" s="43" t="e" vm="1">
        <f t="shared" si="18"/>
        <v>#VALUE!</v>
      </c>
      <c r="L261" s="43" t="e" vm="2">
        <f>[1]!genUniform($I$9,$I$10)</f>
        <v>#VALUE!</v>
      </c>
      <c r="M261" s="43" t="e" vm="1">
        <f t="shared" si="22"/>
        <v>#VALUE!</v>
      </c>
      <c r="N261" s="43" t="e" vm="1">
        <f t="shared" si="19"/>
        <v>#VALUE!</v>
      </c>
      <c r="O261" s="43" t="e" vm="2">
        <f>[1]!genUniform($I$9,$I$10)</f>
        <v>#VALUE!</v>
      </c>
      <c r="P261" s="43" t="e" vm="1">
        <f t="shared" si="23"/>
        <v>#VALUE!</v>
      </c>
      <c r="Q261" s="43" t="e" vm="1">
        <f t="shared" si="20"/>
        <v>#VALUE!</v>
      </c>
    </row>
    <row r="262" spans="1:17">
      <c r="A262" s="43">
        <v>252</v>
      </c>
      <c r="C262" s="43" t="e" vm="2">
        <f>[1]!GenLimitNormal($C$9,$C$10,0,1000,0)</f>
        <v>#VALUE!</v>
      </c>
      <c r="D262" s="43" t="e" vm="2">
        <f>[1]!GenBetaPERT(0,$D$9,1)</f>
        <v>#VALUE!</v>
      </c>
      <c r="E262" s="43" t="e" vm="2">
        <f>[1]!GenLognormal(E$9,E$10)</f>
        <v>#VALUE!</v>
      </c>
      <c r="F262" s="43" t="e" vm="2">
        <f>[1]!GenLognormal($F$9,$F$10)</f>
        <v>#VALUE!</v>
      </c>
      <c r="G262" s="43" t="e" vm="2">
        <f>[1]!GenLognormal($G$9,$G$10)</f>
        <v>#VALUE!</v>
      </c>
      <c r="H262" s="43" t="e" vm="2">
        <f>[1]!genNormal($H$9,$H$10)</f>
        <v>#VALUE!</v>
      </c>
      <c r="I262" s="43" t="e" vm="2">
        <f>[1]!genUniform($I$9,$I$10)</f>
        <v>#VALUE!</v>
      </c>
      <c r="J262" s="43" t="e" vm="1">
        <f t="shared" si="21"/>
        <v>#VALUE!</v>
      </c>
      <c r="K262" s="43" t="e" vm="1">
        <f t="shared" si="18"/>
        <v>#VALUE!</v>
      </c>
      <c r="L262" s="43" t="e" vm="2">
        <f>[1]!genUniform($I$9,$I$10)</f>
        <v>#VALUE!</v>
      </c>
      <c r="M262" s="43" t="e" vm="1">
        <f t="shared" si="22"/>
        <v>#VALUE!</v>
      </c>
      <c r="N262" s="43" t="e" vm="1">
        <f t="shared" si="19"/>
        <v>#VALUE!</v>
      </c>
      <c r="O262" s="43" t="e" vm="2">
        <f>[1]!genUniform($I$9,$I$10)</f>
        <v>#VALUE!</v>
      </c>
      <c r="P262" s="43" t="e" vm="1">
        <f t="shared" si="23"/>
        <v>#VALUE!</v>
      </c>
      <c r="Q262" s="43" t="e" vm="1">
        <f t="shared" si="20"/>
        <v>#VALUE!</v>
      </c>
    </row>
    <row r="263" spans="1:17">
      <c r="A263" s="43">
        <v>253</v>
      </c>
      <c r="C263" s="43" t="e" vm="2">
        <f>[1]!GenLimitNormal($C$9,$C$10,0,1000,0)</f>
        <v>#VALUE!</v>
      </c>
      <c r="D263" s="43" t="e" vm="2">
        <f>[1]!GenBetaPERT(0,$D$9,1)</f>
        <v>#VALUE!</v>
      </c>
      <c r="E263" s="43" t="e" vm="2">
        <f>[1]!GenLognormal(E$9,E$10)</f>
        <v>#VALUE!</v>
      </c>
      <c r="F263" s="43" t="e" vm="2">
        <f>[1]!GenLognormal($F$9,$F$10)</f>
        <v>#VALUE!</v>
      </c>
      <c r="G263" s="43" t="e" vm="2">
        <f>[1]!GenLognormal($G$9,$G$10)</f>
        <v>#VALUE!</v>
      </c>
      <c r="H263" s="43" t="e" vm="2">
        <f>[1]!genNormal($H$9,$H$10)</f>
        <v>#VALUE!</v>
      </c>
      <c r="I263" s="43" t="e" vm="2">
        <f>[1]!genUniform($I$9,$I$10)</f>
        <v>#VALUE!</v>
      </c>
      <c r="J263" s="43" t="e" vm="1">
        <f t="shared" si="21"/>
        <v>#VALUE!</v>
      </c>
      <c r="K263" s="43" t="e" vm="1">
        <f t="shared" si="18"/>
        <v>#VALUE!</v>
      </c>
      <c r="L263" s="43" t="e" vm="2">
        <f>[1]!genUniform($I$9,$I$10)</f>
        <v>#VALUE!</v>
      </c>
      <c r="M263" s="43" t="e" vm="1">
        <f t="shared" si="22"/>
        <v>#VALUE!</v>
      </c>
      <c r="N263" s="43" t="e" vm="1">
        <f t="shared" si="19"/>
        <v>#VALUE!</v>
      </c>
      <c r="O263" s="43" t="e" vm="2">
        <f>[1]!genUniform($I$9,$I$10)</f>
        <v>#VALUE!</v>
      </c>
      <c r="P263" s="43" t="e" vm="1">
        <f t="shared" si="23"/>
        <v>#VALUE!</v>
      </c>
      <c r="Q263" s="43" t="e" vm="1">
        <f t="shared" si="20"/>
        <v>#VALUE!</v>
      </c>
    </row>
    <row r="264" spans="1:17">
      <c r="A264" s="43">
        <v>254</v>
      </c>
      <c r="C264" s="43" t="e" vm="2">
        <f>[1]!GenLimitNormal($C$9,$C$10,0,1000,0)</f>
        <v>#VALUE!</v>
      </c>
      <c r="D264" s="43" t="e" vm="2">
        <f>[1]!GenBetaPERT(0,$D$9,1)</f>
        <v>#VALUE!</v>
      </c>
      <c r="E264" s="43" t="e" vm="2">
        <f>[1]!GenLognormal(E$9,E$10)</f>
        <v>#VALUE!</v>
      </c>
      <c r="F264" s="43" t="e" vm="2">
        <f>[1]!GenLognormal($F$9,$F$10)</f>
        <v>#VALUE!</v>
      </c>
      <c r="G264" s="43" t="e" vm="2">
        <f>[1]!GenLognormal($G$9,$G$10)</f>
        <v>#VALUE!</v>
      </c>
      <c r="H264" s="43" t="e" vm="2">
        <f>[1]!genNormal($H$9,$H$10)</f>
        <v>#VALUE!</v>
      </c>
      <c r="I264" s="43" t="e" vm="2">
        <f>[1]!genUniform($I$9,$I$10)</f>
        <v>#VALUE!</v>
      </c>
      <c r="J264" s="43" t="e" vm="1">
        <f t="shared" si="21"/>
        <v>#VALUE!</v>
      </c>
      <c r="K264" s="43" t="e" vm="1">
        <f t="shared" si="18"/>
        <v>#VALUE!</v>
      </c>
      <c r="L264" s="43" t="e" vm="2">
        <f>[1]!genUniform($I$9,$I$10)</f>
        <v>#VALUE!</v>
      </c>
      <c r="M264" s="43" t="e" vm="1">
        <f t="shared" si="22"/>
        <v>#VALUE!</v>
      </c>
      <c r="N264" s="43" t="e" vm="1">
        <f t="shared" si="19"/>
        <v>#VALUE!</v>
      </c>
      <c r="O264" s="43" t="e" vm="2">
        <f>[1]!genUniform($I$9,$I$10)</f>
        <v>#VALUE!</v>
      </c>
      <c r="P264" s="43" t="e" vm="1">
        <f t="shared" si="23"/>
        <v>#VALUE!</v>
      </c>
      <c r="Q264" s="43" t="e" vm="1">
        <f t="shared" si="20"/>
        <v>#VALUE!</v>
      </c>
    </row>
    <row r="265" spans="1:17">
      <c r="A265" s="43">
        <v>255</v>
      </c>
      <c r="C265" s="43" t="e" vm="2">
        <f>[1]!GenLimitNormal($C$9,$C$10,0,1000,0)</f>
        <v>#VALUE!</v>
      </c>
      <c r="D265" s="43" t="e" vm="2">
        <f>[1]!GenBetaPERT(0,$D$9,1)</f>
        <v>#VALUE!</v>
      </c>
      <c r="E265" s="43" t="e" vm="2">
        <f>[1]!GenLognormal(E$9,E$10)</f>
        <v>#VALUE!</v>
      </c>
      <c r="F265" s="43" t="e" vm="2">
        <f>[1]!GenLognormal($F$9,$F$10)</f>
        <v>#VALUE!</v>
      </c>
      <c r="G265" s="43" t="e" vm="2">
        <f>[1]!GenLognormal($G$9,$G$10)</f>
        <v>#VALUE!</v>
      </c>
      <c r="H265" s="43" t="e" vm="2">
        <f>[1]!genNormal($H$9,$H$10)</f>
        <v>#VALUE!</v>
      </c>
      <c r="I265" s="43" t="e" vm="2">
        <f>[1]!genUniform($I$9,$I$10)</f>
        <v>#VALUE!</v>
      </c>
      <c r="J265" s="43" t="e" vm="1">
        <f t="shared" si="21"/>
        <v>#VALUE!</v>
      </c>
      <c r="K265" s="43" t="e" vm="1">
        <f t="shared" si="18"/>
        <v>#VALUE!</v>
      </c>
      <c r="L265" s="43" t="e" vm="2">
        <f>[1]!genUniform($I$9,$I$10)</f>
        <v>#VALUE!</v>
      </c>
      <c r="M265" s="43" t="e" vm="1">
        <f t="shared" si="22"/>
        <v>#VALUE!</v>
      </c>
      <c r="N265" s="43" t="e" vm="1">
        <f t="shared" si="19"/>
        <v>#VALUE!</v>
      </c>
      <c r="O265" s="43" t="e" vm="2">
        <f>[1]!genUniform($I$9,$I$10)</f>
        <v>#VALUE!</v>
      </c>
      <c r="P265" s="43" t="e" vm="1">
        <f t="shared" si="23"/>
        <v>#VALUE!</v>
      </c>
      <c r="Q265" s="43" t="e" vm="1">
        <f t="shared" si="20"/>
        <v>#VALUE!</v>
      </c>
    </row>
    <row r="266" spans="1:17">
      <c r="A266" s="43">
        <v>256</v>
      </c>
      <c r="C266" s="43" t="e" vm="2">
        <f>[1]!GenLimitNormal($C$9,$C$10,0,1000,0)</f>
        <v>#VALUE!</v>
      </c>
      <c r="D266" s="43" t="e" vm="2">
        <f>[1]!GenBetaPERT(0,$D$9,1)</f>
        <v>#VALUE!</v>
      </c>
      <c r="E266" s="43" t="e" vm="2">
        <f>[1]!GenLognormal(E$9,E$10)</f>
        <v>#VALUE!</v>
      </c>
      <c r="F266" s="43" t="e" vm="2">
        <f>[1]!GenLognormal($F$9,$F$10)</f>
        <v>#VALUE!</v>
      </c>
      <c r="G266" s="43" t="e" vm="2">
        <f>[1]!GenLognormal($G$9,$G$10)</f>
        <v>#VALUE!</v>
      </c>
      <c r="H266" s="43" t="e" vm="2">
        <f>[1]!genNormal($H$9,$H$10)</f>
        <v>#VALUE!</v>
      </c>
      <c r="I266" s="43" t="e" vm="2">
        <f>[1]!genUniform($I$9,$I$10)</f>
        <v>#VALUE!</v>
      </c>
      <c r="J266" s="43" t="e" vm="1">
        <f t="shared" si="21"/>
        <v>#VALUE!</v>
      </c>
      <c r="K266" s="43" t="e" vm="1">
        <f t="shared" si="18"/>
        <v>#VALUE!</v>
      </c>
      <c r="L266" s="43" t="e" vm="2">
        <f>[1]!genUniform($I$9,$I$10)</f>
        <v>#VALUE!</v>
      </c>
      <c r="M266" s="43" t="e" vm="1">
        <f t="shared" si="22"/>
        <v>#VALUE!</v>
      </c>
      <c r="N266" s="43" t="e" vm="1">
        <f t="shared" si="19"/>
        <v>#VALUE!</v>
      </c>
      <c r="O266" s="43" t="e" vm="2">
        <f>[1]!genUniform($I$9,$I$10)</f>
        <v>#VALUE!</v>
      </c>
      <c r="P266" s="43" t="e" vm="1">
        <f t="shared" si="23"/>
        <v>#VALUE!</v>
      </c>
      <c r="Q266" s="43" t="e" vm="1">
        <f t="shared" si="20"/>
        <v>#VALUE!</v>
      </c>
    </row>
    <row r="267" spans="1:17">
      <c r="A267" s="43">
        <v>257</v>
      </c>
      <c r="C267" s="43" t="e" vm="2">
        <f>[1]!GenLimitNormal($C$9,$C$10,0,1000,0)</f>
        <v>#VALUE!</v>
      </c>
      <c r="D267" s="43" t="e" vm="2">
        <f>[1]!GenBetaPERT(0,$D$9,1)</f>
        <v>#VALUE!</v>
      </c>
      <c r="E267" s="43" t="e" vm="2">
        <f>[1]!GenLognormal(E$9,E$10)</f>
        <v>#VALUE!</v>
      </c>
      <c r="F267" s="43" t="e" vm="2">
        <f>[1]!GenLognormal($F$9,$F$10)</f>
        <v>#VALUE!</v>
      </c>
      <c r="G267" s="43" t="e" vm="2">
        <f>[1]!GenLognormal($G$9,$G$10)</f>
        <v>#VALUE!</v>
      </c>
      <c r="H267" s="43" t="e" vm="2">
        <f>[1]!genNormal($H$9,$H$10)</f>
        <v>#VALUE!</v>
      </c>
      <c r="I267" s="43" t="e" vm="2">
        <f>[1]!genUniform($I$9,$I$10)</f>
        <v>#VALUE!</v>
      </c>
      <c r="J267" s="43" t="e" vm="1">
        <f t="shared" si="21"/>
        <v>#VALUE!</v>
      </c>
      <c r="K267" s="43" t="e" vm="1">
        <f t="shared" ref="K267:K331" si="24">($C267+$D267*(($J267/($H267*365))/$G267)+(1-$D267)*($F267*$E267))</f>
        <v>#VALUE!</v>
      </c>
      <c r="L267" s="43" t="e" vm="2">
        <f>[1]!genUniform($I$9,$I$10)</f>
        <v>#VALUE!</v>
      </c>
      <c r="M267" s="43" t="e" vm="1">
        <f t="shared" si="22"/>
        <v>#VALUE!</v>
      </c>
      <c r="N267" s="43" t="e" vm="1">
        <f t="shared" ref="N267:N331" si="25">($C267+$D267*(($M267/($H267*365))/$G267)+(1-$D267)*($F267*$E267))</f>
        <v>#VALUE!</v>
      </c>
      <c r="O267" s="43" t="e" vm="2">
        <f>[1]!genUniform($I$9,$I$10)</f>
        <v>#VALUE!</v>
      </c>
      <c r="P267" s="43" t="e" vm="1">
        <f t="shared" si="23"/>
        <v>#VALUE!</v>
      </c>
      <c r="Q267" s="43" t="e" vm="1">
        <f t="shared" ref="Q267:Q331" si="26">($C267+$D267*(($P267/($H267*365))/$G267)+(1-$D267)*($F267*$E267))</f>
        <v>#VALUE!</v>
      </c>
    </row>
    <row r="268" spans="1:17">
      <c r="A268" s="43">
        <v>258</v>
      </c>
      <c r="C268" s="43" t="e" vm="2">
        <f>[1]!GenLimitNormal($C$9,$C$10,0,1000,0)</f>
        <v>#VALUE!</v>
      </c>
      <c r="D268" s="43" t="e" vm="2">
        <f>[1]!GenBetaPERT(0,$D$9,1)</f>
        <v>#VALUE!</v>
      </c>
      <c r="E268" s="43" t="e" vm="2">
        <f>[1]!GenLognormal(E$9,E$10)</f>
        <v>#VALUE!</v>
      </c>
      <c r="F268" s="43" t="e" vm="2">
        <f>[1]!GenLognormal($F$9,$F$10)</f>
        <v>#VALUE!</v>
      </c>
      <c r="G268" s="43" t="e" vm="2">
        <f>[1]!GenLognormal($G$9,$G$10)</f>
        <v>#VALUE!</v>
      </c>
      <c r="H268" s="43" t="e" vm="2">
        <f>[1]!genNormal($H$9,$H$10)</f>
        <v>#VALUE!</v>
      </c>
      <c r="I268" s="43" t="e" vm="2">
        <f>[1]!genUniform($I$9,$I$10)</f>
        <v>#VALUE!</v>
      </c>
      <c r="J268" s="43" t="e" vm="1">
        <f t="shared" ref="J268:J331" si="27">_xlfn.LOGNORM.INV($I268,$J$9,$J$10)*1000</f>
        <v>#VALUE!</v>
      </c>
      <c r="K268" s="43" t="e" vm="1">
        <f t="shared" si="24"/>
        <v>#VALUE!</v>
      </c>
      <c r="L268" s="43" t="e" vm="2">
        <f>[1]!genUniform($I$9,$I$10)</f>
        <v>#VALUE!</v>
      </c>
      <c r="M268" s="43" t="e" vm="1">
        <f t="shared" ref="M268:M331" si="28">_xlfn.LOGNORM.INV($L268,$M$9,$M$10)*1000</f>
        <v>#VALUE!</v>
      </c>
      <c r="N268" s="43" t="e" vm="1">
        <f t="shared" si="25"/>
        <v>#VALUE!</v>
      </c>
      <c r="O268" s="43" t="e" vm="2">
        <f>[1]!genUniform($I$9,$I$10)</f>
        <v>#VALUE!</v>
      </c>
      <c r="P268" s="43" t="e" vm="1">
        <f t="shared" ref="P268:P331" si="29">_xlfn.LOGNORM.INV($O268,$P$9,$P$10)*1000</f>
        <v>#VALUE!</v>
      </c>
      <c r="Q268" s="43" t="e" vm="1">
        <f t="shared" si="26"/>
        <v>#VALUE!</v>
      </c>
    </row>
    <row r="269" spans="1:17">
      <c r="A269" s="43">
        <v>259</v>
      </c>
      <c r="C269" s="43" t="e" vm="2">
        <f>[1]!GenLimitNormal($C$9,$C$10,0,1000,0)</f>
        <v>#VALUE!</v>
      </c>
      <c r="D269" s="43" t="e" vm="2">
        <f>[1]!GenBetaPERT(0,$D$9,1)</f>
        <v>#VALUE!</v>
      </c>
      <c r="E269" s="43" t="e" vm="2">
        <f>[1]!GenLognormal(E$9,E$10)</f>
        <v>#VALUE!</v>
      </c>
      <c r="F269" s="43" t="e" vm="2">
        <f>[1]!GenLognormal($F$9,$F$10)</f>
        <v>#VALUE!</v>
      </c>
      <c r="G269" s="43" t="e" vm="2">
        <f>[1]!GenLognormal($G$9,$G$10)</f>
        <v>#VALUE!</v>
      </c>
      <c r="H269" s="43" t="e" vm="2">
        <f>[1]!genNormal($H$9,$H$10)</f>
        <v>#VALUE!</v>
      </c>
      <c r="I269" s="43" t="e" vm="2">
        <f>[1]!genUniform($I$9,$I$10)</f>
        <v>#VALUE!</v>
      </c>
      <c r="J269" s="43" t="e" vm="1">
        <f t="shared" si="27"/>
        <v>#VALUE!</v>
      </c>
      <c r="K269" s="43" t="e" vm="1">
        <f t="shared" si="24"/>
        <v>#VALUE!</v>
      </c>
      <c r="L269" s="43" t="e" vm="2">
        <f>[1]!genUniform($I$9,$I$10)</f>
        <v>#VALUE!</v>
      </c>
      <c r="M269" s="43" t="e" vm="1">
        <f t="shared" si="28"/>
        <v>#VALUE!</v>
      </c>
      <c r="N269" s="43" t="e" vm="1">
        <f t="shared" si="25"/>
        <v>#VALUE!</v>
      </c>
      <c r="O269" s="43" t="e" vm="2">
        <f>[1]!genUniform($I$9,$I$10)</f>
        <v>#VALUE!</v>
      </c>
      <c r="P269" s="43" t="e" vm="1">
        <f t="shared" si="29"/>
        <v>#VALUE!</v>
      </c>
      <c r="Q269" s="43" t="e" vm="1">
        <f t="shared" si="26"/>
        <v>#VALUE!</v>
      </c>
    </row>
    <row r="270" spans="1:17">
      <c r="A270" s="43">
        <v>260</v>
      </c>
      <c r="C270" s="43" t="e" vm="2">
        <f>[1]!GenLimitNormal($C$9,$C$10,0,1000,0)</f>
        <v>#VALUE!</v>
      </c>
      <c r="D270" s="43" t="e" vm="2">
        <f>[1]!GenBetaPERT(0,$D$9,1)</f>
        <v>#VALUE!</v>
      </c>
      <c r="E270" s="43" t="e" vm="2">
        <f>[1]!GenLognormal(E$9,E$10)</f>
        <v>#VALUE!</v>
      </c>
      <c r="F270" s="43" t="e" vm="2">
        <f>[1]!GenLognormal($F$9,$F$10)</f>
        <v>#VALUE!</v>
      </c>
      <c r="G270" s="43" t="e" vm="2">
        <f>[1]!GenLognormal($G$9,$G$10)</f>
        <v>#VALUE!</v>
      </c>
      <c r="H270" s="43" t="e" vm="2">
        <f>[1]!genNormal($H$9,$H$10)</f>
        <v>#VALUE!</v>
      </c>
      <c r="I270" s="43" t="e" vm="2">
        <f>[1]!genUniform($I$9,$I$10)</f>
        <v>#VALUE!</v>
      </c>
      <c r="J270" s="43" t="e" vm="1">
        <f t="shared" si="27"/>
        <v>#VALUE!</v>
      </c>
      <c r="K270" s="43" t="e" vm="1">
        <f t="shared" si="24"/>
        <v>#VALUE!</v>
      </c>
      <c r="L270" s="43" t="e" vm="2">
        <f>[1]!genUniform($I$9,$I$10)</f>
        <v>#VALUE!</v>
      </c>
      <c r="M270" s="43" t="e" vm="1">
        <f t="shared" si="28"/>
        <v>#VALUE!</v>
      </c>
      <c r="N270" s="43" t="e" vm="1">
        <f t="shared" si="25"/>
        <v>#VALUE!</v>
      </c>
      <c r="O270" s="43" t="e" vm="2">
        <f>[1]!genUniform($I$9,$I$10)</f>
        <v>#VALUE!</v>
      </c>
      <c r="P270" s="43" t="e" vm="1">
        <f t="shared" si="29"/>
        <v>#VALUE!</v>
      </c>
      <c r="Q270" s="43" t="e" vm="1">
        <f t="shared" si="26"/>
        <v>#VALUE!</v>
      </c>
    </row>
    <row r="271" spans="1:17">
      <c r="A271" s="43">
        <v>261</v>
      </c>
      <c r="C271" s="43" t="e" vm="2">
        <f>[1]!GenLimitNormal($C$9,$C$10,0,1000,0)</f>
        <v>#VALUE!</v>
      </c>
      <c r="D271" s="43" t="e" vm="2">
        <f>[1]!GenBetaPERT(0,$D$9,1)</f>
        <v>#VALUE!</v>
      </c>
      <c r="E271" s="43" t="e" vm="2">
        <f>[1]!GenLognormal(E$9,E$10)</f>
        <v>#VALUE!</v>
      </c>
      <c r="F271" s="43" t="e" vm="2">
        <f>[1]!GenLognormal($F$9,$F$10)</f>
        <v>#VALUE!</v>
      </c>
      <c r="G271" s="43" t="e" vm="2">
        <f>[1]!GenLognormal($G$9,$G$10)</f>
        <v>#VALUE!</v>
      </c>
      <c r="H271" s="43" t="e" vm="2">
        <f>[1]!genNormal($H$9,$H$10)</f>
        <v>#VALUE!</v>
      </c>
      <c r="I271" s="43" t="e" vm="2">
        <f>[1]!genUniform($I$9,$I$10)</f>
        <v>#VALUE!</v>
      </c>
      <c r="J271" s="43" t="e" vm="1">
        <f t="shared" si="27"/>
        <v>#VALUE!</v>
      </c>
      <c r="K271" s="43" t="e" vm="1">
        <f t="shared" si="24"/>
        <v>#VALUE!</v>
      </c>
      <c r="L271" s="43" t="e" vm="2">
        <f>[1]!genUniform($I$9,$I$10)</f>
        <v>#VALUE!</v>
      </c>
      <c r="M271" s="43" t="e" vm="1">
        <f t="shared" si="28"/>
        <v>#VALUE!</v>
      </c>
      <c r="N271" s="43" t="e" vm="1">
        <f t="shared" si="25"/>
        <v>#VALUE!</v>
      </c>
      <c r="O271" s="43" t="e" vm="2">
        <f>[1]!genUniform($I$9,$I$10)</f>
        <v>#VALUE!</v>
      </c>
      <c r="P271" s="43" t="e" vm="1">
        <f t="shared" si="29"/>
        <v>#VALUE!</v>
      </c>
      <c r="Q271" s="43" t="e" vm="1">
        <f t="shared" si="26"/>
        <v>#VALUE!</v>
      </c>
    </row>
    <row r="272" spans="1:17">
      <c r="A272" s="43">
        <v>262</v>
      </c>
      <c r="C272" s="43" t="e" vm="2">
        <f>[1]!GenLimitNormal($C$9,$C$10,0,1000,0)</f>
        <v>#VALUE!</v>
      </c>
      <c r="D272" s="43" t="e" vm="2">
        <f>[1]!GenBetaPERT(0,$D$9,1)</f>
        <v>#VALUE!</v>
      </c>
      <c r="E272" s="43" t="e" vm="2">
        <f>[1]!GenLognormal(E$9,E$10)</f>
        <v>#VALUE!</v>
      </c>
      <c r="F272" s="43" t="e" vm="2">
        <f>[1]!GenLognormal($F$9,$F$10)</f>
        <v>#VALUE!</v>
      </c>
      <c r="G272" s="43" t="e" vm="2">
        <f>[1]!GenLognormal($G$9,$G$10)</f>
        <v>#VALUE!</v>
      </c>
      <c r="H272" s="43" t="e" vm="2">
        <f>[1]!genNormal($H$9,$H$10)</f>
        <v>#VALUE!</v>
      </c>
      <c r="I272" s="43" t="e" vm="2">
        <f>[1]!genUniform($I$9,$I$10)</f>
        <v>#VALUE!</v>
      </c>
      <c r="J272" s="43" t="e" vm="1">
        <f t="shared" si="27"/>
        <v>#VALUE!</v>
      </c>
      <c r="K272" s="43" t="e" vm="1">
        <f t="shared" si="24"/>
        <v>#VALUE!</v>
      </c>
      <c r="L272" s="43" t="e" vm="2">
        <f>[1]!genUniform($I$9,$I$10)</f>
        <v>#VALUE!</v>
      </c>
      <c r="M272" s="43" t="e" vm="1">
        <f t="shared" si="28"/>
        <v>#VALUE!</v>
      </c>
      <c r="N272" s="43" t="e" vm="1">
        <f t="shared" si="25"/>
        <v>#VALUE!</v>
      </c>
      <c r="O272" s="43" t="e" vm="2">
        <f>[1]!genUniform($I$9,$I$10)</f>
        <v>#VALUE!</v>
      </c>
      <c r="P272" s="43" t="e" vm="1">
        <f t="shared" si="29"/>
        <v>#VALUE!</v>
      </c>
      <c r="Q272" s="43" t="e" vm="1">
        <f t="shared" si="26"/>
        <v>#VALUE!</v>
      </c>
    </row>
    <row r="273" spans="1:17">
      <c r="A273" s="43">
        <v>263</v>
      </c>
      <c r="C273" s="43" t="e" vm="2">
        <f>[1]!GenLimitNormal($C$9,$C$10,0,1000,0)</f>
        <v>#VALUE!</v>
      </c>
      <c r="D273" s="43" t="e" vm="2">
        <f>[1]!GenBetaPERT(0,$D$9,1)</f>
        <v>#VALUE!</v>
      </c>
      <c r="E273" s="43" t="e" vm="2">
        <f>[1]!GenLognormal(E$9,E$10)</f>
        <v>#VALUE!</v>
      </c>
      <c r="F273" s="43" t="e" vm="2">
        <f>[1]!GenLognormal($F$9,$F$10)</f>
        <v>#VALUE!</v>
      </c>
      <c r="G273" s="43" t="e" vm="2">
        <f>[1]!GenLognormal($G$9,$G$10)</f>
        <v>#VALUE!</v>
      </c>
      <c r="H273" s="43" t="e" vm="2">
        <f>[1]!genNormal($H$9,$H$10)</f>
        <v>#VALUE!</v>
      </c>
      <c r="I273" s="43" t="e" vm="2">
        <f>[1]!genUniform($I$9,$I$10)</f>
        <v>#VALUE!</v>
      </c>
      <c r="J273" s="43" t="e" vm="1">
        <f t="shared" si="27"/>
        <v>#VALUE!</v>
      </c>
      <c r="K273" s="43" t="e" vm="1">
        <f t="shared" si="24"/>
        <v>#VALUE!</v>
      </c>
      <c r="L273" s="43" t="e" vm="2">
        <f>[1]!genUniform($I$9,$I$10)</f>
        <v>#VALUE!</v>
      </c>
      <c r="M273" s="43" t="e" vm="1">
        <f t="shared" si="28"/>
        <v>#VALUE!</v>
      </c>
      <c r="N273" s="43" t="e" vm="1">
        <f t="shared" si="25"/>
        <v>#VALUE!</v>
      </c>
      <c r="O273" s="43" t="e" vm="2">
        <f>[1]!genUniform($I$9,$I$10)</f>
        <v>#VALUE!</v>
      </c>
      <c r="P273" s="43" t="e" vm="1">
        <f t="shared" si="29"/>
        <v>#VALUE!</v>
      </c>
      <c r="Q273" s="43" t="e" vm="1">
        <f t="shared" si="26"/>
        <v>#VALUE!</v>
      </c>
    </row>
    <row r="274" spans="1:17">
      <c r="A274" s="43">
        <v>264</v>
      </c>
      <c r="C274" s="43" t="e" vm="2">
        <f>[1]!GenLimitNormal($C$9,$C$10,0,1000,0)</f>
        <v>#VALUE!</v>
      </c>
      <c r="D274" s="43" t="e" vm="2">
        <f>[1]!GenBetaPERT(0,$D$9,1)</f>
        <v>#VALUE!</v>
      </c>
      <c r="E274" s="43" t="e" vm="2">
        <f>[1]!GenLognormal(E$9,E$10)</f>
        <v>#VALUE!</v>
      </c>
      <c r="F274" s="43" t="e" vm="2">
        <f>[1]!GenLognormal($F$9,$F$10)</f>
        <v>#VALUE!</v>
      </c>
      <c r="G274" s="43" t="e" vm="2">
        <f>[1]!GenLognormal($G$9,$G$10)</f>
        <v>#VALUE!</v>
      </c>
      <c r="H274" s="43" t="e" vm="2">
        <f>[1]!genNormal($H$9,$H$10)</f>
        <v>#VALUE!</v>
      </c>
      <c r="I274" s="43" t="e" vm="2">
        <f>[1]!genUniform($I$9,$I$10)</f>
        <v>#VALUE!</v>
      </c>
      <c r="J274" s="43" t="e" vm="1">
        <f t="shared" si="27"/>
        <v>#VALUE!</v>
      </c>
      <c r="K274" s="43" t="e" vm="1">
        <f t="shared" si="24"/>
        <v>#VALUE!</v>
      </c>
      <c r="L274" s="43" t="e" vm="2">
        <f>[1]!genUniform($I$9,$I$10)</f>
        <v>#VALUE!</v>
      </c>
      <c r="M274" s="43" t="e" vm="1">
        <f t="shared" si="28"/>
        <v>#VALUE!</v>
      </c>
      <c r="N274" s="43" t="e" vm="1">
        <f t="shared" si="25"/>
        <v>#VALUE!</v>
      </c>
      <c r="O274" s="43" t="e" vm="2">
        <f>[1]!genUniform($I$9,$I$10)</f>
        <v>#VALUE!</v>
      </c>
      <c r="P274" s="43" t="e" vm="1">
        <f t="shared" si="29"/>
        <v>#VALUE!</v>
      </c>
      <c r="Q274" s="43" t="e" vm="1">
        <f t="shared" si="26"/>
        <v>#VALUE!</v>
      </c>
    </row>
    <row r="275" spans="1:17">
      <c r="A275" s="43">
        <v>265</v>
      </c>
      <c r="C275" s="43" t="e" vm="2">
        <f>[1]!GenLimitNormal($C$9,$C$10,0,1000,0)</f>
        <v>#VALUE!</v>
      </c>
      <c r="D275" s="43" t="e" vm="2">
        <f>[1]!GenBetaPERT(0,$D$9,1)</f>
        <v>#VALUE!</v>
      </c>
      <c r="E275" s="43" t="e" vm="2">
        <f>[1]!GenLognormal(E$9,E$10)</f>
        <v>#VALUE!</v>
      </c>
      <c r="F275" s="43" t="e" vm="2">
        <f>[1]!GenLognormal($F$9,$F$10)</f>
        <v>#VALUE!</v>
      </c>
      <c r="G275" s="43" t="e" vm="2">
        <f>[1]!GenLognormal($G$9,$G$10)</f>
        <v>#VALUE!</v>
      </c>
      <c r="H275" s="43" t="e" vm="2">
        <f>[1]!genNormal($H$9,$H$10)</f>
        <v>#VALUE!</v>
      </c>
      <c r="I275" s="43" t="e" vm="2">
        <f>[1]!genUniform($I$9,$I$10)</f>
        <v>#VALUE!</v>
      </c>
      <c r="J275" s="43" t="e" vm="1">
        <f t="shared" si="27"/>
        <v>#VALUE!</v>
      </c>
      <c r="K275" s="43" t="e" vm="1">
        <f t="shared" si="24"/>
        <v>#VALUE!</v>
      </c>
      <c r="L275" s="43" t="e" vm="2">
        <f>[1]!genUniform($I$9,$I$10)</f>
        <v>#VALUE!</v>
      </c>
      <c r="M275" s="43" t="e" vm="1">
        <f t="shared" si="28"/>
        <v>#VALUE!</v>
      </c>
      <c r="N275" s="43" t="e" vm="1">
        <f t="shared" si="25"/>
        <v>#VALUE!</v>
      </c>
      <c r="O275" s="43" t="e" vm="2">
        <f>[1]!genUniform($I$9,$I$10)</f>
        <v>#VALUE!</v>
      </c>
      <c r="P275" s="43" t="e" vm="1">
        <f t="shared" si="29"/>
        <v>#VALUE!</v>
      </c>
      <c r="Q275" s="43" t="e" vm="1">
        <f t="shared" si="26"/>
        <v>#VALUE!</v>
      </c>
    </row>
    <row r="276" spans="1:17">
      <c r="A276" s="43">
        <v>266</v>
      </c>
      <c r="C276" s="43" t="e" vm="2">
        <f>[1]!GenLimitNormal($C$9,$C$10,0,1000,0)</f>
        <v>#VALUE!</v>
      </c>
      <c r="D276" s="43" t="e" vm="2">
        <f>[1]!GenBetaPERT(0,$D$9,1)</f>
        <v>#VALUE!</v>
      </c>
      <c r="E276" s="43" t="e" vm="2">
        <f>[1]!GenLognormal(E$9,E$10)</f>
        <v>#VALUE!</v>
      </c>
      <c r="F276" s="43" t="e" vm="2">
        <f>[1]!GenLognormal($F$9,$F$10)</f>
        <v>#VALUE!</v>
      </c>
      <c r="G276" s="43" t="e" vm="2">
        <f>[1]!GenLognormal($G$9,$G$10)</f>
        <v>#VALUE!</v>
      </c>
      <c r="H276" s="43" t="e" vm="2">
        <f>[1]!genNormal($H$9,$H$10)</f>
        <v>#VALUE!</v>
      </c>
      <c r="I276" s="43" t="e" vm="2">
        <f>[1]!genUniform($I$9,$I$10)</f>
        <v>#VALUE!</v>
      </c>
      <c r="J276" s="43" t="e" vm="1">
        <f t="shared" si="27"/>
        <v>#VALUE!</v>
      </c>
      <c r="K276" s="43" t="e" vm="1">
        <f t="shared" si="24"/>
        <v>#VALUE!</v>
      </c>
      <c r="L276" s="43" t="e" vm="2">
        <f>[1]!genUniform($I$9,$I$10)</f>
        <v>#VALUE!</v>
      </c>
      <c r="M276" s="43" t="e" vm="1">
        <f t="shared" si="28"/>
        <v>#VALUE!</v>
      </c>
      <c r="N276" s="43" t="e" vm="1">
        <f t="shared" si="25"/>
        <v>#VALUE!</v>
      </c>
      <c r="O276" s="43" t="e" vm="2">
        <f>[1]!genUniform($I$9,$I$10)</f>
        <v>#VALUE!</v>
      </c>
      <c r="P276" s="43" t="e" vm="1">
        <f t="shared" si="29"/>
        <v>#VALUE!</v>
      </c>
      <c r="Q276" s="43" t="e" vm="1">
        <f t="shared" si="26"/>
        <v>#VALUE!</v>
      </c>
    </row>
    <row r="277" spans="1:17">
      <c r="A277" s="43">
        <v>267</v>
      </c>
      <c r="C277" s="43" t="e" vm="2">
        <f>[1]!GenLimitNormal($C$9,$C$10,0,1000,0)</f>
        <v>#VALUE!</v>
      </c>
      <c r="D277" s="43" t="e" vm="2">
        <f>[1]!GenBetaPERT(0,$D$9,1)</f>
        <v>#VALUE!</v>
      </c>
      <c r="E277" s="43" t="e" vm="2">
        <f>[1]!GenLognormal(E$9,E$10)</f>
        <v>#VALUE!</v>
      </c>
      <c r="F277" s="43" t="e" vm="2">
        <f>[1]!GenLognormal($F$9,$F$10)</f>
        <v>#VALUE!</v>
      </c>
      <c r="G277" s="43" t="e" vm="2">
        <f>[1]!GenLognormal($G$9,$G$10)</f>
        <v>#VALUE!</v>
      </c>
      <c r="H277" s="43" t="e" vm="2">
        <f>[1]!genNormal($H$9,$H$10)</f>
        <v>#VALUE!</v>
      </c>
      <c r="I277" s="43" t="e" vm="2">
        <f>[1]!genUniform($I$9,$I$10)</f>
        <v>#VALUE!</v>
      </c>
      <c r="J277" s="43" t="e" vm="1">
        <f t="shared" si="27"/>
        <v>#VALUE!</v>
      </c>
      <c r="K277" s="43" t="e" vm="1">
        <f t="shared" si="24"/>
        <v>#VALUE!</v>
      </c>
      <c r="L277" s="43" t="e" vm="2">
        <f>[1]!genUniform($I$9,$I$10)</f>
        <v>#VALUE!</v>
      </c>
      <c r="M277" s="43" t="e" vm="1">
        <f t="shared" si="28"/>
        <v>#VALUE!</v>
      </c>
      <c r="N277" s="43" t="e" vm="1">
        <f t="shared" si="25"/>
        <v>#VALUE!</v>
      </c>
      <c r="O277" s="43" t="e" vm="2">
        <f>[1]!genUniform($I$9,$I$10)</f>
        <v>#VALUE!</v>
      </c>
      <c r="P277" s="43" t="e" vm="1">
        <f t="shared" si="29"/>
        <v>#VALUE!</v>
      </c>
      <c r="Q277" s="43" t="e" vm="1">
        <f t="shared" si="26"/>
        <v>#VALUE!</v>
      </c>
    </row>
    <row r="278" spans="1:17">
      <c r="A278" s="43">
        <v>268</v>
      </c>
      <c r="C278" s="43" t="e" vm="2">
        <f>[1]!GenLimitNormal($C$9,$C$10,0,1000,0)</f>
        <v>#VALUE!</v>
      </c>
      <c r="D278" s="43" t="e" vm="2">
        <f>[1]!GenBetaPERT(0,$D$9,1)</f>
        <v>#VALUE!</v>
      </c>
      <c r="E278" s="43" t="e" vm="2">
        <f>[1]!GenLognormal(E$9,E$10)</f>
        <v>#VALUE!</v>
      </c>
      <c r="F278" s="43" t="e" vm="2">
        <f>[1]!GenLognormal($F$9,$F$10)</f>
        <v>#VALUE!</v>
      </c>
      <c r="G278" s="43" t="e" vm="2">
        <f>[1]!GenLognormal($G$9,$G$10)</f>
        <v>#VALUE!</v>
      </c>
      <c r="H278" s="43" t="e" vm="2">
        <f>[1]!genNormal($H$9,$H$10)</f>
        <v>#VALUE!</v>
      </c>
      <c r="I278" s="43" t="e" vm="2">
        <f>[1]!genUniform($I$9,$I$10)</f>
        <v>#VALUE!</v>
      </c>
      <c r="J278" s="43" t="e" vm="1">
        <f t="shared" si="27"/>
        <v>#VALUE!</v>
      </c>
      <c r="K278" s="43" t="e" vm="1">
        <f t="shared" si="24"/>
        <v>#VALUE!</v>
      </c>
      <c r="L278" s="43" t="e" vm="2">
        <f>[1]!genUniform($I$9,$I$10)</f>
        <v>#VALUE!</v>
      </c>
      <c r="M278" s="43" t="e" vm="1">
        <f t="shared" si="28"/>
        <v>#VALUE!</v>
      </c>
      <c r="N278" s="43" t="e" vm="1">
        <f t="shared" si="25"/>
        <v>#VALUE!</v>
      </c>
      <c r="O278" s="43" t="e" vm="2">
        <f>[1]!genUniform($I$9,$I$10)</f>
        <v>#VALUE!</v>
      </c>
      <c r="P278" s="43" t="e" vm="1">
        <f t="shared" si="29"/>
        <v>#VALUE!</v>
      </c>
      <c r="Q278" s="43" t="e" vm="1">
        <f t="shared" si="26"/>
        <v>#VALUE!</v>
      </c>
    </row>
    <row r="279" spans="1:17">
      <c r="A279" s="43">
        <v>269</v>
      </c>
      <c r="C279" s="43" t="e" vm="2">
        <f>[1]!GenLimitNormal($C$9,$C$10,0,1000,0)</f>
        <v>#VALUE!</v>
      </c>
      <c r="D279" s="43" t="e" vm="2">
        <f>[1]!GenBetaPERT(0,$D$9,1)</f>
        <v>#VALUE!</v>
      </c>
      <c r="E279" s="43" t="e" vm="2">
        <f>[1]!GenLognormal(E$9,E$10)</f>
        <v>#VALUE!</v>
      </c>
      <c r="F279" s="43" t="e" vm="2">
        <f>[1]!GenLognormal($F$9,$F$10)</f>
        <v>#VALUE!</v>
      </c>
      <c r="G279" s="43" t="e" vm="2">
        <f>[1]!GenLognormal($G$9,$G$10)</f>
        <v>#VALUE!</v>
      </c>
      <c r="H279" s="43" t="e" vm="2">
        <f>[1]!genNormal($H$9,$H$10)</f>
        <v>#VALUE!</v>
      </c>
      <c r="I279" s="43" t="e" vm="2">
        <f>[1]!genUniform($I$9,$I$10)</f>
        <v>#VALUE!</v>
      </c>
      <c r="J279" s="43" t="e" vm="1">
        <f t="shared" si="27"/>
        <v>#VALUE!</v>
      </c>
      <c r="K279" s="43" t="e" vm="1">
        <f t="shared" si="24"/>
        <v>#VALUE!</v>
      </c>
      <c r="L279" s="43" t="e" vm="2">
        <f>[1]!genUniform($I$9,$I$10)</f>
        <v>#VALUE!</v>
      </c>
      <c r="M279" s="43" t="e" vm="1">
        <f t="shared" si="28"/>
        <v>#VALUE!</v>
      </c>
      <c r="N279" s="43" t="e" vm="1">
        <f t="shared" si="25"/>
        <v>#VALUE!</v>
      </c>
      <c r="O279" s="43" t="e" vm="2">
        <f>[1]!genUniform($I$9,$I$10)</f>
        <v>#VALUE!</v>
      </c>
      <c r="P279" s="43" t="e" vm="1">
        <f t="shared" si="29"/>
        <v>#VALUE!</v>
      </c>
      <c r="Q279" s="43" t="e" vm="1">
        <f t="shared" si="26"/>
        <v>#VALUE!</v>
      </c>
    </row>
    <row r="280" spans="1:17">
      <c r="A280" s="43">
        <v>270</v>
      </c>
      <c r="C280" s="43" t="e" vm="2">
        <f>[1]!GenLimitNormal($C$9,$C$10,0,1000,0)</f>
        <v>#VALUE!</v>
      </c>
      <c r="D280" s="43" t="e" vm="2">
        <f>[1]!GenBetaPERT(0,$D$9,1)</f>
        <v>#VALUE!</v>
      </c>
      <c r="E280" s="43" t="e" vm="2">
        <f>[1]!GenLognormal(E$9,E$10)</f>
        <v>#VALUE!</v>
      </c>
      <c r="F280" s="43" t="e" vm="2">
        <f>[1]!GenLognormal($F$9,$F$10)</f>
        <v>#VALUE!</v>
      </c>
      <c r="G280" s="43" t="e" vm="2">
        <f>[1]!GenLognormal($G$9,$G$10)</f>
        <v>#VALUE!</v>
      </c>
      <c r="H280" s="43" t="e" vm="2">
        <f>[1]!genNormal($H$9,$H$10)</f>
        <v>#VALUE!</v>
      </c>
      <c r="I280" s="43" t="e" vm="2">
        <f>[1]!genUniform($I$9,$I$10)</f>
        <v>#VALUE!</v>
      </c>
      <c r="J280" s="43" t="e" vm="1">
        <f t="shared" si="27"/>
        <v>#VALUE!</v>
      </c>
      <c r="K280" s="43" t="e" vm="1">
        <f t="shared" si="24"/>
        <v>#VALUE!</v>
      </c>
      <c r="L280" s="43" t="e" vm="2">
        <f>[1]!genUniform($I$9,$I$10)</f>
        <v>#VALUE!</v>
      </c>
      <c r="M280" s="43" t="e" vm="1">
        <f t="shared" si="28"/>
        <v>#VALUE!</v>
      </c>
      <c r="N280" s="43" t="e" vm="1">
        <f t="shared" si="25"/>
        <v>#VALUE!</v>
      </c>
      <c r="O280" s="43" t="e" vm="2">
        <f>[1]!genUniform($I$9,$I$10)</f>
        <v>#VALUE!</v>
      </c>
      <c r="P280" s="43" t="e" vm="1">
        <f t="shared" si="29"/>
        <v>#VALUE!</v>
      </c>
      <c r="Q280" s="43" t="e" vm="1">
        <f t="shared" si="26"/>
        <v>#VALUE!</v>
      </c>
    </row>
    <row r="281" spans="1:17">
      <c r="A281" s="43">
        <v>271</v>
      </c>
      <c r="C281" s="43" t="e" vm="2">
        <f>[1]!GenLimitNormal($C$9,$C$10,0,1000,0)</f>
        <v>#VALUE!</v>
      </c>
      <c r="D281" s="43" t="e" vm="2">
        <f>[1]!GenBetaPERT(0,$D$9,1)</f>
        <v>#VALUE!</v>
      </c>
      <c r="E281" s="43" t="e" vm="2">
        <f>[1]!GenLognormal(E$9,E$10)</f>
        <v>#VALUE!</v>
      </c>
      <c r="F281" s="43" t="e" vm="2">
        <f>[1]!GenLognormal($F$9,$F$10)</f>
        <v>#VALUE!</v>
      </c>
      <c r="G281" s="43" t="e" vm="2">
        <f>[1]!GenLognormal($G$9,$G$10)</f>
        <v>#VALUE!</v>
      </c>
      <c r="H281" s="43" t="e" vm="2">
        <f>[1]!genNormal($H$9,$H$10)</f>
        <v>#VALUE!</v>
      </c>
      <c r="I281" s="43" t="e" vm="2">
        <f>[1]!genUniform($I$9,$I$10)</f>
        <v>#VALUE!</v>
      </c>
      <c r="J281" s="43" t="e" vm="1">
        <f t="shared" si="27"/>
        <v>#VALUE!</v>
      </c>
      <c r="K281" s="43" t="e" vm="1">
        <f t="shared" si="24"/>
        <v>#VALUE!</v>
      </c>
      <c r="L281" s="43" t="e" vm="2">
        <f>[1]!genUniform($I$9,$I$10)</f>
        <v>#VALUE!</v>
      </c>
      <c r="M281" s="43" t="e" vm="1">
        <f t="shared" si="28"/>
        <v>#VALUE!</v>
      </c>
      <c r="N281" s="43" t="e" vm="1">
        <f t="shared" si="25"/>
        <v>#VALUE!</v>
      </c>
      <c r="O281" s="43" t="e" vm="2">
        <f>[1]!genUniform($I$9,$I$10)</f>
        <v>#VALUE!</v>
      </c>
      <c r="P281" s="43" t="e" vm="1">
        <f t="shared" si="29"/>
        <v>#VALUE!</v>
      </c>
      <c r="Q281" s="43" t="e" vm="1">
        <f t="shared" si="26"/>
        <v>#VALUE!</v>
      </c>
    </row>
    <row r="282" spans="1:17">
      <c r="A282" s="43">
        <v>272</v>
      </c>
      <c r="C282" s="43" t="e" vm="2">
        <f>[1]!GenLimitNormal($C$9,$C$10,0,1000,0)</f>
        <v>#VALUE!</v>
      </c>
      <c r="D282" s="43" t="e" vm="2">
        <f>[1]!GenBetaPERT(0,$D$9,1)</f>
        <v>#VALUE!</v>
      </c>
      <c r="E282" s="43" t="e" vm="2">
        <f>[1]!GenLognormal(E$9,E$10)</f>
        <v>#VALUE!</v>
      </c>
      <c r="F282" s="43" t="e" vm="2">
        <f>[1]!GenLognormal($F$9,$F$10)</f>
        <v>#VALUE!</v>
      </c>
      <c r="G282" s="43" t="e" vm="2">
        <f>[1]!GenLognormal($G$9,$G$10)</f>
        <v>#VALUE!</v>
      </c>
      <c r="H282" s="43" t="e" vm="2">
        <f>[1]!genNormal($H$9,$H$10)</f>
        <v>#VALUE!</v>
      </c>
      <c r="I282" s="43" t="e" vm="2">
        <f>[1]!genUniform($I$9,$I$10)</f>
        <v>#VALUE!</v>
      </c>
      <c r="J282" s="43" t="e" vm="1">
        <f t="shared" si="27"/>
        <v>#VALUE!</v>
      </c>
      <c r="K282" s="43" t="e" vm="1">
        <f t="shared" si="24"/>
        <v>#VALUE!</v>
      </c>
      <c r="L282" s="43" t="e" vm="2">
        <f>[1]!genUniform($I$9,$I$10)</f>
        <v>#VALUE!</v>
      </c>
      <c r="M282" s="43" t="e" vm="1">
        <f t="shared" si="28"/>
        <v>#VALUE!</v>
      </c>
      <c r="N282" s="43" t="e" vm="1">
        <f t="shared" si="25"/>
        <v>#VALUE!</v>
      </c>
      <c r="O282" s="43" t="e" vm="2">
        <f>[1]!genUniform($I$9,$I$10)</f>
        <v>#VALUE!</v>
      </c>
      <c r="P282" s="43" t="e" vm="1">
        <f t="shared" si="29"/>
        <v>#VALUE!</v>
      </c>
      <c r="Q282" s="43" t="e" vm="1">
        <f t="shared" si="26"/>
        <v>#VALUE!</v>
      </c>
    </row>
    <row r="283" spans="1:17">
      <c r="A283" s="43">
        <v>273</v>
      </c>
      <c r="C283" s="43" t="e" vm="2">
        <f>[1]!GenLimitNormal($C$9,$C$10,0,1000,0)</f>
        <v>#VALUE!</v>
      </c>
      <c r="D283" s="43" t="e" vm="2">
        <f>[1]!GenBetaPERT(0,$D$9,1)</f>
        <v>#VALUE!</v>
      </c>
      <c r="E283" s="43" t="e" vm="2">
        <f>[1]!GenLognormal(E$9,E$10)</f>
        <v>#VALUE!</v>
      </c>
      <c r="F283" s="43" t="e" vm="2">
        <f>[1]!GenLognormal($F$9,$F$10)</f>
        <v>#VALUE!</v>
      </c>
      <c r="G283" s="43" t="e" vm="2">
        <f>[1]!GenLognormal($G$9,$G$10)</f>
        <v>#VALUE!</v>
      </c>
      <c r="H283" s="43" t="e" vm="2">
        <f>[1]!genNormal($H$9,$H$10)</f>
        <v>#VALUE!</v>
      </c>
      <c r="I283" s="43" t="e" vm="2">
        <f>[1]!genUniform($I$9,$I$10)</f>
        <v>#VALUE!</v>
      </c>
      <c r="J283" s="43" t="e" vm="1">
        <f t="shared" si="27"/>
        <v>#VALUE!</v>
      </c>
      <c r="K283" s="43" t="e" vm="1">
        <f t="shared" si="24"/>
        <v>#VALUE!</v>
      </c>
      <c r="L283" s="43" t="e" vm="2">
        <f>[1]!genUniform($I$9,$I$10)</f>
        <v>#VALUE!</v>
      </c>
      <c r="M283" s="43" t="e" vm="1">
        <f t="shared" si="28"/>
        <v>#VALUE!</v>
      </c>
      <c r="N283" s="43" t="e" vm="1">
        <f t="shared" si="25"/>
        <v>#VALUE!</v>
      </c>
      <c r="O283" s="43" t="e" vm="2">
        <f>[1]!genUniform($I$9,$I$10)</f>
        <v>#VALUE!</v>
      </c>
      <c r="P283" s="43" t="e" vm="1">
        <f t="shared" si="29"/>
        <v>#VALUE!</v>
      </c>
      <c r="Q283" s="43" t="e" vm="1">
        <f t="shared" si="26"/>
        <v>#VALUE!</v>
      </c>
    </row>
    <row r="284" spans="1:17">
      <c r="A284" s="43">
        <v>274</v>
      </c>
      <c r="C284" s="43" t="e" vm="2">
        <f>[1]!GenLimitNormal($C$9,$C$10,0,1000,0)</f>
        <v>#VALUE!</v>
      </c>
      <c r="D284" s="43" t="e" vm="2">
        <f>[1]!GenBetaPERT(0,$D$9,1)</f>
        <v>#VALUE!</v>
      </c>
      <c r="E284" s="43" t="e" vm="2">
        <f>[1]!GenLognormal(E$9,E$10)</f>
        <v>#VALUE!</v>
      </c>
      <c r="F284" s="43" t="e" vm="2">
        <f>[1]!GenLognormal($F$9,$F$10)</f>
        <v>#VALUE!</v>
      </c>
      <c r="G284" s="43" t="e" vm="2">
        <f>[1]!GenLognormal($G$9,$G$10)</f>
        <v>#VALUE!</v>
      </c>
      <c r="H284" s="43" t="e" vm="2">
        <f>[1]!genNormal($H$9,$H$10)</f>
        <v>#VALUE!</v>
      </c>
      <c r="I284" s="43" t="e" vm="2">
        <f>[1]!genUniform($I$9,$I$10)</f>
        <v>#VALUE!</v>
      </c>
      <c r="J284" s="43" t="e" vm="1">
        <f t="shared" si="27"/>
        <v>#VALUE!</v>
      </c>
      <c r="K284" s="43" t="e" vm="1">
        <f t="shared" si="24"/>
        <v>#VALUE!</v>
      </c>
      <c r="L284" s="43" t="e" vm="2">
        <f>[1]!genUniform($I$9,$I$10)</f>
        <v>#VALUE!</v>
      </c>
      <c r="M284" s="43" t="e" vm="1">
        <f t="shared" si="28"/>
        <v>#VALUE!</v>
      </c>
      <c r="N284" s="43" t="e" vm="1">
        <f t="shared" si="25"/>
        <v>#VALUE!</v>
      </c>
      <c r="O284" s="43" t="e" vm="2">
        <f>[1]!genUniform($I$9,$I$10)</f>
        <v>#VALUE!</v>
      </c>
      <c r="P284" s="43" t="e" vm="1">
        <f t="shared" si="29"/>
        <v>#VALUE!</v>
      </c>
      <c r="Q284" s="43" t="e" vm="1">
        <f t="shared" si="26"/>
        <v>#VALUE!</v>
      </c>
    </row>
    <row r="285" spans="1:17">
      <c r="A285" s="43">
        <v>275</v>
      </c>
      <c r="C285" s="43" t="e" vm="2">
        <f>[1]!GenLimitNormal($C$9,$C$10,0,1000,0)</f>
        <v>#VALUE!</v>
      </c>
      <c r="D285" s="43" t="e" vm="2">
        <f>[1]!GenBetaPERT(0,$D$9,1)</f>
        <v>#VALUE!</v>
      </c>
      <c r="E285" s="43" t="e" vm="2">
        <f>[1]!GenLognormal(E$9,E$10)</f>
        <v>#VALUE!</v>
      </c>
      <c r="F285" s="43" t="e" vm="2">
        <f>[1]!GenLognormal($F$9,$F$10)</f>
        <v>#VALUE!</v>
      </c>
      <c r="G285" s="43" t="e" vm="2">
        <f>[1]!GenLognormal($G$9,$G$10)</f>
        <v>#VALUE!</v>
      </c>
      <c r="H285" s="43" t="e" vm="2">
        <f>[1]!genNormal($H$9,$H$10)</f>
        <v>#VALUE!</v>
      </c>
      <c r="I285" s="43" t="e" vm="2">
        <f>[1]!genUniform($I$9,$I$10)</f>
        <v>#VALUE!</v>
      </c>
      <c r="J285" s="43" t="e" vm="1">
        <f t="shared" si="27"/>
        <v>#VALUE!</v>
      </c>
      <c r="K285" s="43" t="e" vm="1">
        <f t="shared" si="24"/>
        <v>#VALUE!</v>
      </c>
      <c r="L285" s="43" t="e" vm="2">
        <f>[1]!genUniform($I$9,$I$10)</f>
        <v>#VALUE!</v>
      </c>
      <c r="M285" s="43" t="e" vm="1">
        <f t="shared" si="28"/>
        <v>#VALUE!</v>
      </c>
      <c r="N285" s="43" t="e" vm="1">
        <f t="shared" si="25"/>
        <v>#VALUE!</v>
      </c>
      <c r="O285" s="43" t="e" vm="2">
        <f>[1]!genUniform($I$9,$I$10)</f>
        <v>#VALUE!</v>
      </c>
      <c r="P285" s="43" t="e" vm="1">
        <f t="shared" si="29"/>
        <v>#VALUE!</v>
      </c>
      <c r="Q285" s="43" t="e" vm="1">
        <f t="shared" si="26"/>
        <v>#VALUE!</v>
      </c>
    </row>
    <row r="286" spans="1:17">
      <c r="A286" s="43">
        <v>276</v>
      </c>
      <c r="C286" s="43" t="e" vm="2">
        <f>[1]!GenLimitNormal($C$9,$C$10,0,1000,0)</f>
        <v>#VALUE!</v>
      </c>
      <c r="D286" s="43" t="e" vm="2">
        <f>[1]!GenBetaPERT(0,$D$9,1)</f>
        <v>#VALUE!</v>
      </c>
      <c r="E286" s="43" t="e" vm="2">
        <f>[1]!GenLognormal(E$9,E$10)</f>
        <v>#VALUE!</v>
      </c>
      <c r="F286" s="43" t="e" vm="2">
        <f>[1]!GenLognormal($F$9,$F$10)</f>
        <v>#VALUE!</v>
      </c>
      <c r="G286" s="43" t="e" vm="2">
        <f>[1]!GenLognormal($G$9,$G$10)</f>
        <v>#VALUE!</v>
      </c>
      <c r="H286" s="43" t="e" vm="2">
        <f>[1]!genNormal($H$9,$H$10)</f>
        <v>#VALUE!</v>
      </c>
      <c r="I286" s="43" t="e" vm="2">
        <f>[1]!genUniform($I$9,$I$10)</f>
        <v>#VALUE!</v>
      </c>
      <c r="J286" s="43" t="e" vm="1">
        <f t="shared" si="27"/>
        <v>#VALUE!</v>
      </c>
      <c r="K286" s="43" t="e" vm="1">
        <f t="shared" si="24"/>
        <v>#VALUE!</v>
      </c>
      <c r="L286" s="43" t="e" vm="2">
        <f>[1]!genUniform($I$9,$I$10)</f>
        <v>#VALUE!</v>
      </c>
      <c r="M286" s="43" t="e" vm="1">
        <f t="shared" si="28"/>
        <v>#VALUE!</v>
      </c>
      <c r="N286" s="43" t="e" vm="1">
        <f t="shared" si="25"/>
        <v>#VALUE!</v>
      </c>
      <c r="O286" s="43" t="e" vm="2">
        <f>[1]!genUniform($I$9,$I$10)</f>
        <v>#VALUE!</v>
      </c>
      <c r="P286" s="43" t="e" vm="1">
        <f t="shared" si="29"/>
        <v>#VALUE!</v>
      </c>
      <c r="Q286" s="43" t="e" vm="1">
        <f t="shared" si="26"/>
        <v>#VALUE!</v>
      </c>
    </row>
    <row r="287" spans="1:17">
      <c r="A287" s="43">
        <v>277</v>
      </c>
      <c r="C287" s="43" t="e" vm="2">
        <f>[1]!GenLimitNormal($C$9,$C$10,0,1000,0)</f>
        <v>#VALUE!</v>
      </c>
      <c r="D287" s="43" t="e" vm="2">
        <f>[1]!GenBetaPERT(0,$D$9,1)</f>
        <v>#VALUE!</v>
      </c>
      <c r="E287" s="43" t="e" vm="2">
        <f>[1]!GenLognormal(E$9,E$10)</f>
        <v>#VALUE!</v>
      </c>
      <c r="F287" s="43" t="e" vm="2">
        <f>[1]!GenLognormal($F$9,$F$10)</f>
        <v>#VALUE!</v>
      </c>
      <c r="G287" s="43" t="e" vm="2">
        <f>[1]!GenLognormal($G$9,$G$10)</f>
        <v>#VALUE!</v>
      </c>
      <c r="H287" s="43" t="e" vm="2">
        <f>[1]!genNormal($H$9,$H$10)</f>
        <v>#VALUE!</v>
      </c>
      <c r="I287" s="43" t="e" vm="2">
        <f>[1]!genUniform($I$9,$I$10)</f>
        <v>#VALUE!</v>
      </c>
      <c r="J287" s="43" t="e" vm="1">
        <f t="shared" si="27"/>
        <v>#VALUE!</v>
      </c>
      <c r="K287" s="43" t="e" vm="1">
        <f t="shared" si="24"/>
        <v>#VALUE!</v>
      </c>
      <c r="L287" s="43" t="e" vm="2">
        <f>[1]!genUniform($I$9,$I$10)</f>
        <v>#VALUE!</v>
      </c>
      <c r="M287" s="43" t="e" vm="1">
        <f t="shared" si="28"/>
        <v>#VALUE!</v>
      </c>
      <c r="N287" s="43" t="e" vm="1">
        <f t="shared" si="25"/>
        <v>#VALUE!</v>
      </c>
      <c r="O287" s="43" t="e" vm="2">
        <f>[1]!genUniform($I$9,$I$10)</f>
        <v>#VALUE!</v>
      </c>
      <c r="P287" s="43" t="e" vm="1">
        <f t="shared" si="29"/>
        <v>#VALUE!</v>
      </c>
      <c r="Q287" s="43" t="e" vm="1">
        <f t="shared" si="26"/>
        <v>#VALUE!</v>
      </c>
    </row>
    <row r="288" spans="1:17">
      <c r="A288" s="43">
        <v>278</v>
      </c>
      <c r="C288" s="43" t="e" vm="2">
        <f>[1]!GenLimitNormal($C$9,$C$10,0,1000,0)</f>
        <v>#VALUE!</v>
      </c>
      <c r="D288" s="43" t="e" vm="2">
        <f>[1]!GenBetaPERT(0,$D$9,1)</f>
        <v>#VALUE!</v>
      </c>
      <c r="E288" s="43" t="e" vm="2">
        <f>[1]!GenLognormal(E$9,E$10)</f>
        <v>#VALUE!</v>
      </c>
      <c r="F288" s="43" t="e" vm="2">
        <f>[1]!GenLognormal($F$9,$F$10)</f>
        <v>#VALUE!</v>
      </c>
      <c r="G288" s="43" t="e" vm="2">
        <f>[1]!GenLognormal($G$9,$G$10)</f>
        <v>#VALUE!</v>
      </c>
      <c r="H288" s="43" t="e" vm="2">
        <f>[1]!genNormal($H$9,$H$10)</f>
        <v>#VALUE!</v>
      </c>
      <c r="I288" s="43" t="e" vm="2">
        <f>[1]!genUniform($I$9,$I$10)</f>
        <v>#VALUE!</v>
      </c>
      <c r="J288" s="43" t="e" vm="1">
        <f t="shared" si="27"/>
        <v>#VALUE!</v>
      </c>
      <c r="K288" s="43" t="e" vm="1">
        <f t="shared" si="24"/>
        <v>#VALUE!</v>
      </c>
      <c r="L288" s="43" t="e" vm="2">
        <f>[1]!genUniform($I$9,$I$10)</f>
        <v>#VALUE!</v>
      </c>
      <c r="M288" s="43" t="e" vm="1">
        <f t="shared" si="28"/>
        <v>#VALUE!</v>
      </c>
      <c r="N288" s="43" t="e" vm="1">
        <f t="shared" si="25"/>
        <v>#VALUE!</v>
      </c>
      <c r="O288" s="43" t="e" vm="2">
        <f>[1]!genUniform($I$9,$I$10)</f>
        <v>#VALUE!</v>
      </c>
      <c r="P288" s="43" t="e" vm="1">
        <f t="shared" si="29"/>
        <v>#VALUE!</v>
      </c>
      <c r="Q288" s="43" t="e" vm="1">
        <f t="shared" si="26"/>
        <v>#VALUE!</v>
      </c>
    </row>
    <row r="289" spans="1:17">
      <c r="A289" s="43">
        <v>279</v>
      </c>
      <c r="C289" s="43" t="e" vm="2">
        <f>[1]!GenLimitNormal($C$9,$C$10,0,1000,0)</f>
        <v>#VALUE!</v>
      </c>
      <c r="D289" s="43" t="e" vm="2">
        <f>[1]!GenBetaPERT(0,$D$9,1)</f>
        <v>#VALUE!</v>
      </c>
      <c r="E289" s="43" t="e" vm="2">
        <f>[1]!GenLognormal(E$9,E$10)</f>
        <v>#VALUE!</v>
      </c>
      <c r="F289" s="43" t="e" vm="2">
        <f>[1]!GenLognormal($F$9,$F$10)</f>
        <v>#VALUE!</v>
      </c>
      <c r="G289" s="43" t="e" vm="2">
        <f>[1]!GenLognormal($G$9,$G$10)</f>
        <v>#VALUE!</v>
      </c>
      <c r="H289" s="43" t="e" vm="2">
        <f>[1]!genNormal($H$9,$H$10)</f>
        <v>#VALUE!</v>
      </c>
      <c r="I289" s="43" t="e" vm="2">
        <f>[1]!genUniform($I$9,$I$10)</f>
        <v>#VALUE!</v>
      </c>
      <c r="J289" s="43" t="e" vm="1">
        <f t="shared" si="27"/>
        <v>#VALUE!</v>
      </c>
      <c r="K289" s="43" t="e" vm="1">
        <f t="shared" si="24"/>
        <v>#VALUE!</v>
      </c>
      <c r="L289" s="43" t="e" vm="2">
        <f>[1]!genUniform($I$9,$I$10)</f>
        <v>#VALUE!</v>
      </c>
      <c r="M289" s="43" t="e" vm="1">
        <f t="shared" si="28"/>
        <v>#VALUE!</v>
      </c>
      <c r="N289" s="43" t="e" vm="1">
        <f t="shared" si="25"/>
        <v>#VALUE!</v>
      </c>
      <c r="O289" s="43" t="e" vm="2">
        <f>[1]!genUniform($I$9,$I$10)</f>
        <v>#VALUE!</v>
      </c>
      <c r="P289" s="43" t="e" vm="1">
        <f t="shared" si="29"/>
        <v>#VALUE!</v>
      </c>
      <c r="Q289" s="43" t="e" vm="1">
        <f t="shared" si="26"/>
        <v>#VALUE!</v>
      </c>
    </row>
    <row r="290" spans="1:17">
      <c r="A290" s="43">
        <v>280</v>
      </c>
      <c r="C290" s="43" t="e" vm="2">
        <f>[1]!GenLimitNormal($C$9,$C$10,0,1000,0)</f>
        <v>#VALUE!</v>
      </c>
      <c r="D290" s="43" t="e" vm="2">
        <f>[1]!GenBetaPERT(0,$D$9,1)</f>
        <v>#VALUE!</v>
      </c>
      <c r="E290" s="43" t="e" vm="2">
        <f>[1]!GenLognormal(E$9,E$10)</f>
        <v>#VALUE!</v>
      </c>
      <c r="F290" s="43" t="e" vm="2">
        <f>[1]!GenLognormal($F$9,$F$10)</f>
        <v>#VALUE!</v>
      </c>
      <c r="G290" s="43" t="e" vm="2">
        <f>[1]!GenLognormal($G$9,$G$10)</f>
        <v>#VALUE!</v>
      </c>
      <c r="H290" s="43" t="e" vm="2">
        <f>[1]!genNormal($H$9,$H$10)</f>
        <v>#VALUE!</v>
      </c>
      <c r="I290" s="43" t="e" vm="2">
        <f>[1]!genUniform($I$9,$I$10)</f>
        <v>#VALUE!</v>
      </c>
      <c r="J290" s="43" t="e" vm="1">
        <f t="shared" si="27"/>
        <v>#VALUE!</v>
      </c>
      <c r="K290" s="43" t="e" vm="1">
        <f t="shared" si="24"/>
        <v>#VALUE!</v>
      </c>
      <c r="L290" s="43" t="e" vm="2">
        <f>[1]!genUniform($I$9,$I$10)</f>
        <v>#VALUE!</v>
      </c>
      <c r="M290" s="43" t="e" vm="1">
        <f t="shared" si="28"/>
        <v>#VALUE!</v>
      </c>
      <c r="N290" s="43" t="e" vm="1">
        <f t="shared" si="25"/>
        <v>#VALUE!</v>
      </c>
      <c r="O290" s="43" t="e" vm="2">
        <f>[1]!genUniform($I$9,$I$10)</f>
        <v>#VALUE!</v>
      </c>
      <c r="P290" s="43" t="e" vm="1">
        <f t="shared" si="29"/>
        <v>#VALUE!</v>
      </c>
      <c r="Q290" s="43" t="e" vm="1">
        <f t="shared" si="26"/>
        <v>#VALUE!</v>
      </c>
    </row>
    <row r="291" spans="1:17">
      <c r="A291" s="43">
        <v>281</v>
      </c>
      <c r="C291" s="43" t="e" vm="2">
        <f>[1]!GenLimitNormal($C$9,$C$10,0,1000,0)</f>
        <v>#VALUE!</v>
      </c>
      <c r="D291" s="43" t="e" vm="2">
        <f>[1]!GenBetaPERT(0,$D$9,1)</f>
        <v>#VALUE!</v>
      </c>
      <c r="E291" s="43" t="e" vm="2">
        <f>[1]!GenLognormal(E$9,E$10)</f>
        <v>#VALUE!</v>
      </c>
      <c r="F291" s="43" t="e" vm="2">
        <f>[1]!GenLognormal($F$9,$F$10)</f>
        <v>#VALUE!</v>
      </c>
      <c r="G291" s="43" t="e" vm="2">
        <f>[1]!GenLognormal($G$9,$G$10)</f>
        <v>#VALUE!</v>
      </c>
      <c r="H291" s="43" t="e" vm="2">
        <f>[1]!genNormal($H$9,$H$10)</f>
        <v>#VALUE!</v>
      </c>
      <c r="I291" s="43" t="e" vm="2">
        <f>[1]!genUniform($I$9,$I$10)</f>
        <v>#VALUE!</v>
      </c>
      <c r="J291" s="43" t="e" vm="1">
        <f t="shared" si="27"/>
        <v>#VALUE!</v>
      </c>
      <c r="K291" s="43" t="e" vm="1">
        <f t="shared" si="24"/>
        <v>#VALUE!</v>
      </c>
      <c r="L291" s="43" t="e" vm="2">
        <f>[1]!genUniform($I$9,$I$10)</f>
        <v>#VALUE!</v>
      </c>
      <c r="M291" s="43" t="e" vm="1">
        <f t="shared" si="28"/>
        <v>#VALUE!</v>
      </c>
      <c r="N291" s="43" t="e" vm="1">
        <f t="shared" si="25"/>
        <v>#VALUE!</v>
      </c>
      <c r="O291" s="43" t="e" vm="2">
        <f>[1]!genUniform($I$9,$I$10)</f>
        <v>#VALUE!</v>
      </c>
      <c r="P291" s="43" t="e" vm="1">
        <f t="shared" si="29"/>
        <v>#VALUE!</v>
      </c>
      <c r="Q291" s="43" t="e" vm="1">
        <f t="shared" si="26"/>
        <v>#VALUE!</v>
      </c>
    </row>
    <row r="292" spans="1:17">
      <c r="A292" s="43">
        <v>282</v>
      </c>
      <c r="C292" s="43" t="e" vm="2">
        <f>[1]!GenLimitNormal($C$9,$C$10,0,1000,0)</f>
        <v>#VALUE!</v>
      </c>
      <c r="D292" s="43" t="e" vm="2">
        <f>[1]!GenBetaPERT(0,$D$9,1)</f>
        <v>#VALUE!</v>
      </c>
      <c r="E292" s="43" t="e" vm="2">
        <f>[1]!GenLognormal(E$9,E$10)</f>
        <v>#VALUE!</v>
      </c>
      <c r="F292" s="43" t="e" vm="2">
        <f>[1]!GenLognormal($F$9,$F$10)</f>
        <v>#VALUE!</v>
      </c>
      <c r="G292" s="43" t="e" vm="2">
        <f>[1]!GenLognormal($G$9,$G$10)</f>
        <v>#VALUE!</v>
      </c>
      <c r="H292" s="43" t="e" vm="2">
        <f>[1]!genNormal($H$9,$H$10)</f>
        <v>#VALUE!</v>
      </c>
      <c r="I292" s="43" t="e" vm="2">
        <f>[1]!genUniform($I$9,$I$10)</f>
        <v>#VALUE!</v>
      </c>
      <c r="J292" s="43" t="e" vm="1">
        <f t="shared" si="27"/>
        <v>#VALUE!</v>
      </c>
      <c r="K292" s="43" t="e" vm="1">
        <f t="shared" si="24"/>
        <v>#VALUE!</v>
      </c>
      <c r="L292" s="43" t="e" vm="2">
        <f>[1]!genUniform($I$9,$I$10)</f>
        <v>#VALUE!</v>
      </c>
      <c r="M292" s="43" t="e" vm="1">
        <f t="shared" si="28"/>
        <v>#VALUE!</v>
      </c>
      <c r="N292" s="43" t="e" vm="1">
        <f t="shared" si="25"/>
        <v>#VALUE!</v>
      </c>
      <c r="O292" s="43" t="e" vm="2">
        <f>[1]!genUniform($I$9,$I$10)</f>
        <v>#VALUE!</v>
      </c>
      <c r="P292" s="43" t="e" vm="1">
        <f t="shared" si="29"/>
        <v>#VALUE!</v>
      </c>
      <c r="Q292" s="43" t="e" vm="1">
        <f t="shared" si="26"/>
        <v>#VALUE!</v>
      </c>
    </row>
    <row r="293" spans="1:17">
      <c r="A293" s="43">
        <v>283</v>
      </c>
      <c r="C293" s="43" t="e" vm="2">
        <f>[1]!GenLimitNormal($C$9,$C$10,0,1000,0)</f>
        <v>#VALUE!</v>
      </c>
      <c r="D293" s="43" t="e" vm="2">
        <f>[1]!GenBetaPERT(0,$D$9,1)</f>
        <v>#VALUE!</v>
      </c>
      <c r="E293" s="43" t="e" vm="2">
        <f>[1]!GenLognormal(E$9,E$10)</f>
        <v>#VALUE!</v>
      </c>
      <c r="F293" s="43" t="e" vm="2">
        <f>[1]!GenLognormal($F$9,$F$10)</f>
        <v>#VALUE!</v>
      </c>
      <c r="G293" s="43" t="e" vm="2">
        <f>[1]!GenLognormal($G$9,$G$10)</f>
        <v>#VALUE!</v>
      </c>
      <c r="H293" s="43" t="e" vm="2">
        <f>[1]!genNormal($H$9,$H$10)</f>
        <v>#VALUE!</v>
      </c>
      <c r="I293" s="43" t="e" vm="2">
        <f>[1]!genUniform($I$9,$I$10)</f>
        <v>#VALUE!</v>
      </c>
      <c r="J293" s="43" t="e" vm="1">
        <f t="shared" si="27"/>
        <v>#VALUE!</v>
      </c>
      <c r="K293" s="43" t="e" vm="1">
        <f t="shared" si="24"/>
        <v>#VALUE!</v>
      </c>
      <c r="L293" s="43" t="e" vm="2">
        <f>[1]!genUniform($I$9,$I$10)</f>
        <v>#VALUE!</v>
      </c>
      <c r="M293" s="43" t="e" vm="1">
        <f t="shared" si="28"/>
        <v>#VALUE!</v>
      </c>
      <c r="N293" s="43" t="e" vm="1">
        <f t="shared" si="25"/>
        <v>#VALUE!</v>
      </c>
      <c r="O293" s="43" t="e" vm="2">
        <f>[1]!genUniform($I$9,$I$10)</f>
        <v>#VALUE!</v>
      </c>
      <c r="P293" s="43" t="e" vm="1">
        <f t="shared" si="29"/>
        <v>#VALUE!</v>
      </c>
      <c r="Q293" s="43" t="e" vm="1">
        <f t="shared" si="26"/>
        <v>#VALUE!</v>
      </c>
    </row>
    <row r="294" spans="1:17">
      <c r="A294" s="43">
        <v>284</v>
      </c>
      <c r="C294" s="43" t="e" vm="2">
        <f>[1]!GenLimitNormal($C$9,$C$10,0,1000,0)</f>
        <v>#VALUE!</v>
      </c>
      <c r="D294" s="43" t="e" vm="2">
        <f>[1]!GenBetaPERT(0,$D$9,1)</f>
        <v>#VALUE!</v>
      </c>
      <c r="E294" s="43" t="e" vm="2">
        <f>[1]!GenLognormal(E$9,E$10)</f>
        <v>#VALUE!</v>
      </c>
      <c r="F294" s="43" t="e" vm="2">
        <f>[1]!GenLognormal($F$9,$F$10)</f>
        <v>#VALUE!</v>
      </c>
      <c r="G294" s="43" t="e" vm="2">
        <f>[1]!GenLognormal($G$9,$G$10)</f>
        <v>#VALUE!</v>
      </c>
      <c r="H294" s="43" t="e" vm="2">
        <f>[1]!genNormal($H$9,$H$10)</f>
        <v>#VALUE!</v>
      </c>
      <c r="I294" s="43" t="e" vm="2">
        <f>[1]!genUniform($I$9,$I$10)</f>
        <v>#VALUE!</v>
      </c>
      <c r="J294" s="43" t="e" vm="1">
        <f t="shared" si="27"/>
        <v>#VALUE!</v>
      </c>
      <c r="K294" s="43" t="e" vm="1">
        <f t="shared" si="24"/>
        <v>#VALUE!</v>
      </c>
      <c r="L294" s="43" t="e" vm="2">
        <f>[1]!genUniform($I$9,$I$10)</f>
        <v>#VALUE!</v>
      </c>
      <c r="M294" s="43" t="e" vm="1">
        <f t="shared" si="28"/>
        <v>#VALUE!</v>
      </c>
      <c r="N294" s="43" t="e" vm="1">
        <f t="shared" si="25"/>
        <v>#VALUE!</v>
      </c>
      <c r="O294" s="43" t="e" vm="2">
        <f>[1]!genUniform($I$9,$I$10)</f>
        <v>#VALUE!</v>
      </c>
      <c r="P294" s="43" t="e" vm="1">
        <f t="shared" si="29"/>
        <v>#VALUE!</v>
      </c>
      <c r="Q294" s="43" t="e" vm="1">
        <f t="shared" si="26"/>
        <v>#VALUE!</v>
      </c>
    </row>
    <row r="295" spans="1:17">
      <c r="A295" s="43">
        <v>285</v>
      </c>
      <c r="C295" s="43" t="e" vm="2">
        <f>[1]!GenLimitNormal($C$9,$C$10,0,1000,0)</f>
        <v>#VALUE!</v>
      </c>
      <c r="D295" s="43" t="e" vm="2">
        <f>[1]!GenBetaPERT(0,$D$9,1)</f>
        <v>#VALUE!</v>
      </c>
      <c r="E295" s="43" t="e" vm="2">
        <f>[1]!GenLognormal(E$9,E$10)</f>
        <v>#VALUE!</v>
      </c>
      <c r="F295" s="43" t="e" vm="2">
        <f>[1]!GenLognormal($F$9,$F$10)</f>
        <v>#VALUE!</v>
      </c>
      <c r="G295" s="43" t="e" vm="2">
        <f>[1]!GenLognormal($G$9,$G$10)</f>
        <v>#VALUE!</v>
      </c>
      <c r="H295" s="43" t="e" vm="2">
        <f>[1]!genNormal($H$9,$H$10)</f>
        <v>#VALUE!</v>
      </c>
      <c r="I295" s="43" t="e" vm="2">
        <f>[1]!genUniform($I$9,$I$10)</f>
        <v>#VALUE!</v>
      </c>
      <c r="J295" s="43" t="e" vm="1">
        <f t="shared" si="27"/>
        <v>#VALUE!</v>
      </c>
      <c r="K295" s="43" t="e" vm="1">
        <f t="shared" si="24"/>
        <v>#VALUE!</v>
      </c>
      <c r="L295" s="43" t="e" vm="2">
        <f>[1]!genUniform($I$9,$I$10)</f>
        <v>#VALUE!</v>
      </c>
      <c r="M295" s="43" t="e" vm="1">
        <f t="shared" si="28"/>
        <v>#VALUE!</v>
      </c>
      <c r="N295" s="43" t="e" vm="1">
        <f t="shared" si="25"/>
        <v>#VALUE!</v>
      </c>
      <c r="O295" s="43" t="e" vm="2">
        <f>[1]!genUniform($I$9,$I$10)</f>
        <v>#VALUE!</v>
      </c>
      <c r="P295" s="43" t="e" vm="1">
        <f t="shared" si="29"/>
        <v>#VALUE!</v>
      </c>
      <c r="Q295" s="43" t="e" vm="1">
        <f t="shared" si="26"/>
        <v>#VALUE!</v>
      </c>
    </row>
    <row r="296" spans="1:17">
      <c r="A296" s="43">
        <v>286</v>
      </c>
      <c r="C296" s="43" t="e" vm="2">
        <f>[1]!GenLimitNormal($C$9,$C$10,0,1000,0)</f>
        <v>#VALUE!</v>
      </c>
      <c r="D296" s="43" t="e" vm="2">
        <f>[1]!GenBetaPERT(0,$D$9,1)</f>
        <v>#VALUE!</v>
      </c>
      <c r="E296" s="43" t="e" vm="2">
        <f>[1]!GenLognormal(E$9,E$10)</f>
        <v>#VALUE!</v>
      </c>
      <c r="F296" s="43" t="e" vm="2">
        <f>[1]!GenLognormal($F$9,$F$10)</f>
        <v>#VALUE!</v>
      </c>
      <c r="G296" s="43" t="e" vm="2">
        <f>[1]!GenLognormal($G$9,$G$10)</f>
        <v>#VALUE!</v>
      </c>
      <c r="H296" s="43" t="e" vm="2">
        <f>[1]!genNormal($H$9,$H$10)</f>
        <v>#VALUE!</v>
      </c>
      <c r="I296" s="43" t="e" vm="2">
        <f>[1]!genUniform($I$9,$I$10)</f>
        <v>#VALUE!</v>
      </c>
      <c r="J296" s="43" t="e" vm="1">
        <f t="shared" si="27"/>
        <v>#VALUE!</v>
      </c>
      <c r="K296" s="43" t="e" vm="1">
        <f t="shared" si="24"/>
        <v>#VALUE!</v>
      </c>
      <c r="L296" s="43" t="e" vm="2">
        <f>[1]!genUniform($I$9,$I$10)</f>
        <v>#VALUE!</v>
      </c>
      <c r="M296" s="43" t="e" vm="1">
        <f t="shared" si="28"/>
        <v>#VALUE!</v>
      </c>
      <c r="N296" s="43" t="e" vm="1">
        <f t="shared" si="25"/>
        <v>#VALUE!</v>
      </c>
      <c r="O296" s="43" t="e" vm="2">
        <f>[1]!genUniform($I$9,$I$10)</f>
        <v>#VALUE!</v>
      </c>
      <c r="P296" s="43" t="e" vm="1">
        <f t="shared" si="29"/>
        <v>#VALUE!</v>
      </c>
      <c r="Q296" s="43" t="e" vm="1">
        <f t="shared" si="26"/>
        <v>#VALUE!</v>
      </c>
    </row>
    <row r="297" spans="1:17">
      <c r="A297" s="43">
        <v>287</v>
      </c>
      <c r="C297" s="43" t="e" vm="2">
        <f>[1]!GenLimitNormal($C$9,$C$10,0,1000,0)</f>
        <v>#VALUE!</v>
      </c>
      <c r="D297" s="43" t="e" vm="2">
        <f>[1]!GenBetaPERT(0,$D$9,1)</f>
        <v>#VALUE!</v>
      </c>
      <c r="E297" s="43" t="e" vm="2">
        <f>[1]!GenLognormal(E$9,E$10)</f>
        <v>#VALUE!</v>
      </c>
      <c r="F297" s="43" t="e" vm="2">
        <f>[1]!GenLognormal($F$9,$F$10)</f>
        <v>#VALUE!</v>
      </c>
      <c r="G297" s="43" t="e" vm="2">
        <f>[1]!GenLognormal($G$9,$G$10)</f>
        <v>#VALUE!</v>
      </c>
      <c r="H297" s="43" t="e" vm="2">
        <f>[1]!genNormal($H$9,$H$10)</f>
        <v>#VALUE!</v>
      </c>
      <c r="I297" s="43" t="e" vm="2">
        <f>[1]!genUniform($I$9,$I$10)</f>
        <v>#VALUE!</v>
      </c>
      <c r="J297" s="43" t="e" vm="1">
        <f t="shared" si="27"/>
        <v>#VALUE!</v>
      </c>
      <c r="K297" s="43" t="e" vm="1">
        <f t="shared" si="24"/>
        <v>#VALUE!</v>
      </c>
      <c r="L297" s="43" t="e" vm="2">
        <f>[1]!genUniform($I$9,$I$10)</f>
        <v>#VALUE!</v>
      </c>
      <c r="M297" s="43" t="e" vm="1">
        <f t="shared" si="28"/>
        <v>#VALUE!</v>
      </c>
      <c r="N297" s="43" t="e" vm="1">
        <f t="shared" si="25"/>
        <v>#VALUE!</v>
      </c>
      <c r="O297" s="43" t="e" vm="2">
        <f>[1]!genUniform($I$9,$I$10)</f>
        <v>#VALUE!</v>
      </c>
      <c r="P297" s="43" t="e" vm="1">
        <f t="shared" si="29"/>
        <v>#VALUE!</v>
      </c>
      <c r="Q297" s="43" t="e" vm="1">
        <f t="shared" si="26"/>
        <v>#VALUE!</v>
      </c>
    </row>
    <row r="298" spans="1:17">
      <c r="A298" s="43">
        <v>288</v>
      </c>
      <c r="C298" s="43" t="e" vm="2">
        <f>[1]!GenLimitNormal($C$9,$C$10,0,1000,0)</f>
        <v>#VALUE!</v>
      </c>
      <c r="D298" s="43" t="e" vm="2">
        <f>[1]!GenBetaPERT(0,$D$9,1)</f>
        <v>#VALUE!</v>
      </c>
      <c r="E298" s="43" t="e" vm="2">
        <f>[1]!GenLognormal(E$9,E$10)</f>
        <v>#VALUE!</v>
      </c>
      <c r="F298" s="43" t="e" vm="2">
        <f>[1]!GenLognormal($F$9,$F$10)</f>
        <v>#VALUE!</v>
      </c>
      <c r="G298" s="43" t="e" vm="2">
        <f>[1]!GenLognormal($G$9,$G$10)</f>
        <v>#VALUE!</v>
      </c>
      <c r="H298" s="43" t="e" vm="2">
        <f>[1]!genNormal($H$9,$H$10)</f>
        <v>#VALUE!</v>
      </c>
      <c r="I298" s="43" t="e" vm="2">
        <f>[1]!genUniform($I$9,$I$10)</f>
        <v>#VALUE!</v>
      </c>
      <c r="J298" s="43" t="e" vm="1">
        <f t="shared" si="27"/>
        <v>#VALUE!</v>
      </c>
      <c r="K298" s="43" t="e" vm="1">
        <f t="shared" si="24"/>
        <v>#VALUE!</v>
      </c>
      <c r="L298" s="43" t="e" vm="2">
        <f>[1]!genUniform($I$9,$I$10)</f>
        <v>#VALUE!</v>
      </c>
      <c r="M298" s="43" t="e" vm="1">
        <f t="shared" si="28"/>
        <v>#VALUE!</v>
      </c>
      <c r="N298" s="43" t="e" vm="1">
        <f t="shared" si="25"/>
        <v>#VALUE!</v>
      </c>
      <c r="O298" s="43" t="e" vm="2">
        <f>[1]!genUniform($I$9,$I$10)</f>
        <v>#VALUE!</v>
      </c>
      <c r="P298" s="43" t="e" vm="1">
        <f t="shared" si="29"/>
        <v>#VALUE!</v>
      </c>
      <c r="Q298" s="43" t="e" vm="1">
        <f t="shared" si="26"/>
        <v>#VALUE!</v>
      </c>
    </row>
    <row r="299" spans="1:17">
      <c r="A299" s="43">
        <v>289</v>
      </c>
      <c r="C299" s="43" t="e" vm="2">
        <f>[1]!GenLimitNormal($C$9,$C$10,0,1000,0)</f>
        <v>#VALUE!</v>
      </c>
      <c r="D299" s="43" t="e" vm="2">
        <f>[1]!GenBetaPERT(0,$D$9,1)</f>
        <v>#VALUE!</v>
      </c>
      <c r="E299" s="43" t="e" vm="2">
        <f>[1]!GenLognormal(E$9,E$10)</f>
        <v>#VALUE!</v>
      </c>
      <c r="F299" s="43" t="e" vm="2">
        <f>[1]!GenLognormal($F$9,$F$10)</f>
        <v>#VALUE!</v>
      </c>
      <c r="G299" s="43" t="e" vm="2">
        <f>[1]!GenLognormal($G$9,$G$10)</f>
        <v>#VALUE!</v>
      </c>
      <c r="H299" s="43" t="e" vm="2">
        <f>[1]!genNormal($H$9,$H$10)</f>
        <v>#VALUE!</v>
      </c>
      <c r="I299" s="43" t="e" vm="2">
        <f>[1]!genUniform($I$9,$I$10)</f>
        <v>#VALUE!</v>
      </c>
      <c r="J299" s="43" t="e" vm="1">
        <f t="shared" si="27"/>
        <v>#VALUE!</v>
      </c>
      <c r="K299" s="43" t="e" vm="1">
        <f t="shared" si="24"/>
        <v>#VALUE!</v>
      </c>
      <c r="L299" s="43" t="e" vm="2">
        <f>[1]!genUniform($I$9,$I$10)</f>
        <v>#VALUE!</v>
      </c>
      <c r="M299" s="43" t="e" vm="1">
        <f t="shared" si="28"/>
        <v>#VALUE!</v>
      </c>
      <c r="N299" s="43" t="e" vm="1">
        <f t="shared" si="25"/>
        <v>#VALUE!</v>
      </c>
      <c r="O299" s="43" t="e" vm="2">
        <f>[1]!genUniform($I$9,$I$10)</f>
        <v>#VALUE!</v>
      </c>
      <c r="P299" s="43" t="e" vm="1">
        <f t="shared" si="29"/>
        <v>#VALUE!</v>
      </c>
      <c r="Q299" s="43" t="e" vm="1">
        <f t="shared" si="26"/>
        <v>#VALUE!</v>
      </c>
    </row>
    <row r="300" spans="1:17">
      <c r="A300" s="43">
        <v>290</v>
      </c>
      <c r="C300" s="43" t="e" vm="2">
        <f>[1]!GenLimitNormal($C$9,$C$10,0,1000,0)</f>
        <v>#VALUE!</v>
      </c>
      <c r="D300" s="43" t="e" vm="2">
        <f>[1]!GenBetaPERT(0,$D$9,1)</f>
        <v>#VALUE!</v>
      </c>
      <c r="E300" s="43" t="e" vm="2">
        <f>[1]!GenLognormal(E$9,E$10)</f>
        <v>#VALUE!</v>
      </c>
      <c r="F300" s="43" t="e" vm="2">
        <f>[1]!GenLognormal($F$9,$F$10)</f>
        <v>#VALUE!</v>
      </c>
      <c r="G300" s="43" t="e" vm="2">
        <f>[1]!GenLognormal($G$9,$G$10)</f>
        <v>#VALUE!</v>
      </c>
      <c r="H300" s="43" t="e" vm="2">
        <f>[1]!genNormal($H$9,$H$10)</f>
        <v>#VALUE!</v>
      </c>
      <c r="I300" s="43" t="e" vm="2">
        <f>[1]!genUniform($I$9,$I$10)</f>
        <v>#VALUE!</v>
      </c>
      <c r="J300" s="43" t="e" vm="1">
        <f t="shared" si="27"/>
        <v>#VALUE!</v>
      </c>
      <c r="K300" s="43" t="e" vm="1">
        <f t="shared" si="24"/>
        <v>#VALUE!</v>
      </c>
      <c r="L300" s="43" t="e" vm="2">
        <f>[1]!genUniform($I$9,$I$10)</f>
        <v>#VALUE!</v>
      </c>
      <c r="M300" s="43" t="e" vm="1">
        <f t="shared" si="28"/>
        <v>#VALUE!</v>
      </c>
      <c r="N300" s="43" t="e" vm="1">
        <f t="shared" si="25"/>
        <v>#VALUE!</v>
      </c>
      <c r="O300" s="43" t="e" vm="2">
        <f>[1]!genUniform($I$9,$I$10)</f>
        <v>#VALUE!</v>
      </c>
      <c r="P300" s="43" t="e" vm="1">
        <f t="shared" si="29"/>
        <v>#VALUE!</v>
      </c>
      <c r="Q300" s="43" t="e" vm="1">
        <f t="shared" si="26"/>
        <v>#VALUE!</v>
      </c>
    </row>
    <row r="301" spans="1:17">
      <c r="A301" s="43">
        <v>291</v>
      </c>
      <c r="C301" s="43" t="e" vm="2">
        <f>[1]!GenLimitNormal($C$9,$C$10,0,1000,0)</f>
        <v>#VALUE!</v>
      </c>
      <c r="D301" s="43" t="e" vm="2">
        <f>[1]!GenBetaPERT(0,$D$9,1)</f>
        <v>#VALUE!</v>
      </c>
      <c r="E301" s="43" t="e" vm="2">
        <f>[1]!GenLognormal(E$9,E$10)</f>
        <v>#VALUE!</v>
      </c>
      <c r="F301" s="43" t="e" vm="2">
        <f>[1]!GenLognormal($F$9,$F$10)</f>
        <v>#VALUE!</v>
      </c>
      <c r="G301" s="43" t="e" vm="2">
        <f>[1]!GenLognormal($G$9,$G$10)</f>
        <v>#VALUE!</v>
      </c>
      <c r="H301" s="43" t="e" vm="2">
        <f>[1]!genNormal($H$9,$H$10)</f>
        <v>#VALUE!</v>
      </c>
      <c r="I301" s="43" t="e" vm="2">
        <f>[1]!genUniform($I$9,$I$10)</f>
        <v>#VALUE!</v>
      </c>
      <c r="J301" s="43" t="e" vm="1">
        <f t="shared" si="27"/>
        <v>#VALUE!</v>
      </c>
      <c r="K301" s="43" t="e" vm="1">
        <f t="shared" si="24"/>
        <v>#VALUE!</v>
      </c>
      <c r="L301" s="43" t="e" vm="2">
        <f>[1]!genUniform($I$9,$I$10)</f>
        <v>#VALUE!</v>
      </c>
      <c r="M301" s="43" t="e" vm="1">
        <f t="shared" si="28"/>
        <v>#VALUE!</v>
      </c>
      <c r="N301" s="43" t="e" vm="1">
        <f t="shared" si="25"/>
        <v>#VALUE!</v>
      </c>
      <c r="O301" s="43" t="e" vm="2">
        <f>[1]!genUniform($I$9,$I$10)</f>
        <v>#VALUE!</v>
      </c>
      <c r="P301" s="43" t="e" vm="1">
        <f t="shared" si="29"/>
        <v>#VALUE!</v>
      </c>
      <c r="Q301" s="43" t="e" vm="1">
        <f t="shared" si="26"/>
        <v>#VALUE!</v>
      </c>
    </row>
    <row r="302" spans="1:17">
      <c r="A302" s="43">
        <v>292</v>
      </c>
      <c r="C302" s="43" t="e" vm="2">
        <f>[1]!GenLimitNormal($C$9,$C$10,0,1000,0)</f>
        <v>#VALUE!</v>
      </c>
      <c r="D302" s="43" t="e" vm="2">
        <f>[1]!GenBetaPERT(0,$D$9,1)</f>
        <v>#VALUE!</v>
      </c>
      <c r="E302" s="43" t="e" vm="2">
        <f>[1]!GenLognormal(E$9,E$10)</f>
        <v>#VALUE!</v>
      </c>
      <c r="F302" s="43" t="e" vm="2">
        <f>[1]!GenLognormal($F$9,$F$10)</f>
        <v>#VALUE!</v>
      </c>
      <c r="G302" s="43" t="e" vm="2">
        <f>[1]!GenLognormal($G$9,$G$10)</f>
        <v>#VALUE!</v>
      </c>
      <c r="H302" s="43" t="e" vm="2">
        <f>[1]!genNormal($H$9,$H$10)</f>
        <v>#VALUE!</v>
      </c>
      <c r="I302" s="43" t="e" vm="2">
        <f>[1]!genUniform($I$9,$I$10)</f>
        <v>#VALUE!</v>
      </c>
      <c r="J302" s="43" t="e" vm="1">
        <f t="shared" si="27"/>
        <v>#VALUE!</v>
      </c>
      <c r="K302" s="43" t="e" vm="1">
        <f t="shared" si="24"/>
        <v>#VALUE!</v>
      </c>
      <c r="L302" s="43" t="e" vm="2">
        <f>[1]!genUniform($I$9,$I$10)</f>
        <v>#VALUE!</v>
      </c>
      <c r="M302" s="43" t="e" vm="1">
        <f t="shared" si="28"/>
        <v>#VALUE!</v>
      </c>
      <c r="N302" s="43" t="e" vm="1">
        <f t="shared" si="25"/>
        <v>#VALUE!</v>
      </c>
      <c r="O302" s="43" t="e" vm="2">
        <f>[1]!genUniform($I$9,$I$10)</f>
        <v>#VALUE!</v>
      </c>
      <c r="P302" s="43" t="e" vm="1">
        <f t="shared" si="29"/>
        <v>#VALUE!</v>
      </c>
      <c r="Q302" s="43" t="e" vm="1">
        <f t="shared" si="26"/>
        <v>#VALUE!</v>
      </c>
    </row>
    <row r="303" spans="1:17">
      <c r="A303" s="43">
        <v>293</v>
      </c>
      <c r="C303" s="43" t="e" vm="2">
        <f>[1]!GenLimitNormal($C$9,$C$10,0,1000,0)</f>
        <v>#VALUE!</v>
      </c>
      <c r="D303" s="43" t="e" vm="2">
        <f>[1]!GenBetaPERT(0,$D$9,1)</f>
        <v>#VALUE!</v>
      </c>
      <c r="E303" s="43" t="e" vm="2">
        <f>[1]!GenLognormal(E$9,E$10)</f>
        <v>#VALUE!</v>
      </c>
      <c r="F303" s="43" t="e" vm="2">
        <f>[1]!GenLognormal($F$9,$F$10)</f>
        <v>#VALUE!</v>
      </c>
      <c r="G303" s="43" t="e" vm="2">
        <f>[1]!GenLognormal($G$9,$G$10)</f>
        <v>#VALUE!</v>
      </c>
      <c r="H303" s="43" t="e" vm="2">
        <f>[1]!genNormal($H$9,$H$10)</f>
        <v>#VALUE!</v>
      </c>
      <c r="I303" s="43" t="e" vm="2">
        <f>[1]!genUniform($I$9,$I$10)</f>
        <v>#VALUE!</v>
      </c>
      <c r="J303" s="43" t="e" vm="1">
        <f t="shared" si="27"/>
        <v>#VALUE!</v>
      </c>
      <c r="K303" s="43" t="e" vm="1">
        <f t="shared" si="24"/>
        <v>#VALUE!</v>
      </c>
      <c r="L303" s="43" t="e" vm="2">
        <f>[1]!genUniform($I$9,$I$10)</f>
        <v>#VALUE!</v>
      </c>
      <c r="M303" s="43" t="e" vm="1">
        <f t="shared" si="28"/>
        <v>#VALUE!</v>
      </c>
      <c r="N303" s="43" t="e" vm="1">
        <f t="shared" si="25"/>
        <v>#VALUE!</v>
      </c>
      <c r="O303" s="43" t="e" vm="2">
        <f>[1]!genUniform($I$9,$I$10)</f>
        <v>#VALUE!</v>
      </c>
      <c r="P303" s="43" t="e" vm="1">
        <f t="shared" si="29"/>
        <v>#VALUE!</v>
      </c>
      <c r="Q303" s="43" t="e" vm="1">
        <f t="shared" si="26"/>
        <v>#VALUE!</v>
      </c>
    </row>
    <row r="304" spans="1:17">
      <c r="A304" s="43">
        <v>294</v>
      </c>
      <c r="C304" s="43" t="e" vm="2">
        <f>[1]!GenLimitNormal($C$9,$C$10,0,1000,0)</f>
        <v>#VALUE!</v>
      </c>
      <c r="D304" s="43" t="e" vm="2">
        <f>[1]!GenBetaPERT(0,$D$9,1)</f>
        <v>#VALUE!</v>
      </c>
      <c r="E304" s="43" t="e" vm="2">
        <f>[1]!GenLognormal(E$9,E$10)</f>
        <v>#VALUE!</v>
      </c>
      <c r="F304" s="43" t="e" vm="2">
        <f>[1]!GenLognormal($F$9,$F$10)</f>
        <v>#VALUE!</v>
      </c>
      <c r="G304" s="43" t="e" vm="2">
        <f>[1]!GenLognormal($G$9,$G$10)</f>
        <v>#VALUE!</v>
      </c>
      <c r="H304" s="43" t="e" vm="2">
        <f>[1]!genNormal($H$9,$H$10)</f>
        <v>#VALUE!</v>
      </c>
      <c r="I304" s="43" t="e" vm="2">
        <f>[1]!genUniform($I$9,$I$10)</f>
        <v>#VALUE!</v>
      </c>
      <c r="J304" s="43" t="e" vm="1">
        <f t="shared" si="27"/>
        <v>#VALUE!</v>
      </c>
      <c r="K304" s="43" t="e" vm="1">
        <f t="shared" si="24"/>
        <v>#VALUE!</v>
      </c>
      <c r="L304" s="43" t="e" vm="2">
        <f>[1]!genUniform($I$9,$I$10)</f>
        <v>#VALUE!</v>
      </c>
      <c r="M304" s="43" t="e" vm="1">
        <f t="shared" si="28"/>
        <v>#VALUE!</v>
      </c>
      <c r="N304" s="43" t="e" vm="1">
        <f t="shared" si="25"/>
        <v>#VALUE!</v>
      </c>
      <c r="O304" s="43" t="e" vm="2">
        <f>[1]!genUniform($I$9,$I$10)</f>
        <v>#VALUE!</v>
      </c>
      <c r="P304" s="43" t="e" vm="1">
        <f t="shared" si="29"/>
        <v>#VALUE!</v>
      </c>
      <c r="Q304" s="43" t="e" vm="1">
        <f t="shared" si="26"/>
        <v>#VALUE!</v>
      </c>
    </row>
    <row r="305" spans="1:17">
      <c r="A305" s="43">
        <v>295</v>
      </c>
      <c r="C305" s="43" t="e" vm="2">
        <f>[1]!GenLimitNormal($C$9,$C$10,0,1000,0)</f>
        <v>#VALUE!</v>
      </c>
      <c r="D305" s="43" t="e" vm="2">
        <f>[1]!GenBetaPERT(0,$D$9,1)</f>
        <v>#VALUE!</v>
      </c>
      <c r="E305" s="43" t="e" vm="2">
        <f>[1]!GenLognormal(E$9,E$10)</f>
        <v>#VALUE!</v>
      </c>
      <c r="F305" s="43" t="e" vm="2">
        <f>[1]!GenLognormal($F$9,$F$10)</f>
        <v>#VALUE!</v>
      </c>
      <c r="G305" s="43" t="e" vm="2">
        <f>[1]!GenLognormal($G$9,$G$10)</f>
        <v>#VALUE!</v>
      </c>
      <c r="H305" s="43" t="e" vm="2">
        <f>[1]!genNormal($H$9,$H$10)</f>
        <v>#VALUE!</v>
      </c>
      <c r="I305" s="43" t="e" vm="2">
        <f>[1]!genUniform($I$9,$I$10)</f>
        <v>#VALUE!</v>
      </c>
      <c r="J305" s="43" t="e" vm="1">
        <f t="shared" si="27"/>
        <v>#VALUE!</v>
      </c>
      <c r="K305" s="43" t="e" vm="1">
        <f t="shared" si="24"/>
        <v>#VALUE!</v>
      </c>
      <c r="L305" s="43" t="e" vm="2">
        <f>[1]!genUniform($I$9,$I$10)</f>
        <v>#VALUE!</v>
      </c>
      <c r="M305" s="43" t="e" vm="1">
        <f t="shared" si="28"/>
        <v>#VALUE!</v>
      </c>
      <c r="N305" s="43" t="e" vm="1">
        <f t="shared" si="25"/>
        <v>#VALUE!</v>
      </c>
      <c r="O305" s="43" t="e" vm="2">
        <f>[1]!genUniform($I$9,$I$10)</f>
        <v>#VALUE!</v>
      </c>
      <c r="P305" s="43" t="e" vm="1">
        <f t="shared" si="29"/>
        <v>#VALUE!</v>
      </c>
      <c r="Q305" s="43" t="e" vm="1">
        <f t="shared" si="26"/>
        <v>#VALUE!</v>
      </c>
    </row>
    <row r="306" spans="1:17">
      <c r="A306" s="43">
        <v>296</v>
      </c>
      <c r="C306" s="43" t="e" vm="2">
        <f>[1]!GenLimitNormal($C$9,$C$10,0,1000,0)</f>
        <v>#VALUE!</v>
      </c>
      <c r="D306" s="43" t="e" vm="2">
        <f>[1]!GenBetaPERT(0,$D$9,1)</f>
        <v>#VALUE!</v>
      </c>
      <c r="E306" s="43" t="e" vm="2">
        <f>[1]!GenLognormal(E$9,E$10)</f>
        <v>#VALUE!</v>
      </c>
      <c r="F306" s="43" t="e" vm="2">
        <f>[1]!GenLognormal($F$9,$F$10)</f>
        <v>#VALUE!</v>
      </c>
      <c r="G306" s="43" t="e" vm="2">
        <f>[1]!GenLognormal($G$9,$G$10)</f>
        <v>#VALUE!</v>
      </c>
      <c r="H306" s="43" t="e" vm="2">
        <f>[1]!genNormal($H$9,$H$10)</f>
        <v>#VALUE!</v>
      </c>
      <c r="I306" s="43" t="e" vm="2">
        <f>[1]!genUniform($I$9,$I$10)</f>
        <v>#VALUE!</v>
      </c>
      <c r="J306" s="43" t="e" vm="1">
        <f t="shared" si="27"/>
        <v>#VALUE!</v>
      </c>
      <c r="K306" s="43" t="e" vm="1">
        <f t="shared" si="24"/>
        <v>#VALUE!</v>
      </c>
      <c r="L306" s="43" t="e" vm="2">
        <f>[1]!genUniform($I$9,$I$10)</f>
        <v>#VALUE!</v>
      </c>
      <c r="M306" s="43" t="e" vm="1">
        <f t="shared" si="28"/>
        <v>#VALUE!</v>
      </c>
      <c r="N306" s="43" t="e" vm="1">
        <f t="shared" si="25"/>
        <v>#VALUE!</v>
      </c>
      <c r="O306" s="43" t="e" vm="2">
        <f>[1]!genUniform($I$9,$I$10)</f>
        <v>#VALUE!</v>
      </c>
      <c r="P306" s="43" t="e" vm="1">
        <f t="shared" si="29"/>
        <v>#VALUE!</v>
      </c>
      <c r="Q306" s="43" t="e" vm="1">
        <f t="shared" si="26"/>
        <v>#VALUE!</v>
      </c>
    </row>
    <row r="307" spans="1:17">
      <c r="A307" s="43">
        <v>297</v>
      </c>
      <c r="C307" s="43" t="e" vm="2">
        <f>[1]!GenLimitNormal($C$9,$C$10,0,1000,0)</f>
        <v>#VALUE!</v>
      </c>
      <c r="D307" s="43" t="e" vm="2">
        <f>[1]!GenBetaPERT(0,$D$9,1)</f>
        <v>#VALUE!</v>
      </c>
      <c r="E307" s="43" t="e" vm="2">
        <f>[1]!GenLognormal(E$9,E$10)</f>
        <v>#VALUE!</v>
      </c>
      <c r="F307" s="43" t="e" vm="2">
        <f>[1]!GenLognormal($F$9,$F$10)</f>
        <v>#VALUE!</v>
      </c>
      <c r="G307" s="43" t="e" vm="2">
        <f>[1]!GenLognormal($G$9,$G$10)</f>
        <v>#VALUE!</v>
      </c>
      <c r="H307" s="43" t="e" vm="2">
        <f>[1]!genNormal($H$9,$H$10)</f>
        <v>#VALUE!</v>
      </c>
      <c r="I307" s="43" t="e" vm="2">
        <f>[1]!genUniform($I$9,$I$10)</f>
        <v>#VALUE!</v>
      </c>
      <c r="J307" s="43" t="e" vm="1">
        <f t="shared" si="27"/>
        <v>#VALUE!</v>
      </c>
      <c r="K307" s="43" t="e" vm="1">
        <f t="shared" si="24"/>
        <v>#VALUE!</v>
      </c>
      <c r="L307" s="43" t="e" vm="2">
        <f>[1]!genUniform($I$9,$I$10)</f>
        <v>#VALUE!</v>
      </c>
      <c r="M307" s="43" t="e" vm="1">
        <f t="shared" si="28"/>
        <v>#VALUE!</v>
      </c>
      <c r="N307" s="43" t="e" vm="1">
        <f t="shared" si="25"/>
        <v>#VALUE!</v>
      </c>
      <c r="O307" s="43" t="e" vm="2">
        <f>[1]!genUniform($I$9,$I$10)</f>
        <v>#VALUE!</v>
      </c>
      <c r="P307" s="43" t="e" vm="1">
        <f t="shared" si="29"/>
        <v>#VALUE!</v>
      </c>
      <c r="Q307" s="43" t="e" vm="1">
        <f t="shared" si="26"/>
        <v>#VALUE!</v>
      </c>
    </row>
    <row r="308" spans="1:17">
      <c r="A308" s="43">
        <v>298</v>
      </c>
      <c r="C308" s="43" t="e" vm="2">
        <f>[1]!GenLimitNormal($C$9,$C$10,0,1000,0)</f>
        <v>#VALUE!</v>
      </c>
      <c r="D308" s="43" t="e" vm="2">
        <f>[1]!GenBetaPERT(0,$D$9,1)</f>
        <v>#VALUE!</v>
      </c>
      <c r="E308" s="43" t="e" vm="2">
        <f>[1]!GenLognormal(E$9,E$10)</f>
        <v>#VALUE!</v>
      </c>
      <c r="F308" s="43" t="e" vm="2">
        <f>[1]!GenLognormal($F$9,$F$10)</f>
        <v>#VALUE!</v>
      </c>
      <c r="G308" s="43" t="e" vm="2">
        <f>[1]!GenLognormal($G$9,$G$10)</f>
        <v>#VALUE!</v>
      </c>
      <c r="H308" s="43" t="e" vm="2">
        <f>[1]!genNormal($H$9,$H$10)</f>
        <v>#VALUE!</v>
      </c>
      <c r="I308" s="43" t="e" vm="2">
        <f>[1]!genUniform($I$9,$I$10)</f>
        <v>#VALUE!</v>
      </c>
      <c r="J308" s="43" t="e" vm="1">
        <f t="shared" si="27"/>
        <v>#VALUE!</v>
      </c>
      <c r="K308" s="43" t="e" vm="1">
        <f t="shared" si="24"/>
        <v>#VALUE!</v>
      </c>
      <c r="L308" s="43" t="e" vm="2">
        <f>[1]!genUniform($I$9,$I$10)</f>
        <v>#VALUE!</v>
      </c>
      <c r="M308" s="43" t="e" vm="1">
        <f t="shared" si="28"/>
        <v>#VALUE!</v>
      </c>
      <c r="N308" s="43" t="e" vm="1">
        <f t="shared" si="25"/>
        <v>#VALUE!</v>
      </c>
      <c r="O308" s="43" t="e" vm="2">
        <f>[1]!genUniform($I$9,$I$10)</f>
        <v>#VALUE!</v>
      </c>
      <c r="P308" s="43" t="e" vm="1">
        <f t="shared" si="29"/>
        <v>#VALUE!</v>
      </c>
      <c r="Q308" s="43" t="e" vm="1">
        <f t="shared" si="26"/>
        <v>#VALUE!</v>
      </c>
    </row>
    <row r="309" spans="1:17">
      <c r="A309" s="43">
        <v>299</v>
      </c>
      <c r="C309" s="43" t="e" vm="2">
        <f>[1]!GenLimitNormal($C$9,$C$10,0,1000,0)</f>
        <v>#VALUE!</v>
      </c>
      <c r="D309" s="43" t="e" vm="2">
        <f>[1]!GenBetaPERT(0,$D$9,1)</f>
        <v>#VALUE!</v>
      </c>
      <c r="E309" s="43" t="e" vm="2">
        <f>[1]!GenLognormal(E$9,E$10)</f>
        <v>#VALUE!</v>
      </c>
      <c r="F309" s="43" t="e" vm="2">
        <f>[1]!GenLognormal($F$9,$F$10)</f>
        <v>#VALUE!</v>
      </c>
      <c r="G309" s="43" t="e" vm="2">
        <f>[1]!GenLognormal($G$9,$G$10)</f>
        <v>#VALUE!</v>
      </c>
      <c r="H309" s="43" t="e" vm="2">
        <f>[1]!genNormal($H$9,$H$10)</f>
        <v>#VALUE!</v>
      </c>
      <c r="I309" s="43" t="e" vm="2">
        <f>[1]!genUniform($I$9,$I$10)</f>
        <v>#VALUE!</v>
      </c>
      <c r="J309" s="43" t="e" vm="1">
        <f t="shared" si="27"/>
        <v>#VALUE!</v>
      </c>
      <c r="K309" s="43" t="e" vm="1">
        <f t="shared" si="24"/>
        <v>#VALUE!</v>
      </c>
      <c r="L309" s="43" t="e" vm="2">
        <f>[1]!genUniform($I$9,$I$10)</f>
        <v>#VALUE!</v>
      </c>
      <c r="M309" s="43" t="e" vm="1">
        <f t="shared" si="28"/>
        <v>#VALUE!</v>
      </c>
      <c r="N309" s="43" t="e" vm="1">
        <f t="shared" si="25"/>
        <v>#VALUE!</v>
      </c>
      <c r="O309" s="43" t="e" vm="2">
        <f>[1]!genUniform($I$9,$I$10)</f>
        <v>#VALUE!</v>
      </c>
      <c r="P309" s="43" t="e" vm="1">
        <f t="shared" si="29"/>
        <v>#VALUE!</v>
      </c>
      <c r="Q309" s="43" t="e" vm="1">
        <f t="shared" si="26"/>
        <v>#VALUE!</v>
      </c>
    </row>
    <row r="310" spans="1:17">
      <c r="A310" s="43">
        <v>300</v>
      </c>
      <c r="C310" s="43" t="e" vm="2">
        <f>[1]!GenLimitNormal($C$9,$C$10,0,1000,0)</f>
        <v>#VALUE!</v>
      </c>
      <c r="D310" s="43" t="e" vm="2">
        <f>[1]!GenBetaPERT(0,$D$9,1)</f>
        <v>#VALUE!</v>
      </c>
      <c r="E310" s="43" t="e" vm="2">
        <f>[1]!GenLognormal(E$9,E$10)</f>
        <v>#VALUE!</v>
      </c>
      <c r="F310" s="43" t="e" vm="2">
        <f>[1]!GenLognormal($F$9,$F$10)</f>
        <v>#VALUE!</v>
      </c>
      <c r="G310" s="43" t="e" vm="2">
        <f>[1]!GenLognormal($G$9,$G$10)</f>
        <v>#VALUE!</v>
      </c>
      <c r="H310" s="43" t="e" vm="2">
        <f>[1]!genNormal($H$9,$H$10)</f>
        <v>#VALUE!</v>
      </c>
      <c r="I310" s="43" t="e" vm="2">
        <f>[1]!genUniform($I$9,$I$10)</f>
        <v>#VALUE!</v>
      </c>
      <c r="J310" s="43" t="e" vm="1">
        <f t="shared" si="27"/>
        <v>#VALUE!</v>
      </c>
      <c r="K310" s="43" t="e" vm="1">
        <f t="shared" si="24"/>
        <v>#VALUE!</v>
      </c>
      <c r="L310" s="43" t="e" vm="2">
        <f>[1]!genUniform($I$9,$I$10)</f>
        <v>#VALUE!</v>
      </c>
      <c r="M310" s="43" t="e" vm="1">
        <f t="shared" si="28"/>
        <v>#VALUE!</v>
      </c>
      <c r="N310" s="43" t="e" vm="1">
        <f t="shared" si="25"/>
        <v>#VALUE!</v>
      </c>
      <c r="O310" s="43" t="e" vm="2">
        <f>[1]!genUniform($I$9,$I$10)</f>
        <v>#VALUE!</v>
      </c>
      <c r="P310" s="43" t="e" vm="1">
        <f t="shared" si="29"/>
        <v>#VALUE!</v>
      </c>
      <c r="Q310" s="43" t="e" vm="1">
        <f t="shared" si="26"/>
        <v>#VALUE!</v>
      </c>
    </row>
    <row r="311" spans="1:17">
      <c r="A311" s="43">
        <v>301</v>
      </c>
      <c r="C311" s="43" t="e" vm="2">
        <f>[1]!GenLimitNormal($C$9,$C$10,0,1000,0)</f>
        <v>#VALUE!</v>
      </c>
      <c r="D311" s="43" t="e" vm="2">
        <f>[1]!GenBetaPERT(0,$D$9,1)</f>
        <v>#VALUE!</v>
      </c>
      <c r="E311" s="43" t="e" vm="2">
        <f>[1]!GenLognormal(E$9,E$10)</f>
        <v>#VALUE!</v>
      </c>
      <c r="F311" s="43" t="e" vm="2">
        <f>[1]!GenLognormal($F$9,$F$10)</f>
        <v>#VALUE!</v>
      </c>
      <c r="G311" s="43" t="e" vm="2">
        <f>[1]!GenLognormal($G$9,$G$10)</f>
        <v>#VALUE!</v>
      </c>
      <c r="H311" s="43" t="e" vm="2">
        <f>[1]!genNormal($H$9,$H$10)</f>
        <v>#VALUE!</v>
      </c>
      <c r="I311" s="43" t="e" vm="2">
        <f>[1]!genUniform($I$9,$I$10)</f>
        <v>#VALUE!</v>
      </c>
      <c r="J311" s="43" t="e" vm="1">
        <f t="shared" si="27"/>
        <v>#VALUE!</v>
      </c>
      <c r="K311" s="43" t="e" vm="1">
        <f t="shared" si="24"/>
        <v>#VALUE!</v>
      </c>
      <c r="L311" s="43" t="e" vm="2">
        <f>[1]!genUniform($I$9,$I$10)</f>
        <v>#VALUE!</v>
      </c>
      <c r="M311" s="43" t="e" vm="1">
        <f t="shared" si="28"/>
        <v>#VALUE!</v>
      </c>
      <c r="N311" s="43" t="e" vm="1">
        <f t="shared" si="25"/>
        <v>#VALUE!</v>
      </c>
      <c r="O311" s="43" t="e" vm="2">
        <f>[1]!genUniform($I$9,$I$10)</f>
        <v>#VALUE!</v>
      </c>
      <c r="P311" s="43" t="e" vm="1">
        <f t="shared" si="29"/>
        <v>#VALUE!</v>
      </c>
      <c r="Q311" s="43" t="e" vm="1">
        <f t="shared" si="26"/>
        <v>#VALUE!</v>
      </c>
    </row>
    <row r="312" spans="1:17">
      <c r="A312" s="43">
        <v>302</v>
      </c>
      <c r="C312" s="43" t="e" vm="2">
        <f>[1]!GenLimitNormal($C$9,$C$10,0,1000,0)</f>
        <v>#VALUE!</v>
      </c>
      <c r="D312" s="43" t="e" vm="2">
        <f>[1]!GenBetaPERT(0,$D$9,1)</f>
        <v>#VALUE!</v>
      </c>
      <c r="E312" s="43" t="e" vm="2">
        <f>[1]!GenLognormal(E$9,E$10)</f>
        <v>#VALUE!</v>
      </c>
      <c r="F312" s="43" t="e" vm="2">
        <f>[1]!GenLognormal($F$9,$F$10)</f>
        <v>#VALUE!</v>
      </c>
      <c r="G312" s="43" t="e" vm="2">
        <f>[1]!GenLognormal($G$9,$G$10)</f>
        <v>#VALUE!</v>
      </c>
      <c r="H312" s="43" t="e" vm="2">
        <f>[1]!genNormal($H$9,$H$10)</f>
        <v>#VALUE!</v>
      </c>
      <c r="I312" s="43" t="e" vm="2">
        <f>[1]!genUniform($I$9,$I$10)</f>
        <v>#VALUE!</v>
      </c>
      <c r="J312" s="43" t="e" vm="1">
        <f t="shared" si="27"/>
        <v>#VALUE!</v>
      </c>
      <c r="K312" s="43" t="e" vm="1">
        <f t="shared" si="24"/>
        <v>#VALUE!</v>
      </c>
      <c r="L312" s="43" t="e" vm="2">
        <f>[1]!genUniform($I$9,$I$10)</f>
        <v>#VALUE!</v>
      </c>
      <c r="M312" s="43" t="e" vm="1">
        <f t="shared" si="28"/>
        <v>#VALUE!</v>
      </c>
      <c r="N312" s="43" t="e" vm="1">
        <f t="shared" si="25"/>
        <v>#VALUE!</v>
      </c>
      <c r="O312" s="43" t="e" vm="2">
        <f>[1]!genUniform($I$9,$I$10)</f>
        <v>#VALUE!</v>
      </c>
      <c r="P312" s="43" t="e" vm="1">
        <f t="shared" si="29"/>
        <v>#VALUE!</v>
      </c>
      <c r="Q312" s="43" t="e" vm="1">
        <f t="shared" si="26"/>
        <v>#VALUE!</v>
      </c>
    </row>
    <row r="313" spans="1:17">
      <c r="A313" s="43">
        <v>303</v>
      </c>
      <c r="C313" s="43" t="e" vm="2">
        <f>[1]!GenLimitNormal($C$9,$C$10,0,1000,0)</f>
        <v>#VALUE!</v>
      </c>
      <c r="D313" s="43" t="e" vm="2">
        <f>[1]!GenBetaPERT(0,$D$9,1)</f>
        <v>#VALUE!</v>
      </c>
      <c r="E313" s="43" t="e" vm="2">
        <f>[1]!GenLognormal(E$9,E$10)</f>
        <v>#VALUE!</v>
      </c>
      <c r="F313" s="43" t="e" vm="2">
        <f>[1]!GenLognormal($F$9,$F$10)</f>
        <v>#VALUE!</v>
      </c>
      <c r="G313" s="43" t="e" vm="2">
        <f>[1]!GenLognormal($G$9,$G$10)</f>
        <v>#VALUE!</v>
      </c>
      <c r="H313" s="43" t="e" vm="2">
        <f>[1]!genNormal($H$9,$H$10)</f>
        <v>#VALUE!</v>
      </c>
      <c r="I313" s="43" t="e" vm="2">
        <f>[1]!genUniform($I$9,$I$10)</f>
        <v>#VALUE!</v>
      </c>
      <c r="J313" s="43" t="e" vm="1">
        <f t="shared" si="27"/>
        <v>#VALUE!</v>
      </c>
      <c r="K313" s="43" t="e" vm="1">
        <f t="shared" si="24"/>
        <v>#VALUE!</v>
      </c>
      <c r="L313" s="43" t="e" vm="2">
        <f>[1]!genUniform($I$9,$I$10)</f>
        <v>#VALUE!</v>
      </c>
      <c r="M313" s="43" t="e" vm="1">
        <f t="shared" si="28"/>
        <v>#VALUE!</v>
      </c>
      <c r="N313" s="43" t="e" vm="1">
        <f t="shared" si="25"/>
        <v>#VALUE!</v>
      </c>
      <c r="O313" s="43" t="e" vm="2">
        <f>[1]!genUniform($I$9,$I$10)</f>
        <v>#VALUE!</v>
      </c>
      <c r="P313" s="43" t="e" vm="1">
        <f t="shared" si="29"/>
        <v>#VALUE!</v>
      </c>
      <c r="Q313" s="43" t="e" vm="1">
        <f t="shared" si="26"/>
        <v>#VALUE!</v>
      </c>
    </row>
    <row r="314" spans="1:17">
      <c r="A314" s="43">
        <v>304</v>
      </c>
      <c r="C314" s="43" t="e" vm="2">
        <f>[1]!GenLimitNormal($C$9,$C$10,0,1000,0)</f>
        <v>#VALUE!</v>
      </c>
      <c r="D314" s="43" t="e" vm="2">
        <f>[1]!GenBetaPERT(0,$D$9,1)</f>
        <v>#VALUE!</v>
      </c>
      <c r="E314" s="43" t="e" vm="2">
        <f>[1]!GenLognormal(E$9,E$10)</f>
        <v>#VALUE!</v>
      </c>
      <c r="F314" s="43" t="e" vm="2">
        <f>[1]!GenLognormal($F$9,$F$10)</f>
        <v>#VALUE!</v>
      </c>
      <c r="G314" s="43" t="e" vm="2">
        <f>[1]!GenLognormal($G$9,$G$10)</f>
        <v>#VALUE!</v>
      </c>
      <c r="H314" s="43" t="e" vm="2">
        <f>[1]!genNormal($H$9,$H$10)</f>
        <v>#VALUE!</v>
      </c>
      <c r="I314" s="43" t="e" vm="2">
        <f>[1]!genUniform($I$9,$I$10)</f>
        <v>#VALUE!</v>
      </c>
      <c r="J314" s="43" t="e" vm="1">
        <f t="shared" si="27"/>
        <v>#VALUE!</v>
      </c>
      <c r="K314" s="43" t="e" vm="1">
        <f t="shared" si="24"/>
        <v>#VALUE!</v>
      </c>
      <c r="L314" s="43" t="e" vm="2">
        <f>[1]!genUniform($I$9,$I$10)</f>
        <v>#VALUE!</v>
      </c>
      <c r="M314" s="43" t="e" vm="1">
        <f t="shared" si="28"/>
        <v>#VALUE!</v>
      </c>
      <c r="N314" s="43" t="e" vm="1">
        <f t="shared" si="25"/>
        <v>#VALUE!</v>
      </c>
      <c r="O314" s="43" t="e" vm="2">
        <f>[1]!genUniform($I$9,$I$10)</f>
        <v>#VALUE!</v>
      </c>
      <c r="P314" s="43" t="e" vm="1">
        <f t="shared" si="29"/>
        <v>#VALUE!</v>
      </c>
      <c r="Q314" s="43" t="e" vm="1">
        <f t="shared" si="26"/>
        <v>#VALUE!</v>
      </c>
    </row>
    <row r="315" spans="1:17">
      <c r="A315" s="43">
        <v>305</v>
      </c>
      <c r="C315" s="43" t="e" vm="2">
        <f>[1]!GenLimitNormal($C$9,$C$10,0,1000,0)</f>
        <v>#VALUE!</v>
      </c>
      <c r="D315" s="43" t="e" vm="2">
        <f>[1]!GenBetaPERT(0,$D$9,1)</f>
        <v>#VALUE!</v>
      </c>
      <c r="E315" s="43" t="e" vm="2">
        <f>[1]!GenLognormal(E$9,E$10)</f>
        <v>#VALUE!</v>
      </c>
      <c r="F315" s="43" t="e" vm="2">
        <f>[1]!GenLognormal($F$9,$F$10)</f>
        <v>#VALUE!</v>
      </c>
      <c r="G315" s="43" t="e" vm="2">
        <f>[1]!GenLognormal($G$9,$G$10)</f>
        <v>#VALUE!</v>
      </c>
      <c r="H315" s="43" t="e" vm="2">
        <f>[1]!genNormal($H$9,$H$10)</f>
        <v>#VALUE!</v>
      </c>
      <c r="I315" s="43" t="e" vm="2">
        <f>[1]!genUniform($I$9,$I$10)</f>
        <v>#VALUE!</v>
      </c>
      <c r="J315" s="43" t="e" vm="1">
        <f t="shared" si="27"/>
        <v>#VALUE!</v>
      </c>
      <c r="K315" s="43" t="e" vm="1">
        <f t="shared" si="24"/>
        <v>#VALUE!</v>
      </c>
      <c r="L315" s="43" t="e" vm="2">
        <f>[1]!genUniform($I$9,$I$10)</f>
        <v>#VALUE!</v>
      </c>
      <c r="M315" s="43" t="e" vm="1">
        <f t="shared" si="28"/>
        <v>#VALUE!</v>
      </c>
      <c r="N315" s="43" t="e" vm="1">
        <f t="shared" si="25"/>
        <v>#VALUE!</v>
      </c>
      <c r="O315" s="43" t="e" vm="2">
        <f>[1]!genUniform($I$9,$I$10)</f>
        <v>#VALUE!</v>
      </c>
      <c r="P315" s="43" t="e" vm="1">
        <f t="shared" si="29"/>
        <v>#VALUE!</v>
      </c>
      <c r="Q315" s="43" t="e" vm="1">
        <f t="shared" si="26"/>
        <v>#VALUE!</v>
      </c>
    </row>
    <row r="316" spans="1:17">
      <c r="A316" s="43">
        <v>306</v>
      </c>
      <c r="C316" s="43" t="e" vm="2">
        <f>[1]!GenLimitNormal($C$9,$C$10,0,1000,0)</f>
        <v>#VALUE!</v>
      </c>
      <c r="D316" s="43" t="e" vm="2">
        <f>[1]!GenBetaPERT(0,$D$9,1)</f>
        <v>#VALUE!</v>
      </c>
      <c r="E316" s="43" t="e" vm="2">
        <f>[1]!GenLognormal(E$9,E$10)</f>
        <v>#VALUE!</v>
      </c>
      <c r="F316" s="43" t="e" vm="2">
        <f>[1]!GenLognormal($F$9,$F$10)</f>
        <v>#VALUE!</v>
      </c>
      <c r="G316" s="43" t="e" vm="2">
        <f>[1]!GenLognormal($G$9,$G$10)</f>
        <v>#VALUE!</v>
      </c>
      <c r="H316" s="43" t="e" vm="2">
        <f>[1]!genNormal($H$9,$H$10)</f>
        <v>#VALUE!</v>
      </c>
      <c r="I316" s="43" t="e" vm="2">
        <f>[1]!genUniform($I$9,$I$10)</f>
        <v>#VALUE!</v>
      </c>
      <c r="J316" s="43" t="e" vm="1">
        <f t="shared" si="27"/>
        <v>#VALUE!</v>
      </c>
      <c r="K316" s="43" t="e" vm="1">
        <f t="shared" si="24"/>
        <v>#VALUE!</v>
      </c>
      <c r="L316" s="43" t="e" vm="2">
        <f>[1]!genUniform($I$9,$I$10)</f>
        <v>#VALUE!</v>
      </c>
      <c r="M316" s="43" t="e" vm="1">
        <f t="shared" si="28"/>
        <v>#VALUE!</v>
      </c>
      <c r="N316" s="43" t="e" vm="1">
        <f t="shared" si="25"/>
        <v>#VALUE!</v>
      </c>
      <c r="O316" s="43" t="e" vm="2">
        <f>[1]!genUniform($I$9,$I$10)</f>
        <v>#VALUE!</v>
      </c>
      <c r="P316" s="43" t="e" vm="1">
        <f t="shared" si="29"/>
        <v>#VALUE!</v>
      </c>
      <c r="Q316" s="43" t="e" vm="1">
        <f t="shared" si="26"/>
        <v>#VALUE!</v>
      </c>
    </row>
    <row r="317" spans="1:17">
      <c r="A317" s="43">
        <v>307</v>
      </c>
      <c r="C317" s="43" t="e" vm="2">
        <f>[1]!GenLimitNormal($C$9,$C$10,0,1000,0)</f>
        <v>#VALUE!</v>
      </c>
      <c r="D317" s="43" t="e" vm="2">
        <f>[1]!GenBetaPERT(0,$D$9,1)</f>
        <v>#VALUE!</v>
      </c>
      <c r="E317" s="43" t="e" vm="2">
        <f>[1]!GenLognormal(E$9,E$10)</f>
        <v>#VALUE!</v>
      </c>
      <c r="F317" s="43" t="e" vm="2">
        <f>[1]!GenLognormal($F$9,$F$10)</f>
        <v>#VALUE!</v>
      </c>
      <c r="G317" s="43" t="e" vm="2">
        <f>[1]!GenLognormal($G$9,$G$10)</f>
        <v>#VALUE!</v>
      </c>
      <c r="H317" s="43" t="e" vm="2">
        <f>[1]!genNormal($H$9,$H$10)</f>
        <v>#VALUE!</v>
      </c>
      <c r="I317" s="43" t="e" vm="2">
        <f>[1]!genUniform($I$9,$I$10)</f>
        <v>#VALUE!</v>
      </c>
      <c r="J317" s="43" t="e" vm="1">
        <f t="shared" si="27"/>
        <v>#VALUE!</v>
      </c>
      <c r="K317" s="43" t="e" vm="1">
        <f t="shared" si="24"/>
        <v>#VALUE!</v>
      </c>
      <c r="L317" s="43" t="e" vm="2">
        <f>[1]!genUniform($I$9,$I$10)</f>
        <v>#VALUE!</v>
      </c>
      <c r="M317" s="43" t="e" vm="1">
        <f t="shared" si="28"/>
        <v>#VALUE!</v>
      </c>
      <c r="N317" s="43" t="e" vm="1">
        <f t="shared" si="25"/>
        <v>#VALUE!</v>
      </c>
      <c r="O317" s="43" t="e" vm="2">
        <f>[1]!genUniform($I$9,$I$10)</f>
        <v>#VALUE!</v>
      </c>
      <c r="P317" s="43" t="e" vm="1">
        <f t="shared" si="29"/>
        <v>#VALUE!</v>
      </c>
      <c r="Q317" s="43" t="e" vm="1">
        <f t="shared" si="26"/>
        <v>#VALUE!</v>
      </c>
    </row>
    <row r="318" spans="1:17">
      <c r="A318" s="43">
        <v>308</v>
      </c>
      <c r="C318" s="43" t="e" vm="2">
        <f>[1]!GenLimitNormal($C$9,$C$10,0,1000,0)</f>
        <v>#VALUE!</v>
      </c>
      <c r="D318" s="43" t="e" vm="2">
        <f>[1]!GenBetaPERT(0,$D$9,1)</f>
        <v>#VALUE!</v>
      </c>
      <c r="E318" s="43" t="e" vm="2">
        <f>[1]!GenLognormal(E$9,E$10)</f>
        <v>#VALUE!</v>
      </c>
      <c r="F318" s="43" t="e" vm="2">
        <f>[1]!GenLognormal($F$9,$F$10)</f>
        <v>#VALUE!</v>
      </c>
      <c r="G318" s="43" t="e" vm="2">
        <f>[1]!GenLognormal($G$9,$G$10)</f>
        <v>#VALUE!</v>
      </c>
      <c r="H318" s="43" t="e" vm="2">
        <f>[1]!genNormal($H$9,$H$10)</f>
        <v>#VALUE!</v>
      </c>
      <c r="I318" s="43" t="e" vm="2">
        <f>[1]!genUniform($I$9,$I$10)</f>
        <v>#VALUE!</v>
      </c>
      <c r="J318" s="43" t="e" vm="1">
        <f t="shared" si="27"/>
        <v>#VALUE!</v>
      </c>
      <c r="K318" s="43" t="e" vm="1">
        <f t="shared" si="24"/>
        <v>#VALUE!</v>
      </c>
      <c r="L318" s="43" t="e" vm="2">
        <f>[1]!genUniform($I$9,$I$10)</f>
        <v>#VALUE!</v>
      </c>
      <c r="M318" s="43" t="e" vm="1">
        <f t="shared" si="28"/>
        <v>#VALUE!</v>
      </c>
      <c r="N318" s="43" t="e" vm="1">
        <f t="shared" si="25"/>
        <v>#VALUE!</v>
      </c>
      <c r="O318" s="43" t="e" vm="2">
        <f>[1]!genUniform($I$9,$I$10)</f>
        <v>#VALUE!</v>
      </c>
      <c r="P318" s="43" t="e" vm="1">
        <f t="shared" si="29"/>
        <v>#VALUE!</v>
      </c>
      <c r="Q318" s="43" t="e" vm="1">
        <f t="shared" si="26"/>
        <v>#VALUE!</v>
      </c>
    </row>
    <row r="319" spans="1:17">
      <c r="A319" s="43">
        <v>309</v>
      </c>
      <c r="C319" s="43" t="e" vm="2">
        <f>[1]!GenLimitNormal($C$9,$C$10,0,1000,0)</f>
        <v>#VALUE!</v>
      </c>
      <c r="D319" s="43" t="e" vm="2">
        <f>[1]!GenBetaPERT(0,$D$9,1)</f>
        <v>#VALUE!</v>
      </c>
      <c r="E319" s="43" t="e" vm="2">
        <f>[1]!GenLognormal(E$9,E$10)</f>
        <v>#VALUE!</v>
      </c>
      <c r="F319" s="43" t="e" vm="2">
        <f>[1]!GenLognormal($F$9,$F$10)</f>
        <v>#VALUE!</v>
      </c>
      <c r="G319" s="43" t="e" vm="2">
        <f>[1]!GenLognormal($G$9,$G$10)</f>
        <v>#VALUE!</v>
      </c>
      <c r="H319" s="43" t="e" vm="2">
        <f>[1]!genNormal($H$9,$H$10)</f>
        <v>#VALUE!</v>
      </c>
      <c r="I319" s="43" t="e" vm="2">
        <f>[1]!genUniform($I$9,$I$10)</f>
        <v>#VALUE!</v>
      </c>
      <c r="J319" s="43" t="e" vm="1">
        <f t="shared" si="27"/>
        <v>#VALUE!</v>
      </c>
      <c r="K319" s="43" t="e" vm="1">
        <f t="shared" si="24"/>
        <v>#VALUE!</v>
      </c>
      <c r="L319" s="43" t="e" vm="2">
        <f>[1]!genUniform($I$9,$I$10)</f>
        <v>#VALUE!</v>
      </c>
      <c r="M319" s="43" t="e" vm="1">
        <f t="shared" si="28"/>
        <v>#VALUE!</v>
      </c>
      <c r="N319" s="43" t="e" vm="1">
        <f t="shared" si="25"/>
        <v>#VALUE!</v>
      </c>
      <c r="O319" s="43" t="e" vm="2">
        <f>[1]!genUniform($I$9,$I$10)</f>
        <v>#VALUE!</v>
      </c>
      <c r="P319" s="43" t="e" vm="1">
        <f t="shared" si="29"/>
        <v>#VALUE!</v>
      </c>
      <c r="Q319" s="43" t="e" vm="1">
        <f t="shared" si="26"/>
        <v>#VALUE!</v>
      </c>
    </row>
    <row r="320" spans="1:17">
      <c r="A320" s="43">
        <v>310</v>
      </c>
      <c r="C320" s="43" t="e" vm="2">
        <f>[1]!GenLimitNormal($C$9,$C$10,0,1000,0)</f>
        <v>#VALUE!</v>
      </c>
      <c r="D320" s="43" t="e" vm="2">
        <f>[1]!GenBetaPERT(0,$D$9,1)</f>
        <v>#VALUE!</v>
      </c>
      <c r="E320" s="43" t="e" vm="2">
        <f>[1]!GenLognormal(E$9,E$10)</f>
        <v>#VALUE!</v>
      </c>
      <c r="F320" s="43" t="e" vm="2">
        <f>[1]!GenLognormal($F$9,$F$10)</f>
        <v>#VALUE!</v>
      </c>
      <c r="G320" s="43" t="e" vm="2">
        <f>[1]!GenLognormal($G$9,$G$10)</f>
        <v>#VALUE!</v>
      </c>
      <c r="H320" s="43" t="e" vm="2">
        <f>[1]!genNormal($H$9,$H$10)</f>
        <v>#VALUE!</v>
      </c>
      <c r="I320" s="43" t="e" vm="2">
        <f>[1]!genUniform($I$9,$I$10)</f>
        <v>#VALUE!</v>
      </c>
      <c r="J320" s="43" t="e" vm="1">
        <f t="shared" si="27"/>
        <v>#VALUE!</v>
      </c>
      <c r="K320" s="43" t="e" vm="1">
        <f t="shared" si="24"/>
        <v>#VALUE!</v>
      </c>
      <c r="L320" s="43" t="e" vm="2">
        <f>[1]!genUniform($I$9,$I$10)</f>
        <v>#VALUE!</v>
      </c>
      <c r="M320" s="43" t="e" vm="1">
        <f t="shared" si="28"/>
        <v>#VALUE!</v>
      </c>
      <c r="N320" s="43" t="e" vm="1">
        <f t="shared" si="25"/>
        <v>#VALUE!</v>
      </c>
      <c r="O320" s="43" t="e" vm="2">
        <f>[1]!genUniform($I$9,$I$10)</f>
        <v>#VALUE!</v>
      </c>
      <c r="P320" s="43" t="e" vm="1">
        <f t="shared" si="29"/>
        <v>#VALUE!</v>
      </c>
      <c r="Q320" s="43" t="e" vm="1">
        <f t="shared" si="26"/>
        <v>#VALUE!</v>
      </c>
    </row>
    <row r="321" spans="1:17">
      <c r="A321" s="43">
        <v>311</v>
      </c>
      <c r="C321" s="43" t="e" vm="2">
        <f>[1]!GenLimitNormal($C$9,$C$10,0,1000,0)</f>
        <v>#VALUE!</v>
      </c>
      <c r="D321" s="43" t="e" vm="2">
        <f>[1]!GenBetaPERT(0,$D$9,1)</f>
        <v>#VALUE!</v>
      </c>
      <c r="E321" s="43" t="e" vm="2">
        <f>[1]!GenLognormal(E$9,E$10)</f>
        <v>#VALUE!</v>
      </c>
      <c r="F321" s="43" t="e" vm="2">
        <f>[1]!GenLognormal($F$9,$F$10)</f>
        <v>#VALUE!</v>
      </c>
      <c r="G321" s="43" t="e" vm="2">
        <f>[1]!GenLognormal($G$9,$G$10)</f>
        <v>#VALUE!</v>
      </c>
      <c r="H321" s="43" t="e" vm="2">
        <f>[1]!genNormal($H$9,$H$10)</f>
        <v>#VALUE!</v>
      </c>
      <c r="I321" s="43" t="e" vm="2">
        <f>[1]!genUniform($I$9,$I$10)</f>
        <v>#VALUE!</v>
      </c>
      <c r="J321" s="43" t="e" vm="1">
        <f t="shared" si="27"/>
        <v>#VALUE!</v>
      </c>
      <c r="K321" s="43" t="e" vm="1">
        <f t="shared" si="24"/>
        <v>#VALUE!</v>
      </c>
      <c r="L321" s="43" t="e" vm="2">
        <f>[1]!genUniform($I$9,$I$10)</f>
        <v>#VALUE!</v>
      </c>
      <c r="M321" s="43" t="e" vm="1">
        <f t="shared" si="28"/>
        <v>#VALUE!</v>
      </c>
      <c r="N321" s="43" t="e" vm="1">
        <f t="shared" si="25"/>
        <v>#VALUE!</v>
      </c>
      <c r="O321" s="43" t="e" vm="2">
        <f>[1]!genUniform($I$9,$I$10)</f>
        <v>#VALUE!</v>
      </c>
      <c r="P321" s="43" t="e" vm="1">
        <f t="shared" si="29"/>
        <v>#VALUE!</v>
      </c>
      <c r="Q321" s="43" t="e" vm="1">
        <f t="shared" si="26"/>
        <v>#VALUE!</v>
      </c>
    </row>
    <row r="322" spans="1:17">
      <c r="A322" s="43">
        <v>312</v>
      </c>
      <c r="C322" s="43" t="e" vm="2">
        <f>[1]!GenLimitNormal($C$9,$C$10,0,1000,0)</f>
        <v>#VALUE!</v>
      </c>
      <c r="D322" s="43" t="e" vm="2">
        <f>[1]!GenBetaPERT(0,$D$9,1)</f>
        <v>#VALUE!</v>
      </c>
      <c r="E322" s="43" t="e" vm="2">
        <f>[1]!GenLognormal(E$9,E$10)</f>
        <v>#VALUE!</v>
      </c>
      <c r="F322" s="43" t="e" vm="2">
        <f>[1]!GenLognormal($F$9,$F$10)</f>
        <v>#VALUE!</v>
      </c>
      <c r="G322" s="43" t="e" vm="2">
        <f>[1]!GenLognormal($G$9,$G$10)</f>
        <v>#VALUE!</v>
      </c>
      <c r="H322" s="43" t="e" vm="2">
        <f>[1]!genNormal($H$9,$H$10)</f>
        <v>#VALUE!</v>
      </c>
      <c r="I322" s="43" t="e" vm="2">
        <f>[1]!genUniform($I$9,$I$10)</f>
        <v>#VALUE!</v>
      </c>
      <c r="J322" s="43" t="e" vm="1">
        <f t="shared" si="27"/>
        <v>#VALUE!</v>
      </c>
      <c r="K322" s="43" t="e" vm="1">
        <f t="shared" si="24"/>
        <v>#VALUE!</v>
      </c>
      <c r="L322" s="43" t="e" vm="2">
        <f>[1]!genUniform($I$9,$I$10)</f>
        <v>#VALUE!</v>
      </c>
      <c r="M322" s="43" t="e" vm="1">
        <f t="shared" si="28"/>
        <v>#VALUE!</v>
      </c>
      <c r="N322" s="43" t="e" vm="1">
        <f t="shared" si="25"/>
        <v>#VALUE!</v>
      </c>
      <c r="O322" s="43" t="e" vm="2">
        <f>[1]!genUniform($I$9,$I$10)</f>
        <v>#VALUE!</v>
      </c>
      <c r="P322" s="43" t="e" vm="1">
        <f t="shared" si="29"/>
        <v>#VALUE!</v>
      </c>
      <c r="Q322" s="43" t="e" vm="1">
        <f t="shared" si="26"/>
        <v>#VALUE!</v>
      </c>
    </row>
    <row r="323" spans="1:17">
      <c r="A323" s="43">
        <v>313</v>
      </c>
      <c r="C323" s="43" t="e" vm="2">
        <f>[1]!GenLimitNormal($C$9,$C$10,0,1000,0)</f>
        <v>#VALUE!</v>
      </c>
      <c r="D323" s="43" t="e" vm="2">
        <f>[1]!GenBetaPERT(0,$D$9,1)</f>
        <v>#VALUE!</v>
      </c>
      <c r="E323" s="43" t="e" vm="2">
        <f>[1]!GenLognormal(E$9,E$10)</f>
        <v>#VALUE!</v>
      </c>
      <c r="F323" s="43" t="e" vm="2">
        <f>[1]!GenLognormal($F$9,$F$10)</f>
        <v>#VALUE!</v>
      </c>
      <c r="G323" s="43" t="e" vm="2">
        <f>[1]!GenLognormal($G$9,$G$10)</f>
        <v>#VALUE!</v>
      </c>
      <c r="H323" s="43" t="e" vm="2">
        <f>[1]!genNormal($H$9,$H$10)</f>
        <v>#VALUE!</v>
      </c>
      <c r="I323" s="43" t="e" vm="2">
        <f>[1]!genUniform($I$9,$I$10)</f>
        <v>#VALUE!</v>
      </c>
      <c r="J323" s="43" t="e" vm="1">
        <f t="shared" si="27"/>
        <v>#VALUE!</v>
      </c>
      <c r="K323" s="43" t="e" vm="1">
        <f t="shared" si="24"/>
        <v>#VALUE!</v>
      </c>
      <c r="L323" s="43" t="e" vm="2">
        <f>[1]!genUniform($I$9,$I$10)</f>
        <v>#VALUE!</v>
      </c>
      <c r="M323" s="43" t="e" vm="1">
        <f t="shared" si="28"/>
        <v>#VALUE!</v>
      </c>
      <c r="N323" s="43" t="e" vm="1">
        <f t="shared" si="25"/>
        <v>#VALUE!</v>
      </c>
      <c r="O323" s="43" t="e" vm="2">
        <f>[1]!genUniform($I$9,$I$10)</f>
        <v>#VALUE!</v>
      </c>
      <c r="P323" s="43" t="e" vm="1">
        <f t="shared" si="29"/>
        <v>#VALUE!</v>
      </c>
      <c r="Q323" s="43" t="e" vm="1">
        <f t="shared" si="26"/>
        <v>#VALUE!</v>
      </c>
    </row>
    <row r="324" spans="1:17">
      <c r="A324" s="43">
        <v>314</v>
      </c>
      <c r="C324" s="43" t="e" vm="2">
        <f>[1]!GenLimitNormal($C$9,$C$10,0,1000,0)</f>
        <v>#VALUE!</v>
      </c>
      <c r="D324" s="43" t="e" vm="2">
        <f>[1]!GenBetaPERT(0,$D$9,1)</f>
        <v>#VALUE!</v>
      </c>
      <c r="E324" s="43" t="e" vm="2">
        <f>[1]!GenLognormal(E$9,E$10)</f>
        <v>#VALUE!</v>
      </c>
      <c r="F324" s="43" t="e" vm="2">
        <f>[1]!GenLognormal($F$9,$F$10)</f>
        <v>#VALUE!</v>
      </c>
      <c r="G324" s="43" t="e" vm="2">
        <f>[1]!GenLognormal($G$9,$G$10)</f>
        <v>#VALUE!</v>
      </c>
      <c r="H324" s="43" t="e" vm="2">
        <f>[1]!genNormal($H$9,$H$10)</f>
        <v>#VALUE!</v>
      </c>
      <c r="I324" s="43" t="e" vm="2">
        <f>[1]!genUniform($I$9,$I$10)</f>
        <v>#VALUE!</v>
      </c>
      <c r="J324" s="43" t="e" vm="1">
        <f t="shared" si="27"/>
        <v>#VALUE!</v>
      </c>
      <c r="K324" s="43" t="e" vm="1">
        <f t="shared" si="24"/>
        <v>#VALUE!</v>
      </c>
      <c r="L324" s="43" t="e" vm="2">
        <f>[1]!genUniform($I$9,$I$10)</f>
        <v>#VALUE!</v>
      </c>
      <c r="M324" s="43" t="e" vm="1">
        <f t="shared" si="28"/>
        <v>#VALUE!</v>
      </c>
      <c r="N324" s="43" t="e" vm="1">
        <f t="shared" si="25"/>
        <v>#VALUE!</v>
      </c>
      <c r="O324" s="43" t="e" vm="2">
        <f>[1]!genUniform($I$9,$I$10)</f>
        <v>#VALUE!</v>
      </c>
      <c r="P324" s="43" t="e" vm="1">
        <f t="shared" si="29"/>
        <v>#VALUE!</v>
      </c>
      <c r="Q324" s="43" t="e" vm="1">
        <f t="shared" si="26"/>
        <v>#VALUE!</v>
      </c>
    </row>
    <row r="325" spans="1:17">
      <c r="A325" s="43">
        <v>315</v>
      </c>
      <c r="C325" s="43" t="e" vm="2">
        <f>[1]!GenLimitNormal($C$9,$C$10,0,1000,0)</f>
        <v>#VALUE!</v>
      </c>
      <c r="D325" s="43" t="e" vm="2">
        <f>[1]!GenBetaPERT(0,$D$9,1)</f>
        <v>#VALUE!</v>
      </c>
      <c r="E325" s="43" t="e" vm="2">
        <f>[1]!GenLognormal(E$9,E$10)</f>
        <v>#VALUE!</v>
      </c>
      <c r="F325" s="43" t="e" vm="2">
        <f>[1]!GenLognormal($F$9,$F$10)</f>
        <v>#VALUE!</v>
      </c>
      <c r="G325" s="43" t="e" vm="2">
        <f>[1]!GenLognormal($G$9,$G$10)</f>
        <v>#VALUE!</v>
      </c>
      <c r="H325" s="43" t="e" vm="2">
        <f>[1]!genNormal($H$9,$H$10)</f>
        <v>#VALUE!</v>
      </c>
      <c r="I325" s="43" t="e" vm="2">
        <f>[1]!genUniform($I$9,$I$10)</f>
        <v>#VALUE!</v>
      </c>
      <c r="J325" s="43" t="e" vm="1">
        <f t="shared" si="27"/>
        <v>#VALUE!</v>
      </c>
      <c r="K325" s="43" t="e" vm="1">
        <f t="shared" si="24"/>
        <v>#VALUE!</v>
      </c>
      <c r="L325" s="43" t="e" vm="2">
        <f>[1]!genUniform($I$9,$I$10)</f>
        <v>#VALUE!</v>
      </c>
      <c r="M325" s="43" t="e" vm="1">
        <f t="shared" si="28"/>
        <v>#VALUE!</v>
      </c>
      <c r="N325" s="43" t="e" vm="1">
        <f t="shared" si="25"/>
        <v>#VALUE!</v>
      </c>
      <c r="O325" s="43" t="e" vm="2">
        <f>[1]!genUniform($I$9,$I$10)</f>
        <v>#VALUE!</v>
      </c>
      <c r="P325" s="43" t="e" vm="1">
        <f t="shared" si="29"/>
        <v>#VALUE!</v>
      </c>
      <c r="Q325" s="43" t="e" vm="1">
        <f t="shared" si="26"/>
        <v>#VALUE!</v>
      </c>
    </row>
    <row r="326" spans="1:17">
      <c r="A326" s="43">
        <v>316</v>
      </c>
      <c r="C326" s="43" t="e" vm="2">
        <f>[1]!GenLimitNormal($C$9,$C$10,0,1000,0)</f>
        <v>#VALUE!</v>
      </c>
      <c r="D326" s="43" t="e" vm="2">
        <f>[1]!GenBetaPERT(0,$D$9,1)</f>
        <v>#VALUE!</v>
      </c>
      <c r="E326" s="43" t="e" vm="2">
        <f>[1]!GenLognormal(E$9,E$10)</f>
        <v>#VALUE!</v>
      </c>
      <c r="F326" s="43" t="e" vm="2">
        <f>[1]!GenLognormal($F$9,$F$10)</f>
        <v>#VALUE!</v>
      </c>
      <c r="G326" s="43" t="e" vm="2">
        <f>[1]!GenLognormal($G$9,$G$10)</f>
        <v>#VALUE!</v>
      </c>
      <c r="H326" s="43" t="e" vm="2">
        <f>[1]!genNormal($H$9,$H$10)</f>
        <v>#VALUE!</v>
      </c>
      <c r="I326" s="43" t="e" vm="2">
        <f>[1]!genUniform($I$9,$I$10)</f>
        <v>#VALUE!</v>
      </c>
      <c r="J326" s="43" t="e" vm="1">
        <f t="shared" si="27"/>
        <v>#VALUE!</v>
      </c>
      <c r="K326" s="43" t="e" vm="1">
        <f t="shared" si="24"/>
        <v>#VALUE!</v>
      </c>
      <c r="L326" s="43" t="e" vm="2">
        <f>[1]!genUniform($I$9,$I$10)</f>
        <v>#VALUE!</v>
      </c>
      <c r="M326" s="43" t="e" vm="1">
        <f t="shared" si="28"/>
        <v>#VALUE!</v>
      </c>
      <c r="N326" s="43" t="e" vm="1">
        <f t="shared" si="25"/>
        <v>#VALUE!</v>
      </c>
      <c r="O326" s="43" t="e" vm="2">
        <f>[1]!genUniform($I$9,$I$10)</f>
        <v>#VALUE!</v>
      </c>
      <c r="P326" s="43" t="e" vm="1">
        <f t="shared" si="29"/>
        <v>#VALUE!</v>
      </c>
      <c r="Q326" s="43" t="e" vm="1">
        <f t="shared" si="26"/>
        <v>#VALUE!</v>
      </c>
    </row>
    <row r="327" spans="1:17">
      <c r="A327" s="43">
        <v>317</v>
      </c>
      <c r="C327" s="43" t="e" vm="2">
        <f>[1]!GenLimitNormal($C$9,$C$10,0,1000,0)</f>
        <v>#VALUE!</v>
      </c>
      <c r="D327" s="43" t="e" vm="2">
        <f>[1]!GenBetaPERT(0,$D$9,1)</f>
        <v>#VALUE!</v>
      </c>
      <c r="E327" s="43" t="e" vm="2">
        <f>[1]!GenLognormal(E$9,E$10)</f>
        <v>#VALUE!</v>
      </c>
      <c r="F327" s="43" t="e" vm="2">
        <f>[1]!GenLognormal($F$9,$F$10)</f>
        <v>#VALUE!</v>
      </c>
      <c r="G327" s="43" t="e" vm="2">
        <f>[1]!GenLognormal($G$9,$G$10)</f>
        <v>#VALUE!</v>
      </c>
      <c r="H327" s="43" t="e" vm="2">
        <f>[1]!genNormal($H$9,$H$10)</f>
        <v>#VALUE!</v>
      </c>
      <c r="I327" s="43" t="e" vm="2">
        <f>[1]!genUniform($I$9,$I$10)</f>
        <v>#VALUE!</v>
      </c>
      <c r="J327" s="43" t="e" vm="1">
        <f t="shared" si="27"/>
        <v>#VALUE!</v>
      </c>
      <c r="K327" s="43" t="e" vm="1">
        <f t="shared" si="24"/>
        <v>#VALUE!</v>
      </c>
      <c r="L327" s="43" t="e" vm="2">
        <f>[1]!genUniform($I$9,$I$10)</f>
        <v>#VALUE!</v>
      </c>
      <c r="M327" s="43" t="e" vm="1">
        <f t="shared" si="28"/>
        <v>#VALUE!</v>
      </c>
      <c r="N327" s="43" t="e" vm="1">
        <f t="shared" si="25"/>
        <v>#VALUE!</v>
      </c>
      <c r="O327" s="43" t="e" vm="2">
        <f>[1]!genUniform($I$9,$I$10)</f>
        <v>#VALUE!</v>
      </c>
      <c r="P327" s="43" t="e" vm="1">
        <f t="shared" si="29"/>
        <v>#VALUE!</v>
      </c>
      <c r="Q327" s="43" t="e" vm="1">
        <f t="shared" si="26"/>
        <v>#VALUE!</v>
      </c>
    </row>
    <row r="328" spans="1:17">
      <c r="A328" s="43">
        <v>318</v>
      </c>
      <c r="C328" s="43" t="e" vm="2">
        <f>[1]!GenLimitNormal($C$9,$C$10,0,1000,0)</f>
        <v>#VALUE!</v>
      </c>
      <c r="D328" s="43" t="e" vm="2">
        <f>[1]!GenBetaPERT(0,$D$9,1)</f>
        <v>#VALUE!</v>
      </c>
      <c r="E328" s="43" t="e" vm="2">
        <f>[1]!GenLognormal(E$9,E$10)</f>
        <v>#VALUE!</v>
      </c>
      <c r="F328" s="43" t="e" vm="2">
        <f>[1]!GenLognormal($F$9,$F$10)</f>
        <v>#VALUE!</v>
      </c>
      <c r="G328" s="43" t="e" vm="2">
        <f>[1]!GenLognormal($G$9,$G$10)</f>
        <v>#VALUE!</v>
      </c>
      <c r="H328" s="43" t="e" vm="2">
        <f>[1]!genNormal($H$9,$H$10)</f>
        <v>#VALUE!</v>
      </c>
      <c r="I328" s="43" t="e" vm="2">
        <f>[1]!genUniform($I$9,$I$10)</f>
        <v>#VALUE!</v>
      </c>
      <c r="J328" s="43" t="e" vm="1">
        <f t="shared" si="27"/>
        <v>#VALUE!</v>
      </c>
      <c r="K328" s="43" t="e" vm="1">
        <f t="shared" si="24"/>
        <v>#VALUE!</v>
      </c>
      <c r="L328" s="43" t="e" vm="2">
        <f>[1]!genUniform($I$9,$I$10)</f>
        <v>#VALUE!</v>
      </c>
      <c r="M328" s="43" t="e" vm="1">
        <f t="shared" si="28"/>
        <v>#VALUE!</v>
      </c>
      <c r="N328" s="43" t="e" vm="1">
        <f t="shared" si="25"/>
        <v>#VALUE!</v>
      </c>
      <c r="O328" s="43" t="e" vm="2">
        <f>[1]!genUniform($I$9,$I$10)</f>
        <v>#VALUE!</v>
      </c>
      <c r="P328" s="43" t="e" vm="1">
        <f t="shared" si="29"/>
        <v>#VALUE!</v>
      </c>
      <c r="Q328" s="43" t="e" vm="1">
        <f t="shared" si="26"/>
        <v>#VALUE!</v>
      </c>
    </row>
    <row r="329" spans="1:17">
      <c r="A329" s="43">
        <v>319</v>
      </c>
      <c r="C329" s="43" t="e" vm="2">
        <f>[1]!GenLimitNormal($C$9,$C$10,0,1000,0)</f>
        <v>#VALUE!</v>
      </c>
      <c r="D329" s="43" t="e" vm="2">
        <f>[1]!GenBetaPERT(0,$D$9,1)</f>
        <v>#VALUE!</v>
      </c>
      <c r="E329" s="43" t="e" vm="2">
        <f>[1]!GenLognormal(E$9,E$10)</f>
        <v>#VALUE!</v>
      </c>
      <c r="F329" s="43" t="e" vm="2">
        <f>[1]!GenLognormal($F$9,$F$10)</f>
        <v>#VALUE!</v>
      </c>
      <c r="G329" s="43" t="e" vm="2">
        <f>[1]!GenLognormal($G$9,$G$10)</f>
        <v>#VALUE!</v>
      </c>
      <c r="H329" s="43" t="e" vm="2">
        <f>[1]!genNormal($H$9,$H$10)</f>
        <v>#VALUE!</v>
      </c>
      <c r="I329" s="43" t="e" vm="2">
        <f>[1]!genUniform($I$9,$I$10)</f>
        <v>#VALUE!</v>
      </c>
      <c r="J329" s="43" t="e" vm="1">
        <f t="shared" si="27"/>
        <v>#VALUE!</v>
      </c>
      <c r="K329" s="43" t="e" vm="1">
        <f t="shared" si="24"/>
        <v>#VALUE!</v>
      </c>
      <c r="L329" s="43" t="e" vm="2">
        <f>[1]!genUniform($I$9,$I$10)</f>
        <v>#VALUE!</v>
      </c>
      <c r="M329" s="43" t="e" vm="1">
        <f t="shared" si="28"/>
        <v>#VALUE!</v>
      </c>
      <c r="N329" s="43" t="e" vm="1">
        <f t="shared" si="25"/>
        <v>#VALUE!</v>
      </c>
      <c r="O329" s="43" t="e" vm="2">
        <f>[1]!genUniform($I$9,$I$10)</f>
        <v>#VALUE!</v>
      </c>
      <c r="P329" s="43" t="e" vm="1">
        <f t="shared" si="29"/>
        <v>#VALUE!</v>
      </c>
      <c r="Q329" s="43" t="e" vm="1">
        <f t="shared" si="26"/>
        <v>#VALUE!</v>
      </c>
    </row>
    <row r="330" spans="1:17">
      <c r="A330" s="43">
        <v>320</v>
      </c>
      <c r="C330" s="43" t="e" vm="2">
        <f>[1]!GenLimitNormal($C$9,$C$10,0,1000,0)</f>
        <v>#VALUE!</v>
      </c>
      <c r="D330" s="43" t="e" vm="2">
        <f>[1]!GenBetaPERT(0,$D$9,1)</f>
        <v>#VALUE!</v>
      </c>
      <c r="E330" s="43" t="e" vm="2">
        <f>[1]!GenLognormal(E$9,E$10)</f>
        <v>#VALUE!</v>
      </c>
      <c r="F330" s="43" t="e" vm="2">
        <f>[1]!GenLognormal($F$9,$F$10)</f>
        <v>#VALUE!</v>
      </c>
      <c r="G330" s="43" t="e" vm="2">
        <f>[1]!GenLognormal($G$9,$G$10)</f>
        <v>#VALUE!</v>
      </c>
      <c r="H330" s="43" t="e" vm="2">
        <f>[1]!genNormal($H$9,$H$10)</f>
        <v>#VALUE!</v>
      </c>
      <c r="I330" s="43" t="e" vm="2">
        <f>[1]!genUniform($I$9,$I$10)</f>
        <v>#VALUE!</v>
      </c>
      <c r="J330" s="43" t="e" vm="1">
        <f t="shared" si="27"/>
        <v>#VALUE!</v>
      </c>
      <c r="K330" s="43" t="e" vm="1">
        <f t="shared" si="24"/>
        <v>#VALUE!</v>
      </c>
      <c r="L330" s="43" t="e" vm="2">
        <f>[1]!genUniform($I$9,$I$10)</f>
        <v>#VALUE!</v>
      </c>
      <c r="M330" s="43" t="e" vm="1">
        <f t="shared" si="28"/>
        <v>#VALUE!</v>
      </c>
      <c r="N330" s="43" t="e" vm="1">
        <f t="shared" si="25"/>
        <v>#VALUE!</v>
      </c>
      <c r="O330" s="43" t="e" vm="2">
        <f>[1]!genUniform($I$9,$I$10)</f>
        <v>#VALUE!</v>
      </c>
      <c r="P330" s="43" t="e" vm="1">
        <f t="shared" si="29"/>
        <v>#VALUE!</v>
      </c>
      <c r="Q330" s="43" t="e" vm="1">
        <f t="shared" si="26"/>
        <v>#VALUE!</v>
      </c>
    </row>
    <row r="331" spans="1:17">
      <c r="A331" s="43">
        <v>321</v>
      </c>
      <c r="C331" s="43" t="e" vm="2">
        <f>[1]!GenLimitNormal($C$9,$C$10,0,1000,0)</f>
        <v>#VALUE!</v>
      </c>
      <c r="D331" s="43" t="e" vm="2">
        <f>[1]!GenBetaPERT(0,$D$9,1)</f>
        <v>#VALUE!</v>
      </c>
      <c r="E331" s="43" t="e" vm="2">
        <f>[1]!GenLognormal(E$9,E$10)</f>
        <v>#VALUE!</v>
      </c>
      <c r="F331" s="43" t="e" vm="2">
        <f>[1]!GenLognormal($F$9,$F$10)</f>
        <v>#VALUE!</v>
      </c>
      <c r="G331" s="43" t="e" vm="2">
        <f>[1]!GenLognormal($G$9,$G$10)</f>
        <v>#VALUE!</v>
      </c>
      <c r="H331" s="43" t="e" vm="2">
        <f>[1]!genNormal($H$9,$H$10)</f>
        <v>#VALUE!</v>
      </c>
      <c r="I331" s="43" t="e" vm="2">
        <f>[1]!genUniform($I$9,$I$10)</f>
        <v>#VALUE!</v>
      </c>
      <c r="J331" s="43" t="e" vm="1">
        <f t="shared" si="27"/>
        <v>#VALUE!</v>
      </c>
      <c r="K331" s="43" t="e" vm="1">
        <f t="shared" si="24"/>
        <v>#VALUE!</v>
      </c>
      <c r="L331" s="43" t="e" vm="2">
        <f>[1]!genUniform($I$9,$I$10)</f>
        <v>#VALUE!</v>
      </c>
      <c r="M331" s="43" t="e" vm="1">
        <f t="shared" si="28"/>
        <v>#VALUE!</v>
      </c>
      <c r="N331" s="43" t="e" vm="1">
        <f t="shared" si="25"/>
        <v>#VALUE!</v>
      </c>
      <c r="O331" s="43" t="e" vm="2">
        <f>[1]!genUniform($I$9,$I$10)</f>
        <v>#VALUE!</v>
      </c>
      <c r="P331" s="43" t="e" vm="1">
        <f t="shared" si="29"/>
        <v>#VALUE!</v>
      </c>
      <c r="Q331" s="43" t="e" vm="1">
        <f t="shared" si="26"/>
        <v>#VALUE!</v>
      </c>
    </row>
  </sheetData>
  <mergeCells count="4">
    <mergeCell ref="S7:T12"/>
    <mergeCell ref="I5:K5"/>
    <mergeCell ref="L5:N5"/>
    <mergeCell ref="P5:Q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7"/>
  <sheetViews>
    <sheetView topLeftCell="A4" workbookViewId="0">
      <selection activeCell="E8" sqref="E8"/>
    </sheetView>
  </sheetViews>
  <sheetFormatPr defaultColWidth="9.140625" defaultRowHeight="14.45"/>
  <cols>
    <col min="1" max="16384" width="9.140625" style="43"/>
  </cols>
  <sheetData>
    <row r="1" spans="1:22">
      <c r="B1" s="1" t="s">
        <v>23</v>
      </c>
      <c r="K1" s="1"/>
    </row>
    <row r="2" spans="1:22">
      <c r="B2" s="43" t="s">
        <v>24</v>
      </c>
      <c r="C2" s="43" t="e" vm="1">
        <f ca="1">MIN(C$11:INDIRECT(CONCATENATE("C",$N$3+10)))</f>
        <v>#VALUE!</v>
      </c>
      <c r="D2" s="43" t="e" vm="1">
        <f ca="1">MIN(D$11:INDIRECT(CONCATENATE("D",$N$3+10)))</f>
        <v>#VALUE!</v>
      </c>
      <c r="E2" s="43" t="e" vm="1">
        <f ca="1">MIN(E$11:INDIRECT(CONCATENATE("E",$N$3+10)))</f>
        <v>#VALUE!</v>
      </c>
      <c r="F2" s="43" t="e" vm="1">
        <f ca="1">MIN(F$11:INDIRECT(CONCATENATE("F",$N$3+10)))</f>
        <v>#VALUE!</v>
      </c>
      <c r="G2" s="43" t="e" vm="1">
        <f>MIN(G$11:G19086)</f>
        <v>#VALUE!</v>
      </c>
      <c r="H2" s="43" t="e" vm="1">
        <f>MIN(H$11:H19086)</f>
        <v>#VALUE!</v>
      </c>
      <c r="K2" s="1" t="s">
        <v>25</v>
      </c>
    </row>
    <row r="3" spans="1:22">
      <c r="B3" s="43" t="s">
        <v>26</v>
      </c>
      <c r="C3" s="43" t="e" vm="1">
        <f ca="1">MAX(C$11:INDIRECT(CONCATENATE("C",$N$3+10)))</f>
        <v>#VALUE!</v>
      </c>
      <c r="D3" s="43" t="e" vm="1">
        <f ca="1">MAX(D$11:INDIRECT(CONCATENATE("D",$N$3+10)))</f>
        <v>#VALUE!</v>
      </c>
      <c r="E3" s="43" t="e" vm="1">
        <f ca="1">MAX(E$11:INDIRECT(CONCATENATE("E",$N$3+10)))</f>
        <v>#VALUE!</v>
      </c>
      <c r="F3" s="43" t="e" vm="1">
        <f ca="1">MAX(F$11:INDIRECT(CONCATENATE("F",$N$3+10)))</f>
        <v>#VALUE!</v>
      </c>
      <c r="G3" s="43" t="e" vm="1">
        <f>MAX(G$11:G19087)</f>
        <v>#VALUE!</v>
      </c>
      <c r="H3" s="43" t="e" vm="1">
        <f>MAX(H$11:H19087)</f>
        <v>#VALUE!</v>
      </c>
      <c r="I3" s="50" t="s">
        <v>27</v>
      </c>
      <c r="J3" s="50"/>
      <c r="K3" s="62">
        <v>4</v>
      </c>
      <c r="M3" s="50" t="s">
        <v>28</v>
      </c>
      <c r="N3" s="62">
        <f>Main!$C$25</f>
        <v>257</v>
      </c>
    </row>
    <row r="4" spans="1:22">
      <c r="B4" s="43" t="s">
        <v>29</v>
      </c>
      <c r="C4" s="43" t="e" vm="1">
        <f ca="1">AVERAGE(C$11:INDIRECT(CONCATENATE("C",$N$3+10)))</f>
        <v>#VALUE!</v>
      </c>
      <c r="D4" s="43" t="e" vm="1">
        <f ca="1">AVERAGE(D$11:INDIRECT(CONCATENATE("D",$N$3+10)))</f>
        <v>#VALUE!</v>
      </c>
      <c r="E4" s="43" t="e" vm="1">
        <f>AVERAGE(E$11:E20003)</f>
        <v>#VALUE!</v>
      </c>
      <c r="F4" s="43" t="e" vm="1">
        <f ca="1">AVERAGE(F$11:INDIRECT(CONCATENATE("F",$N$3+10)))</f>
        <v>#VALUE!</v>
      </c>
      <c r="G4" s="43" t="e" vm="1">
        <f>AVERAGE(G$11:G19088)</f>
        <v>#VALUE!</v>
      </c>
      <c r="H4" s="43" t="e" vm="1">
        <f>AVERAGE(H$11:H19088)</f>
        <v>#VALUE!</v>
      </c>
    </row>
    <row r="5" spans="1:22">
      <c r="B5" s="43" t="s">
        <v>30</v>
      </c>
      <c r="C5" s="43" t="e" vm="1">
        <f ca="1">_xlfn.STDEV.S(C$11:INDIRECT(CONCATENATE("C",$N$3+10)))</f>
        <v>#VALUE!</v>
      </c>
      <c r="D5" s="43" t="e" vm="1">
        <f ca="1">_xlfn.STDEV.S(D$11:INDIRECT(CONCATENATE("D",$N$3+10)))</f>
        <v>#VALUE!</v>
      </c>
      <c r="E5" s="43" t="e" vm="1">
        <f ca="1">_xlfn.STDEV.S(E$11:INDIRECT(CONCATENATE("E",$N$3+10)))</f>
        <v>#VALUE!</v>
      </c>
      <c r="F5" s="43" t="e" vm="1">
        <f ca="1">_xlfn.STDEV.S(F$11:INDIRECT(CONCATENATE("F",$N$3+10)))</f>
        <v>#VALUE!</v>
      </c>
      <c r="G5" s="43" t="e" vm="1">
        <f>_xlfn.STDEV.S(G$11:G19089)</f>
        <v>#VALUE!</v>
      </c>
      <c r="H5" s="43" t="e" vm="1">
        <f>_xlfn.STDEV.S(H$11:H19089)</f>
        <v>#VALUE!</v>
      </c>
      <c r="I5" s="66" t="s">
        <v>31</v>
      </c>
      <c r="J5" s="66"/>
      <c r="K5" s="66"/>
      <c r="L5" s="66" t="s">
        <v>32</v>
      </c>
      <c r="M5" s="66"/>
      <c r="N5" s="66"/>
      <c r="O5" s="62"/>
      <c r="P5" s="66" t="s">
        <v>33</v>
      </c>
      <c r="Q5" s="66"/>
    </row>
    <row r="6" spans="1:22">
      <c r="K6" s="62" t="s">
        <v>34</v>
      </c>
      <c r="N6" s="62" t="s">
        <v>34</v>
      </c>
      <c r="O6" s="62"/>
      <c r="Q6" s="62" t="s">
        <v>34</v>
      </c>
    </row>
    <row r="7" spans="1:22">
      <c r="C7" s="45" t="s">
        <v>35</v>
      </c>
      <c r="D7" s="45"/>
      <c r="E7" s="45"/>
      <c r="F7" s="45"/>
      <c r="J7" s="48"/>
      <c r="K7" s="51" t="e" vm="2">
        <f ca="1">[1]!simOutput(AVERAGE(K11:IF($N$3&gt;1000,K1011,INDIRECT(CONCATENATE("K",$N$3+10)))),"d4_avg_mle_doses")</f>
        <v>#VALUE!</v>
      </c>
      <c r="L7" s="48"/>
      <c r="M7" s="48"/>
      <c r="N7" s="51" t="e" vm="2">
        <f ca="1">[1]!simOutput(AVERAGE(N11:IF($N$3&gt;1000,N1011,INDIRECT(CONCATENATE("N",$N$3+10)))),"d4_avg_low_doses")</f>
        <v>#VALUE!</v>
      </c>
      <c r="O7" s="48"/>
      <c r="P7" s="48"/>
      <c r="Q7" s="51" t="e" vm="2">
        <f ca="1">[1]!simOutput(AVERAGE(Q11:IF($N$3&gt;1000,Q915,INDIRECT(CONCATENATE("Q",$N$3+10)))),"d4_avg_high_doses")</f>
        <v>#VALUE!</v>
      </c>
      <c r="S7" s="65" t="s">
        <v>48</v>
      </c>
      <c r="T7" s="65"/>
    </row>
    <row r="8" spans="1:22">
      <c r="C8" s="45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6" t="s">
        <v>43</v>
      </c>
      <c r="J8" s="46" t="s">
        <v>44</v>
      </c>
      <c r="K8" s="49" t="s">
        <v>45</v>
      </c>
      <c r="L8" s="46" t="s">
        <v>43</v>
      </c>
      <c r="M8" s="46" t="s">
        <v>44</v>
      </c>
      <c r="N8" s="49" t="s">
        <v>45</v>
      </c>
      <c r="O8" s="46" t="s">
        <v>43</v>
      </c>
      <c r="P8" s="46" t="s">
        <v>44</v>
      </c>
      <c r="Q8" s="49" t="s">
        <v>45</v>
      </c>
      <c r="S8" s="65"/>
      <c r="T8" s="65"/>
      <c r="V8" s="44"/>
    </row>
    <row r="9" spans="1:22">
      <c r="B9" s="43" t="s">
        <v>46</v>
      </c>
      <c r="C9" s="44">
        <f>Main!$C$11</f>
        <v>0.05</v>
      </c>
      <c r="D9" s="43">
        <f>IF(Main!$C$7/Main!$C$8=1, 0.99, (Main!$C$7/Main!$C$8))</f>
        <v>0.99</v>
      </c>
      <c r="E9" s="43">
        <f>Main!$C$10/1000</f>
        <v>1.0699999999999999E-2</v>
      </c>
      <c r="F9" s="43">
        <f>Main!$C$9</f>
        <v>2.5</v>
      </c>
      <c r="G9" s="44">
        <f>Main!C12</f>
        <v>68</v>
      </c>
      <c r="H9" s="44">
        <f>Main!C13</f>
        <v>65</v>
      </c>
      <c r="I9" s="43">
        <f>'Exposure Means'!$P$5</f>
        <v>0.74301750348042661</v>
      </c>
      <c r="J9" s="44">
        <f>'Exposure Means'!$D$3</f>
        <v>3.5457477034783529</v>
      </c>
      <c r="K9" s="48"/>
      <c r="L9" s="43">
        <f>'Exposure Means'!$P$34</f>
        <v>0.75302692324327658</v>
      </c>
      <c r="M9" s="44">
        <f>'Exposure Means'!$D$32</f>
        <v>3.5401007720895201</v>
      </c>
      <c r="N9" s="48"/>
      <c r="O9" s="43">
        <f>'Exposure Means'!$P$66</f>
        <v>0.73286586074171123</v>
      </c>
      <c r="P9" s="44">
        <f>'Exposure Means'!$D$64</f>
        <v>3.5523342285399222</v>
      </c>
      <c r="S9" s="65"/>
      <c r="T9" s="65"/>
    </row>
    <row r="10" spans="1:22">
      <c r="B10" s="43" t="s">
        <v>47</v>
      </c>
      <c r="C10" s="43">
        <f>Main!$D$11/3</f>
        <v>9.0000000000000011E-2</v>
      </c>
      <c r="E10" s="43">
        <f>Main!$D$10/3000</f>
        <v>6.2666666666666662E-2</v>
      </c>
      <c r="F10" s="43">
        <f>Main!$D$9/3</f>
        <v>3.3000000000000003</v>
      </c>
      <c r="G10" s="43">
        <f>Main!$D$12/3</f>
        <v>10</v>
      </c>
      <c r="H10" s="43">
        <f>Main!D13/3</f>
        <v>3.6999999999999997</v>
      </c>
      <c r="I10" s="43">
        <f>'Exposure Means'!$P$6</f>
        <v>0.95907023679092984</v>
      </c>
      <c r="J10" s="44">
        <f>'Exposure Means'!$D$4</f>
        <v>1.2227466117127463</v>
      </c>
      <c r="K10" s="48"/>
      <c r="L10" s="43">
        <f>'Exposure Means'!$P$35</f>
        <v>0.96528565464945426</v>
      </c>
      <c r="M10" s="44">
        <f>'Exposure Means'!$D$33</f>
        <v>1.1749278760247124</v>
      </c>
      <c r="N10" s="48"/>
      <c r="O10" s="43">
        <f>'Exposure Means'!$P$67</f>
        <v>0.95209438558494486</v>
      </c>
      <c r="P10" s="44">
        <f>'Exposure Means'!$D$65</f>
        <v>1.273477901431308</v>
      </c>
      <c r="Q10" s="48"/>
      <c r="S10" s="65"/>
      <c r="T10" s="65"/>
    </row>
    <row r="11" spans="1:22">
      <c r="A11" s="43">
        <v>1</v>
      </c>
      <c r="C11" s="43" t="e" vm="2">
        <f>[1]!GenLimitNormal($C$9,$C$10,0,1000,0)</f>
        <v>#VALUE!</v>
      </c>
      <c r="D11" s="43" t="e" vm="2">
        <f>[1]!GenBetaPERT(0,$D$9,1)</f>
        <v>#VALUE!</v>
      </c>
      <c r="E11" s="43" t="e" vm="2">
        <f>[1]!GenLognormal(E$9,E$10)</f>
        <v>#VALUE!</v>
      </c>
      <c r="F11" s="43" t="e" vm="2">
        <f>[1]!GenLognormal($F$9,$F$10)</f>
        <v>#VALUE!</v>
      </c>
      <c r="G11" s="43" t="e" vm="2">
        <f>[1]!GenLognormal($G$9,$G$10)</f>
        <v>#VALUE!</v>
      </c>
      <c r="H11" s="43" t="e" vm="2">
        <f>[1]!genNormal($H$9,$H$10)</f>
        <v>#VALUE!</v>
      </c>
      <c r="I11" s="43" t="e" vm="2">
        <f>[1]!genUniform($I$9,$I$10)</f>
        <v>#VALUE!</v>
      </c>
      <c r="J11" s="43" t="e" vm="1">
        <f>_xlfn.LOGNORM.INV($I11,$J$9,$J$10)*1000</f>
        <v>#VALUE!</v>
      </c>
      <c r="K11" s="43" t="e" vm="1">
        <f t="shared" ref="K11:K74" si="0">($C11+$D11*(($J11/($H11*365))/$G11)+(1-$D11)*($F11*$E11))</f>
        <v>#VALUE!</v>
      </c>
      <c r="L11" s="43" t="e" vm="2">
        <f>[1]!genUniform($I$9,$I$10)</f>
        <v>#VALUE!</v>
      </c>
      <c r="M11" s="43" t="e" vm="1">
        <f>_xlfn.LOGNORM.INV($L11,$M$9,$M$10)*1000</f>
        <v>#VALUE!</v>
      </c>
      <c r="N11" s="43" t="e" vm="1">
        <f t="shared" ref="N11:N74" si="1">($C11+$D11*(($M11/($H11*365))/$G11)+(1-$D11)*($F11*$E11))</f>
        <v>#VALUE!</v>
      </c>
      <c r="O11" s="43" t="e" vm="2">
        <f>[1]!genUniform($I$9,$I$10)</f>
        <v>#VALUE!</v>
      </c>
      <c r="P11" s="43" t="e" vm="1">
        <f>_xlfn.LOGNORM.INV($O11,$P$9,$P$10)*1000</f>
        <v>#VALUE!</v>
      </c>
      <c r="Q11" s="43" t="e" vm="1">
        <f t="shared" ref="Q11:Q74" si="2">($C11+$D11*(($P11/($H11*365))/$G11)+(1-$D11)*($F11*$E11))</f>
        <v>#VALUE!</v>
      </c>
      <c r="S11" s="65"/>
      <c r="T11" s="65"/>
    </row>
    <row r="12" spans="1:22">
      <c r="A12" s="43">
        <v>2</v>
      </c>
      <c r="C12" s="43" t="e" vm="2">
        <f>[1]!GenLimitNormal($C$9,$C$10,0,1000,0)</f>
        <v>#VALUE!</v>
      </c>
      <c r="D12" s="43" t="e" vm="2">
        <f>[1]!GenBetaPERT(0,$D$9,1)</f>
        <v>#VALUE!</v>
      </c>
      <c r="E12" s="43" t="e" vm="2">
        <f>[1]!GenLognormal(E$9,E$10)</f>
        <v>#VALUE!</v>
      </c>
      <c r="F12" s="43" t="e" vm="2">
        <f>[1]!GenLognormal($F$9,$F$10)</f>
        <v>#VALUE!</v>
      </c>
      <c r="G12" s="43" t="e" vm="2">
        <f>[1]!GenLognormal($G$9,$G$10)</f>
        <v>#VALUE!</v>
      </c>
      <c r="H12" s="43" t="e" vm="2">
        <f>[1]!genNormal($H$9,$H$10)</f>
        <v>#VALUE!</v>
      </c>
      <c r="I12" s="43" t="e" vm="2">
        <f>[1]!genUniform($I$9,$I$10)</f>
        <v>#VALUE!</v>
      </c>
      <c r="J12" s="43" t="e" vm="1">
        <f t="shared" ref="J12:J75" si="3">_xlfn.LOGNORM.INV($I12,$J$9,$J$10)*1000</f>
        <v>#VALUE!</v>
      </c>
      <c r="K12" s="43" t="e" vm="1">
        <f t="shared" si="0"/>
        <v>#VALUE!</v>
      </c>
      <c r="L12" s="43" t="e" vm="2">
        <f>[1]!genUniform($I$9,$I$10)</f>
        <v>#VALUE!</v>
      </c>
      <c r="M12" s="43" t="e" vm="1">
        <f t="shared" ref="M12:M75" si="4">_xlfn.LOGNORM.INV($L12,$M$9,$M$10)*1000</f>
        <v>#VALUE!</v>
      </c>
      <c r="N12" s="43" t="e" vm="1">
        <f t="shared" si="1"/>
        <v>#VALUE!</v>
      </c>
      <c r="O12" s="43" t="e" vm="2">
        <f>[1]!genUniform($I$9,$I$10)</f>
        <v>#VALUE!</v>
      </c>
      <c r="P12" s="43" t="e" vm="1">
        <f t="shared" ref="P12:P75" si="5">_xlfn.LOGNORM.INV($O12,$P$9,$P$10)*1000</f>
        <v>#VALUE!</v>
      </c>
      <c r="Q12" s="43" t="e" vm="1">
        <f t="shared" si="2"/>
        <v>#VALUE!</v>
      </c>
      <c r="R12" s="47"/>
      <c r="S12" s="65"/>
      <c r="T12" s="65"/>
    </row>
    <row r="13" spans="1:22">
      <c r="A13" s="43">
        <v>3</v>
      </c>
      <c r="C13" s="43" t="e" vm="2">
        <f>[1]!GenLimitNormal($C$9,$C$10,0,1000,0)</f>
        <v>#VALUE!</v>
      </c>
      <c r="D13" s="43" t="e" vm="2">
        <f>[1]!GenBetaPERT(0,$D$9,1)</f>
        <v>#VALUE!</v>
      </c>
      <c r="E13" s="43" t="e" vm="2">
        <f>[1]!GenLognormal(E$9,E$10)</f>
        <v>#VALUE!</v>
      </c>
      <c r="F13" s="43" t="e" vm="2">
        <f>[1]!GenLognormal($F$9,$F$10)</f>
        <v>#VALUE!</v>
      </c>
      <c r="G13" s="43" t="e" vm="2">
        <f>[1]!GenLognormal($G$9,$G$10)</f>
        <v>#VALUE!</v>
      </c>
      <c r="H13" s="43" t="e" vm="2">
        <f>[1]!genNormal($H$9,$H$10)</f>
        <v>#VALUE!</v>
      </c>
      <c r="I13" s="43" t="e" vm="2">
        <f>[1]!genUniform($I$9,$I$10)</f>
        <v>#VALUE!</v>
      </c>
      <c r="J13" s="43" t="e" vm="1">
        <f t="shared" si="3"/>
        <v>#VALUE!</v>
      </c>
      <c r="K13" s="43" t="e" vm="1">
        <f t="shared" si="0"/>
        <v>#VALUE!</v>
      </c>
      <c r="L13" s="43" t="e" vm="2">
        <f>[1]!genUniform($I$9,$I$10)</f>
        <v>#VALUE!</v>
      </c>
      <c r="M13" s="43" t="e" vm="1">
        <f t="shared" si="4"/>
        <v>#VALUE!</v>
      </c>
      <c r="N13" s="43" t="e" vm="1">
        <f t="shared" si="1"/>
        <v>#VALUE!</v>
      </c>
      <c r="O13" s="43" t="e" vm="2">
        <f>[1]!genUniform($I$9,$I$10)</f>
        <v>#VALUE!</v>
      </c>
      <c r="P13" s="43" t="e" vm="1">
        <f t="shared" si="5"/>
        <v>#VALUE!</v>
      </c>
      <c r="Q13" s="43" t="e" vm="1">
        <f t="shared" si="2"/>
        <v>#VALUE!</v>
      </c>
      <c r="R13" s="47"/>
      <c r="S13" s="47"/>
      <c r="T13" s="47"/>
    </row>
    <row r="14" spans="1:22">
      <c r="A14" s="43">
        <v>4</v>
      </c>
      <c r="C14" s="43" t="e" vm="2">
        <f>[1]!GenLimitNormal($C$9,$C$10,0,1000,0)</f>
        <v>#VALUE!</v>
      </c>
      <c r="D14" s="43" t="e" vm="2">
        <f>[1]!GenBetaPERT(0,$D$9,1)</f>
        <v>#VALUE!</v>
      </c>
      <c r="E14" s="43" t="e" vm="2">
        <f>[1]!GenLognormal(E$9,E$10)</f>
        <v>#VALUE!</v>
      </c>
      <c r="F14" s="43" t="e" vm="2">
        <f>[1]!GenLognormal($F$9,$F$10)</f>
        <v>#VALUE!</v>
      </c>
      <c r="G14" s="43" t="e" vm="2">
        <f>[1]!GenLognormal($G$9,$G$10)</f>
        <v>#VALUE!</v>
      </c>
      <c r="H14" s="43" t="e" vm="2">
        <f>[1]!genNormal($H$9,$H$10)</f>
        <v>#VALUE!</v>
      </c>
      <c r="I14" s="43" t="e" vm="2">
        <f>[1]!genUniform($I$9,$I$10)</f>
        <v>#VALUE!</v>
      </c>
      <c r="J14" s="43" t="e" vm="1">
        <f t="shared" si="3"/>
        <v>#VALUE!</v>
      </c>
      <c r="K14" s="43" t="e" vm="1">
        <f t="shared" si="0"/>
        <v>#VALUE!</v>
      </c>
      <c r="L14" s="43" t="e" vm="2">
        <f>[1]!genUniform($I$9,$I$10)</f>
        <v>#VALUE!</v>
      </c>
      <c r="M14" s="43" t="e" vm="1">
        <f t="shared" si="4"/>
        <v>#VALUE!</v>
      </c>
      <c r="N14" s="43" t="e" vm="1">
        <f t="shared" si="1"/>
        <v>#VALUE!</v>
      </c>
      <c r="O14" s="43" t="e" vm="2">
        <f>[1]!genUniform($I$9,$I$10)</f>
        <v>#VALUE!</v>
      </c>
      <c r="P14" s="43" t="e" vm="1">
        <f t="shared" si="5"/>
        <v>#VALUE!</v>
      </c>
      <c r="Q14" s="43" t="e" vm="1">
        <f t="shared" si="2"/>
        <v>#VALUE!</v>
      </c>
      <c r="R14" s="47"/>
      <c r="S14" s="47"/>
      <c r="T14" s="47"/>
    </row>
    <row r="15" spans="1:22">
      <c r="A15" s="43">
        <v>5</v>
      </c>
      <c r="C15" s="43" t="e" vm="2">
        <f>[1]!GenLimitNormal($C$9,$C$10,0,1000,0)</f>
        <v>#VALUE!</v>
      </c>
      <c r="D15" s="43" t="e" vm="2">
        <f>[1]!GenBetaPERT(0,$D$9,1)</f>
        <v>#VALUE!</v>
      </c>
      <c r="E15" s="43" t="e" vm="2">
        <f>[1]!GenLognormal(E$9,E$10)</f>
        <v>#VALUE!</v>
      </c>
      <c r="F15" s="43" t="e" vm="2">
        <f>[1]!GenLognormal($F$9,$F$10)</f>
        <v>#VALUE!</v>
      </c>
      <c r="G15" s="43" t="e" vm="2">
        <f>[1]!GenLognormal($G$9,$G$10)</f>
        <v>#VALUE!</v>
      </c>
      <c r="H15" s="43" t="e" vm="2">
        <f>[1]!genNormal($H$9,$H$10)</f>
        <v>#VALUE!</v>
      </c>
      <c r="I15" s="43" t="e" vm="2">
        <f>[1]!genUniform($I$9,$I$10)</f>
        <v>#VALUE!</v>
      </c>
      <c r="J15" s="43" t="e" vm="1">
        <f t="shared" si="3"/>
        <v>#VALUE!</v>
      </c>
      <c r="K15" s="43" t="e" vm="1">
        <f t="shared" si="0"/>
        <v>#VALUE!</v>
      </c>
      <c r="L15" s="43" t="e" vm="2">
        <f>[1]!genUniform($I$9,$I$10)</f>
        <v>#VALUE!</v>
      </c>
      <c r="M15" s="43" t="e" vm="1">
        <f t="shared" si="4"/>
        <v>#VALUE!</v>
      </c>
      <c r="N15" s="43" t="e" vm="1">
        <f t="shared" si="1"/>
        <v>#VALUE!</v>
      </c>
      <c r="O15" s="43" t="e" vm="2">
        <f>[1]!genUniform($I$9,$I$10)</f>
        <v>#VALUE!</v>
      </c>
      <c r="P15" s="43" t="e" vm="1">
        <f t="shared" si="5"/>
        <v>#VALUE!</v>
      </c>
      <c r="Q15" s="43" t="e" vm="1">
        <f t="shared" si="2"/>
        <v>#VALUE!</v>
      </c>
      <c r="R15" s="47"/>
      <c r="S15" s="47"/>
      <c r="T15" s="47"/>
    </row>
    <row r="16" spans="1:22">
      <c r="A16" s="43">
        <v>6</v>
      </c>
      <c r="C16" s="43" t="e" vm="2">
        <f>[1]!GenLimitNormal($C$9,$C$10,0,1000,0)</f>
        <v>#VALUE!</v>
      </c>
      <c r="D16" s="43" t="e" vm="2">
        <f>[1]!GenBetaPERT(0,$D$9,1)</f>
        <v>#VALUE!</v>
      </c>
      <c r="E16" s="43" t="e" vm="2">
        <f>[1]!GenLognormal(E$9,E$10)</f>
        <v>#VALUE!</v>
      </c>
      <c r="F16" s="43" t="e" vm="2">
        <f>[1]!GenLognormal($F$9,$F$10)</f>
        <v>#VALUE!</v>
      </c>
      <c r="G16" s="43" t="e" vm="2">
        <f>[1]!GenLognormal($G$9,$G$10)</f>
        <v>#VALUE!</v>
      </c>
      <c r="H16" s="43" t="e" vm="2">
        <f>[1]!genNormal($H$9,$H$10)</f>
        <v>#VALUE!</v>
      </c>
      <c r="I16" s="43" t="e" vm="2">
        <f>[1]!genUniform($I$9,$I$10)</f>
        <v>#VALUE!</v>
      </c>
      <c r="J16" s="43" t="e" vm="1">
        <f t="shared" si="3"/>
        <v>#VALUE!</v>
      </c>
      <c r="K16" s="43" t="e" vm="1">
        <f t="shared" si="0"/>
        <v>#VALUE!</v>
      </c>
      <c r="L16" s="43" t="e" vm="2">
        <f>[1]!genUniform($I$9,$I$10)</f>
        <v>#VALUE!</v>
      </c>
      <c r="M16" s="43" t="e" vm="1">
        <f t="shared" si="4"/>
        <v>#VALUE!</v>
      </c>
      <c r="N16" s="43" t="e" vm="1">
        <f t="shared" si="1"/>
        <v>#VALUE!</v>
      </c>
      <c r="O16" s="43" t="e" vm="2">
        <f>[1]!genUniform($I$9,$I$10)</f>
        <v>#VALUE!</v>
      </c>
      <c r="P16" s="43" t="e" vm="1">
        <f t="shared" si="5"/>
        <v>#VALUE!</v>
      </c>
      <c r="Q16" s="43" t="e" vm="1">
        <f t="shared" si="2"/>
        <v>#VALUE!</v>
      </c>
      <c r="R16" s="47"/>
      <c r="S16" s="47"/>
      <c r="T16" s="47"/>
    </row>
    <row r="17" spans="1:17">
      <c r="A17" s="43">
        <v>7</v>
      </c>
      <c r="C17" s="43" t="e" vm="2">
        <f>[1]!GenLimitNormal($C$9,$C$10,0,1000,0)</f>
        <v>#VALUE!</v>
      </c>
      <c r="D17" s="43" t="e" vm="2">
        <f>[1]!GenBetaPERT(0,$D$9,1)</f>
        <v>#VALUE!</v>
      </c>
      <c r="E17" s="43" t="e" vm="2">
        <f>[1]!GenLognormal(E$9,E$10)</f>
        <v>#VALUE!</v>
      </c>
      <c r="F17" s="43" t="e" vm="2">
        <f>[1]!GenLognormal($F$9,$F$10)</f>
        <v>#VALUE!</v>
      </c>
      <c r="G17" s="43" t="e" vm="2">
        <f>[1]!GenLognormal($G$9,$G$10)</f>
        <v>#VALUE!</v>
      </c>
      <c r="H17" s="43" t="e" vm="2">
        <f>[1]!genNormal($H$9,$H$10)</f>
        <v>#VALUE!</v>
      </c>
      <c r="I17" s="43" t="e" vm="2">
        <f>[1]!genUniform($I$9,$I$10)</f>
        <v>#VALUE!</v>
      </c>
      <c r="J17" s="43" t="e" vm="1">
        <f t="shared" si="3"/>
        <v>#VALUE!</v>
      </c>
      <c r="K17" s="43" t="e" vm="1">
        <f t="shared" si="0"/>
        <v>#VALUE!</v>
      </c>
      <c r="L17" s="43" t="e" vm="2">
        <f>[1]!genUniform($I$9,$I$10)</f>
        <v>#VALUE!</v>
      </c>
      <c r="M17" s="43" t="e" vm="1">
        <f t="shared" si="4"/>
        <v>#VALUE!</v>
      </c>
      <c r="N17" s="43" t="e" vm="1">
        <f t="shared" si="1"/>
        <v>#VALUE!</v>
      </c>
      <c r="O17" s="43" t="e" vm="2">
        <f>[1]!genUniform($I$9,$I$10)</f>
        <v>#VALUE!</v>
      </c>
      <c r="P17" s="43" t="e" vm="1">
        <f t="shared" si="5"/>
        <v>#VALUE!</v>
      </c>
      <c r="Q17" s="43" t="e" vm="1">
        <f t="shared" si="2"/>
        <v>#VALUE!</v>
      </c>
    </row>
    <row r="18" spans="1:17">
      <c r="A18" s="43">
        <v>8</v>
      </c>
      <c r="C18" s="43" t="e" vm="2">
        <f>[1]!GenLimitNormal($C$9,$C$10,0,1000,0)</f>
        <v>#VALUE!</v>
      </c>
      <c r="D18" s="43" t="e" vm="2">
        <f>[1]!GenBetaPERT(0,$D$9,1)</f>
        <v>#VALUE!</v>
      </c>
      <c r="E18" s="43" t="e" vm="2">
        <f>[1]!GenLognormal(E$9,E$10)</f>
        <v>#VALUE!</v>
      </c>
      <c r="F18" s="43" t="e" vm="2">
        <f>[1]!GenLognormal($F$9,$F$10)</f>
        <v>#VALUE!</v>
      </c>
      <c r="G18" s="43" t="e" vm="2">
        <f>[1]!GenLognormal($G$9,$G$10)</f>
        <v>#VALUE!</v>
      </c>
      <c r="H18" s="43" t="e" vm="2">
        <f>[1]!genNormal($H$9,$H$10)</f>
        <v>#VALUE!</v>
      </c>
      <c r="I18" s="43" t="e" vm="2">
        <f>[1]!genUniform($I$9,$I$10)</f>
        <v>#VALUE!</v>
      </c>
      <c r="J18" s="43" t="e" vm="1">
        <f t="shared" si="3"/>
        <v>#VALUE!</v>
      </c>
      <c r="K18" s="43" t="e" vm="1">
        <f t="shared" si="0"/>
        <v>#VALUE!</v>
      </c>
      <c r="L18" s="43" t="e" vm="2">
        <f>[1]!genUniform($I$9,$I$10)</f>
        <v>#VALUE!</v>
      </c>
      <c r="M18" s="43" t="e" vm="1">
        <f t="shared" si="4"/>
        <v>#VALUE!</v>
      </c>
      <c r="N18" s="43" t="e" vm="1">
        <f t="shared" si="1"/>
        <v>#VALUE!</v>
      </c>
      <c r="O18" s="43" t="e" vm="2">
        <f>[1]!genUniform($I$9,$I$10)</f>
        <v>#VALUE!</v>
      </c>
      <c r="P18" s="43" t="e" vm="1">
        <f t="shared" si="5"/>
        <v>#VALUE!</v>
      </c>
      <c r="Q18" s="43" t="e" vm="1">
        <f t="shared" si="2"/>
        <v>#VALUE!</v>
      </c>
    </row>
    <row r="19" spans="1:17">
      <c r="A19" s="43">
        <v>9</v>
      </c>
      <c r="C19" s="43" t="e" vm="2">
        <f>[1]!GenLimitNormal($C$9,$C$10,0,1000,0)</f>
        <v>#VALUE!</v>
      </c>
      <c r="D19" s="43" t="e" vm="2">
        <f>[1]!GenBetaPERT(0,$D$9,1)</f>
        <v>#VALUE!</v>
      </c>
      <c r="E19" s="43" t="e" vm="2">
        <f>[1]!GenLognormal(E$9,E$10)</f>
        <v>#VALUE!</v>
      </c>
      <c r="F19" s="43" t="e" vm="2">
        <f>[1]!GenLognormal($F$9,$F$10)</f>
        <v>#VALUE!</v>
      </c>
      <c r="G19" s="43" t="e" vm="2">
        <f>[1]!GenLognormal($G$9,$G$10)</f>
        <v>#VALUE!</v>
      </c>
      <c r="H19" s="43" t="e" vm="2">
        <f>[1]!genNormal($H$9,$H$10)</f>
        <v>#VALUE!</v>
      </c>
      <c r="I19" s="43" t="e" vm="2">
        <f>[1]!genUniform($I$9,$I$10)</f>
        <v>#VALUE!</v>
      </c>
      <c r="J19" s="43" t="e" vm="1">
        <f t="shared" si="3"/>
        <v>#VALUE!</v>
      </c>
      <c r="K19" s="43" t="e" vm="1">
        <f t="shared" si="0"/>
        <v>#VALUE!</v>
      </c>
      <c r="L19" s="43" t="e" vm="2">
        <f>[1]!genUniform($I$9,$I$10)</f>
        <v>#VALUE!</v>
      </c>
      <c r="M19" s="43" t="e" vm="1">
        <f t="shared" si="4"/>
        <v>#VALUE!</v>
      </c>
      <c r="N19" s="43" t="e" vm="1">
        <f t="shared" si="1"/>
        <v>#VALUE!</v>
      </c>
      <c r="O19" s="43" t="e" vm="2">
        <f>[1]!genUniform($I$9,$I$10)</f>
        <v>#VALUE!</v>
      </c>
      <c r="P19" s="43" t="e" vm="1">
        <f t="shared" si="5"/>
        <v>#VALUE!</v>
      </c>
      <c r="Q19" s="43" t="e" vm="1">
        <f t="shared" si="2"/>
        <v>#VALUE!</v>
      </c>
    </row>
    <row r="20" spans="1:17">
      <c r="A20" s="43">
        <v>10</v>
      </c>
      <c r="C20" s="43" t="e" vm="2">
        <f>[1]!GenLimitNormal($C$9,$C$10,0,1000,0)</f>
        <v>#VALUE!</v>
      </c>
      <c r="D20" s="43" t="e" vm="2">
        <f>[1]!GenBetaPERT(0,$D$9,1)</f>
        <v>#VALUE!</v>
      </c>
      <c r="E20" s="43" t="e" vm="2">
        <f>[1]!GenLognormal(E$9,E$10)</f>
        <v>#VALUE!</v>
      </c>
      <c r="F20" s="43" t="e" vm="2">
        <f>[1]!GenLognormal($F$9,$F$10)</f>
        <v>#VALUE!</v>
      </c>
      <c r="G20" s="43" t="e" vm="2">
        <f>[1]!GenLognormal($G$9,$G$10)</f>
        <v>#VALUE!</v>
      </c>
      <c r="H20" s="43" t="e" vm="2">
        <f>[1]!genNormal($H$9,$H$10)</f>
        <v>#VALUE!</v>
      </c>
      <c r="I20" s="43" t="e" vm="2">
        <f>[1]!genUniform($I$9,$I$10)</f>
        <v>#VALUE!</v>
      </c>
      <c r="J20" s="43" t="e" vm="1">
        <f t="shared" si="3"/>
        <v>#VALUE!</v>
      </c>
      <c r="K20" s="43" t="e" vm="1">
        <f t="shared" si="0"/>
        <v>#VALUE!</v>
      </c>
      <c r="L20" s="43" t="e" vm="2">
        <f>[1]!genUniform($I$9,$I$10)</f>
        <v>#VALUE!</v>
      </c>
      <c r="M20" s="43" t="e" vm="1">
        <f t="shared" si="4"/>
        <v>#VALUE!</v>
      </c>
      <c r="N20" s="43" t="e" vm="1">
        <f t="shared" si="1"/>
        <v>#VALUE!</v>
      </c>
      <c r="O20" s="43" t="e" vm="2">
        <f>[1]!genUniform($I$9,$I$10)</f>
        <v>#VALUE!</v>
      </c>
      <c r="P20" s="43" t="e" vm="1">
        <f t="shared" si="5"/>
        <v>#VALUE!</v>
      </c>
      <c r="Q20" s="43" t="e" vm="1">
        <f t="shared" si="2"/>
        <v>#VALUE!</v>
      </c>
    </row>
    <row r="21" spans="1:17">
      <c r="A21" s="43">
        <v>11</v>
      </c>
      <c r="C21" s="43" t="e" vm="2">
        <f>[1]!GenLimitNormal($C$9,$C$10,0,1000,0)</f>
        <v>#VALUE!</v>
      </c>
      <c r="D21" s="43" t="e" vm="2">
        <f>[1]!GenBetaPERT(0,$D$9,1)</f>
        <v>#VALUE!</v>
      </c>
      <c r="E21" s="43" t="e" vm="2">
        <f>[1]!GenLognormal(E$9,E$10)</f>
        <v>#VALUE!</v>
      </c>
      <c r="F21" s="43" t="e" vm="2">
        <f>[1]!GenLognormal($F$9,$F$10)</f>
        <v>#VALUE!</v>
      </c>
      <c r="G21" s="43" t="e" vm="2">
        <f>[1]!GenLognormal($G$9,$G$10)</f>
        <v>#VALUE!</v>
      </c>
      <c r="H21" s="43" t="e" vm="2">
        <f>[1]!genNormal($H$9,$H$10)</f>
        <v>#VALUE!</v>
      </c>
      <c r="I21" s="43" t="e" vm="2">
        <f>[1]!genUniform($I$9,$I$10)</f>
        <v>#VALUE!</v>
      </c>
      <c r="J21" s="43" t="e" vm="1">
        <f t="shared" si="3"/>
        <v>#VALUE!</v>
      </c>
      <c r="K21" s="43" t="e" vm="1">
        <f t="shared" si="0"/>
        <v>#VALUE!</v>
      </c>
      <c r="L21" s="43" t="e" vm="2">
        <f>[1]!genUniform($I$9,$I$10)</f>
        <v>#VALUE!</v>
      </c>
      <c r="M21" s="43" t="e" vm="1">
        <f t="shared" si="4"/>
        <v>#VALUE!</v>
      </c>
      <c r="N21" s="43" t="e" vm="1">
        <f t="shared" si="1"/>
        <v>#VALUE!</v>
      </c>
      <c r="O21" s="43" t="e" vm="2">
        <f>[1]!genUniform($I$9,$I$10)</f>
        <v>#VALUE!</v>
      </c>
      <c r="P21" s="43" t="e" vm="1">
        <f t="shared" si="5"/>
        <v>#VALUE!</v>
      </c>
      <c r="Q21" s="43" t="e" vm="1">
        <f t="shared" si="2"/>
        <v>#VALUE!</v>
      </c>
    </row>
    <row r="22" spans="1:17">
      <c r="A22" s="43">
        <v>12</v>
      </c>
      <c r="C22" s="43" t="e" vm="2">
        <f>[1]!GenLimitNormal($C$9,$C$10,0,1000,0)</f>
        <v>#VALUE!</v>
      </c>
      <c r="D22" s="43" t="e" vm="2">
        <f>[1]!GenBetaPERT(0,$D$9,1)</f>
        <v>#VALUE!</v>
      </c>
      <c r="E22" s="43" t="e" vm="2">
        <f>[1]!GenLognormal(E$9,E$10)</f>
        <v>#VALUE!</v>
      </c>
      <c r="F22" s="43" t="e" vm="2">
        <f>[1]!GenLognormal($F$9,$F$10)</f>
        <v>#VALUE!</v>
      </c>
      <c r="G22" s="43" t="e" vm="2">
        <f>[1]!GenLognormal($G$9,$G$10)</f>
        <v>#VALUE!</v>
      </c>
      <c r="H22" s="43" t="e" vm="2">
        <f>[1]!genNormal($H$9,$H$10)</f>
        <v>#VALUE!</v>
      </c>
      <c r="I22" s="43" t="e" vm="2">
        <f>[1]!genUniform($I$9,$I$10)</f>
        <v>#VALUE!</v>
      </c>
      <c r="J22" s="43" t="e" vm="1">
        <f t="shared" si="3"/>
        <v>#VALUE!</v>
      </c>
      <c r="K22" s="43" t="e" vm="1">
        <f t="shared" si="0"/>
        <v>#VALUE!</v>
      </c>
      <c r="L22" s="43" t="e" vm="2">
        <f>[1]!genUniform($I$9,$I$10)</f>
        <v>#VALUE!</v>
      </c>
      <c r="M22" s="43" t="e" vm="1">
        <f t="shared" si="4"/>
        <v>#VALUE!</v>
      </c>
      <c r="N22" s="43" t="e" vm="1">
        <f t="shared" si="1"/>
        <v>#VALUE!</v>
      </c>
      <c r="O22" s="43" t="e" vm="2">
        <f>[1]!genUniform($I$9,$I$10)</f>
        <v>#VALUE!</v>
      </c>
      <c r="P22" s="43" t="e" vm="1">
        <f t="shared" si="5"/>
        <v>#VALUE!</v>
      </c>
      <c r="Q22" s="43" t="e" vm="1">
        <f t="shared" si="2"/>
        <v>#VALUE!</v>
      </c>
    </row>
    <row r="23" spans="1:17">
      <c r="A23" s="43">
        <v>13</v>
      </c>
      <c r="C23" s="43" t="e" vm="2">
        <f>[1]!GenLimitNormal($C$9,$C$10,0,1000,0)</f>
        <v>#VALUE!</v>
      </c>
      <c r="D23" s="43" t="e" vm="2">
        <f>[1]!GenBetaPERT(0,$D$9,1)</f>
        <v>#VALUE!</v>
      </c>
      <c r="E23" s="43" t="e" vm="2">
        <f>[1]!GenLognormal(E$9,E$10)</f>
        <v>#VALUE!</v>
      </c>
      <c r="F23" s="43" t="e" vm="2">
        <f>[1]!GenLognormal($F$9,$F$10)</f>
        <v>#VALUE!</v>
      </c>
      <c r="G23" s="43" t="e" vm="2">
        <f>[1]!GenLognormal($G$9,$G$10)</f>
        <v>#VALUE!</v>
      </c>
      <c r="H23" s="43" t="e" vm="2">
        <f>[1]!genNormal($H$9,$H$10)</f>
        <v>#VALUE!</v>
      </c>
      <c r="I23" s="43" t="e" vm="2">
        <f>[1]!genUniform($I$9,$I$10)</f>
        <v>#VALUE!</v>
      </c>
      <c r="J23" s="43" t="e" vm="1">
        <f t="shared" si="3"/>
        <v>#VALUE!</v>
      </c>
      <c r="K23" s="43" t="e" vm="1">
        <f t="shared" si="0"/>
        <v>#VALUE!</v>
      </c>
      <c r="L23" s="43" t="e" vm="2">
        <f>[1]!genUniform($I$9,$I$10)</f>
        <v>#VALUE!</v>
      </c>
      <c r="M23" s="43" t="e" vm="1">
        <f t="shared" si="4"/>
        <v>#VALUE!</v>
      </c>
      <c r="N23" s="43" t="e" vm="1">
        <f t="shared" si="1"/>
        <v>#VALUE!</v>
      </c>
      <c r="O23" s="43" t="e" vm="2">
        <f>[1]!genUniform($I$9,$I$10)</f>
        <v>#VALUE!</v>
      </c>
      <c r="P23" s="43" t="e" vm="1">
        <f t="shared" si="5"/>
        <v>#VALUE!</v>
      </c>
      <c r="Q23" s="43" t="e" vm="1">
        <f t="shared" si="2"/>
        <v>#VALUE!</v>
      </c>
    </row>
    <row r="24" spans="1:17">
      <c r="A24" s="43">
        <v>14</v>
      </c>
      <c r="C24" s="43" t="e" vm="2">
        <f>[1]!GenLimitNormal($C$9,$C$10,0,1000,0)</f>
        <v>#VALUE!</v>
      </c>
      <c r="D24" s="43" t="e" vm="2">
        <f>[1]!GenBetaPERT(0,$D$9,1)</f>
        <v>#VALUE!</v>
      </c>
      <c r="E24" s="43" t="e" vm="2">
        <f>[1]!GenLognormal(E$9,E$10)</f>
        <v>#VALUE!</v>
      </c>
      <c r="F24" s="43" t="e" vm="2">
        <f>[1]!GenLognormal($F$9,$F$10)</f>
        <v>#VALUE!</v>
      </c>
      <c r="G24" s="43" t="e" vm="2">
        <f>[1]!GenLognormal($G$9,$G$10)</f>
        <v>#VALUE!</v>
      </c>
      <c r="H24" s="43" t="e" vm="2">
        <f>[1]!genNormal($H$9,$H$10)</f>
        <v>#VALUE!</v>
      </c>
      <c r="I24" s="43" t="e" vm="2">
        <f>[1]!genUniform($I$9,$I$10)</f>
        <v>#VALUE!</v>
      </c>
      <c r="J24" s="43" t="e" vm="1">
        <f t="shared" si="3"/>
        <v>#VALUE!</v>
      </c>
      <c r="K24" s="43" t="e" vm="1">
        <f t="shared" si="0"/>
        <v>#VALUE!</v>
      </c>
      <c r="L24" s="43" t="e" vm="2">
        <f>[1]!genUniform($I$9,$I$10)</f>
        <v>#VALUE!</v>
      </c>
      <c r="M24" s="43" t="e" vm="1">
        <f t="shared" si="4"/>
        <v>#VALUE!</v>
      </c>
      <c r="N24" s="43" t="e" vm="1">
        <f t="shared" si="1"/>
        <v>#VALUE!</v>
      </c>
      <c r="O24" s="43" t="e" vm="2">
        <f>[1]!genUniform($I$9,$I$10)</f>
        <v>#VALUE!</v>
      </c>
      <c r="P24" s="43" t="e" vm="1">
        <f t="shared" si="5"/>
        <v>#VALUE!</v>
      </c>
      <c r="Q24" s="43" t="e" vm="1">
        <f t="shared" si="2"/>
        <v>#VALUE!</v>
      </c>
    </row>
    <row r="25" spans="1:17">
      <c r="A25" s="43">
        <v>15</v>
      </c>
      <c r="C25" s="43" t="e" vm="2">
        <f>[1]!GenLimitNormal($C$9,$C$10,0,1000,0)</f>
        <v>#VALUE!</v>
      </c>
      <c r="D25" s="43" t="e" vm="2">
        <f>[1]!GenBetaPERT(0,$D$9,1)</f>
        <v>#VALUE!</v>
      </c>
      <c r="E25" s="43" t="e" vm="2">
        <f>[1]!GenLognormal(E$9,E$10)</f>
        <v>#VALUE!</v>
      </c>
      <c r="F25" s="43" t="e" vm="2">
        <f>[1]!GenLognormal($F$9,$F$10)</f>
        <v>#VALUE!</v>
      </c>
      <c r="G25" s="43" t="e" vm="2">
        <f>[1]!GenLognormal($G$9,$G$10)</f>
        <v>#VALUE!</v>
      </c>
      <c r="H25" s="43" t="e" vm="2">
        <f>[1]!genNormal($H$9,$H$10)</f>
        <v>#VALUE!</v>
      </c>
      <c r="I25" s="43" t="e" vm="2">
        <f>[1]!genUniform($I$9,$I$10)</f>
        <v>#VALUE!</v>
      </c>
      <c r="J25" s="43" t="e" vm="1">
        <f t="shared" si="3"/>
        <v>#VALUE!</v>
      </c>
      <c r="K25" s="43" t="e" vm="1">
        <f t="shared" si="0"/>
        <v>#VALUE!</v>
      </c>
      <c r="L25" s="43" t="e" vm="2">
        <f>[1]!genUniform($I$9,$I$10)</f>
        <v>#VALUE!</v>
      </c>
      <c r="M25" s="43" t="e" vm="1">
        <f t="shared" si="4"/>
        <v>#VALUE!</v>
      </c>
      <c r="N25" s="43" t="e" vm="1">
        <f t="shared" si="1"/>
        <v>#VALUE!</v>
      </c>
      <c r="O25" s="43" t="e" vm="2">
        <f>[1]!genUniform($I$9,$I$10)</f>
        <v>#VALUE!</v>
      </c>
      <c r="P25" s="43" t="e" vm="1">
        <f t="shared" si="5"/>
        <v>#VALUE!</v>
      </c>
      <c r="Q25" s="43" t="e" vm="1">
        <f t="shared" si="2"/>
        <v>#VALUE!</v>
      </c>
    </row>
    <row r="26" spans="1:17">
      <c r="A26" s="43">
        <v>16</v>
      </c>
      <c r="C26" s="43" t="e" vm="2">
        <f>[1]!GenLimitNormal($C$9,$C$10,0,1000,0)</f>
        <v>#VALUE!</v>
      </c>
      <c r="D26" s="43" t="e" vm="2">
        <f>[1]!GenBetaPERT(0,$D$9,1)</f>
        <v>#VALUE!</v>
      </c>
      <c r="E26" s="43" t="e" vm="2">
        <f>[1]!GenLognormal(E$9,E$10)</f>
        <v>#VALUE!</v>
      </c>
      <c r="F26" s="43" t="e" vm="2">
        <f>[1]!GenLognormal($F$9,$F$10)</f>
        <v>#VALUE!</v>
      </c>
      <c r="G26" s="43" t="e" vm="2">
        <f>[1]!GenLognormal($G$9,$G$10)</f>
        <v>#VALUE!</v>
      </c>
      <c r="H26" s="43" t="e" vm="2">
        <f>[1]!genNormal($H$9,$H$10)</f>
        <v>#VALUE!</v>
      </c>
      <c r="I26" s="43" t="e" vm="2">
        <f>[1]!genUniform($I$9,$I$10)</f>
        <v>#VALUE!</v>
      </c>
      <c r="J26" s="43" t="e" vm="1">
        <f t="shared" si="3"/>
        <v>#VALUE!</v>
      </c>
      <c r="K26" s="43" t="e" vm="1">
        <f t="shared" si="0"/>
        <v>#VALUE!</v>
      </c>
      <c r="L26" s="43" t="e" vm="2">
        <f>[1]!genUniform($I$9,$I$10)</f>
        <v>#VALUE!</v>
      </c>
      <c r="M26" s="43" t="e" vm="1">
        <f t="shared" si="4"/>
        <v>#VALUE!</v>
      </c>
      <c r="N26" s="43" t="e" vm="1">
        <f t="shared" si="1"/>
        <v>#VALUE!</v>
      </c>
      <c r="O26" s="43" t="e" vm="2">
        <f>[1]!genUniform($I$9,$I$10)</f>
        <v>#VALUE!</v>
      </c>
      <c r="P26" s="43" t="e" vm="1">
        <f t="shared" si="5"/>
        <v>#VALUE!</v>
      </c>
      <c r="Q26" s="43" t="e" vm="1">
        <f t="shared" si="2"/>
        <v>#VALUE!</v>
      </c>
    </row>
    <row r="27" spans="1:17">
      <c r="A27" s="43">
        <v>17</v>
      </c>
      <c r="C27" s="43" t="e" vm="2">
        <f>[1]!GenLimitNormal($C$9,$C$10,0,1000,0)</f>
        <v>#VALUE!</v>
      </c>
      <c r="D27" s="43" t="e" vm="2">
        <f>[1]!GenBetaPERT(0,$D$9,1)</f>
        <v>#VALUE!</v>
      </c>
      <c r="E27" s="43" t="e" vm="2">
        <f>[1]!GenLognormal(E$9,E$10)</f>
        <v>#VALUE!</v>
      </c>
      <c r="F27" s="43" t="e" vm="2">
        <f>[1]!GenLognormal($F$9,$F$10)</f>
        <v>#VALUE!</v>
      </c>
      <c r="G27" s="43" t="e" vm="2">
        <f>[1]!GenLognormal($G$9,$G$10)</f>
        <v>#VALUE!</v>
      </c>
      <c r="H27" s="43" t="e" vm="2">
        <f>[1]!genNormal($H$9,$H$10)</f>
        <v>#VALUE!</v>
      </c>
      <c r="I27" s="43" t="e" vm="2">
        <f>[1]!genUniform($I$9,$I$10)</f>
        <v>#VALUE!</v>
      </c>
      <c r="J27" s="43" t="e" vm="1">
        <f t="shared" si="3"/>
        <v>#VALUE!</v>
      </c>
      <c r="K27" s="43" t="e" vm="1">
        <f t="shared" si="0"/>
        <v>#VALUE!</v>
      </c>
      <c r="L27" s="43" t="e" vm="2">
        <f>[1]!genUniform($I$9,$I$10)</f>
        <v>#VALUE!</v>
      </c>
      <c r="M27" s="43" t="e" vm="1">
        <f t="shared" si="4"/>
        <v>#VALUE!</v>
      </c>
      <c r="N27" s="43" t="e" vm="1">
        <f t="shared" si="1"/>
        <v>#VALUE!</v>
      </c>
      <c r="O27" s="43" t="e" vm="2">
        <f>[1]!genUniform($I$9,$I$10)</f>
        <v>#VALUE!</v>
      </c>
      <c r="P27" s="43" t="e" vm="1">
        <f t="shared" si="5"/>
        <v>#VALUE!</v>
      </c>
      <c r="Q27" s="43" t="e" vm="1">
        <f t="shared" si="2"/>
        <v>#VALUE!</v>
      </c>
    </row>
    <row r="28" spans="1:17">
      <c r="A28" s="43">
        <v>18</v>
      </c>
      <c r="C28" s="43" t="e" vm="2">
        <f>[1]!GenLimitNormal($C$9,$C$10,0,1000,0)</f>
        <v>#VALUE!</v>
      </c>
      <c r="D28" s="43" t="e" vm="2">
        <f>[1]!GenBetaPERT(0,$D$9,1)</f>
        <v>#VALUE!</v>
      </c>
      <c r="E28" s="43" t="e" vm="2">
        <f>[1]!GenLognormal(E$9,E$10)</f>
        <v>#VALUE!</v>
      </c>
      <c r="F28" s="43" t="e" vm="2">
        <f>[1]!GenLognormal($F$9,$F$10)</f>
        <v>#VALUE!</v>
      </c>
      <c r="G28" s="43" t="e" vm="2">
        <f>[1]!GenLognormal($G$9,$G$10)</f>
        <v>#VALUE!</v>
      </c>
      <c r="H28" s="43" t="e" vm="2">
        <f>[1]!genNormal($H$9,$H$10)</f>
        <v>#VALUE!</v>
      </c>
      <c r="I28" s="43" t="e" vm="2">
        <f>[1]!genUniform($I$9,$I$10)</f>
        <v>#VALUE!</v>
      </c>
      <c r="J28" s="43" t="e" vm="1">
        <f t="shared" si="3"/>
        <v>#VALUE!</v>
      </c>
      <c r="K28" s="43" t="e" vm="1">
        <f t="shared" si="0"/>
        <v>#VALUE!</v>
      </c>
      <c r="L28" s="43" t="e" vm="2">
        <f>[1]!genUniform($I$9,$I$10)</f>
        <v>#VALUE!</v>
      </c>
      <c r="M28" s="43" t="e" vm="1">
        <f t="shared" si="4"/>
        <v>#VALUE!</v>
      </c>
      <c r="N28" s="43" t="e" vm="1">
        <f t="shared" si="1"/>
        <v>#VALUE!</v>
      </c>
      <c r="O28" s="43" t="e" vm="2">
        <f>[1]!genUniform($I$9,$I$10)</f>
        <v>#VALUE!</v>
      </c>
      <c r="P28" s="43" t="e" vm="1">
        <f t="shared" si="5"/>
        <v>#VALUE!</v>
      </c>
      <c r="Q28" s="43" t="e" vm="1">
        <f t="shared" si="2"/>
        <v>#VALUE!</v>
      </c>
    </row>
    <row r="29" spans="1:17">
      <c r="A29" s="43">
        <v>19</v>
      </c>
      <c r="C29" s="43" t="e" vm="2">
        <f>[1]!GenLimitNormal($C$9,$C$10,0,1000,0)</f>
        <v>#VALUE!</v>
      </c>
      <c r="D29" s="43" t="e" vm="2">
        <f>[1]!GenBetaPERT(0,$D$9,1)</f>
        <v>#VALUE!</v>
      </c>
      <c r="E29" s="43" t="e" vm="2">
        <f>[1]!GenLognormal(E$9,E$10)</f>
        <v>#VALUE!</v>
      </c>
      <c r="F29" s="43" t="e" vm="2">
        <f>[1]!GenLognormal($F$9,$F$10)</f>
        <v>#VALUE!</v>
      </c>
      <c r="G29" s="43" t="e" vm="2">
        <f>[1]!GenLognormal($G$9,$G$10)</f>
        <v>#VALUE!</v>
      </c>
      <c r="H29" s="43" t="e" vm="2">
        <f>[1]!genNormal($H$9,$H$10)</f>
        <v>#VALUE!</v>
      </c>
      <c r="I29" s="43" t="e" vm="2">
        <f>[1]!genUniform($I$9,$I$10)</f>
        <v>#VALUE!</v>
      </c>
      <c r="J29" s="43" t="e" vm="1">
        <f t="shared" si="3"/>
        <v>#VALUE!</v>
      </c>
      <c r="K29" s="43" t="e" vm="1">
        <f t="shared" si="0"/>
        <v>#VALUE!</v>
      </c>
      <c r="L29" s="43" t="e" vm="2">
        <f>[1]!genUniform($I$9,$I$10)</f>
        <v>#VALUE!</v>
      </c>
      <c r="M29" s="43" t="e" vm="1">
        <f t="shared" si="4"/>
        <v>#VALUE!</v>
      </c>
      <c r="N29" s="43" t="e" vm="1">
        <f t="shared" si="1"/>
        <v>#VALUE!</v>
      </c>
      <c r="O29" s="43" t="e" vm="2">
        <f>[1]!genUniform($I$9,$I$10)</f>
        <v>#VALUE!</v>
      </c>
      <c r="P29" s="43" t="e" vm="1">
        <f t="shared" si="5"/>
        <v>#VALUE!</v>
      </c>
      <c r="Q29" s="43" t="e" vm="1">
        <f t="shared" si="2"/>
        <v>#VALUE!</v>
      </c>
    </row>
    <row r="30" spans="1:17">
      <c r="A30" s="43">
        <v>20</v>
      </c>
      <c r="C30" s="43" t="e" vm="2">
        <f>[1]!GenLimitNormal($C$9,$C$10,0,1000,0)</f>
        <v>#VALUE!</v>
      </c>
      <c r="D30" s="43" t="e" vm="2">
        <f>[1]!GenBetaPERT(0,$D$9,1)</f>
        <v>#VALUE!</v>
      </c>
      <c r="E30" s="43" t="e" vm="2">
        <f>[1]!GenLognormal(E$9,E$10)</f>
        <v>#VALUE!</v>
      </c>
      <c r="F30" s="43" t="e" vm="2">
        <f>[1]!GenLognormal($F$9,$F$10)</f>
        <v>#VALUE!</v>
      </c>
      <c r="G30" s="43" t="e" vm="2">
        <f>[1]!GenLognormal($G$9,$G$10)</f>
        <v>#VALUE!</v>
      </c>
      <c r="H30" s="43" t="e" vm="2">
        <f>[1]!genNormal($H$9,$H$10)</f>
        <v>#VALUE!</v>
      </c>
      <c r="I30" s="43" t="e" vm="2">
        <f>[1]!genUniform($I$9,$I$10)</f>
        <v>#VALUE!</v>
      </c>
      <c r="J30" s="43" t="e" vm="1">
        <f t="shared" si="3"/>
        <v>#VALUE!</v>
      </c>
      <c r="K30" s="43" t="e" vm="1">
        <f t="shared" si="0"/>
        <v>#VALUE!</v>
      </c>
      <c r="L30" s="43" t="e" vm="2">
        <f>[1]!genUniform($I$9,$I$10)</f>
        <v>#VALUE!</v>
      </c>
      <c r="M30" s="43" t="e" vm="1">
        <f t="shared" si="4"/>
        <v>#VALUE!</v>
      </c>
      <c r="N30" s="43" t="e" vm="1">
        <f t="shared" si="1"/>
        <v>#VALUE!</v>
      </c>
      <c r="O30" s="43" t="e" vm="2">
        <f>[1]!genUniform($I$9,$I$10)</f>
        <v>#VALUE!</v>
      </c>
      <c r="P30" s="43" t="e" vm="1">
        <f t="shared" si="5"/>
        <v>#VALUE!</v>
      </c>
      <c r="Q30" s="43" t="e" vm="1">
        <f t="shared" si="2"/>
        <v>#VALUE!</v>
      </c>
    </row>
    <row r="31" spans="1:17">
      <c r="A31" s="43">
        <v>21</v>
      </c>
      <c r="C31" s="43" t="e" vm="2">
        <f>[1]!GenLimitNormal($C$9,$C$10,0,1000,0)</f>
        <v>#VALUE!</v>
      </c>
      <c r="D31" s="43" t="e" vm="2">
        <f>[1]!GenBetaPERT(0,$D$9,1)</f>
        <v>#VALUE!</v>
      </c>
      <c r="E31" s="43" t="e" vm="2">
        <f>[1]!GenLognormal(E$9,E$10)</f>
        <v>#VALUE!</v>
      </c>
      <c r="F31" s="43" t="e" vm="2">
        <f>[1]!GenLognormal($F$9,$F$10)</f>
        <v>#VALUE!</v>
      </c>
      <c r="G31" s="43" t="e" vm="2">
        <f>[1]!GenLognormal($G$9,$G$10)</f>
        <v>#VALUE!</v>
      </c>
      <c r="H31" s="43" t="e" vm="2">
        <f>[1]!genNormal($H$9,$H$10)</f>
        <v>#VALUE!</v>
      </c>
      <c r="I31" s="43" t="e" vm="2">
        <f>[1]!genUniform($I$9,$I$10)</f>
        <v>#VALUE!</v>
      </c>
      <c r="J31" s="43" t="e" vm="1">
        <f t="shared" si="3"/>
        <v>#VALUE!</v>
      </c>
      <c r="K31" s="43" t="e" vm="1">
        <f t="shared" si="0"/>
        <v>#VALUE!</v>
      </c>
      <c r="L31" s="43" t="e" vm="2">
        <f>[1]!genUniform($I$9,$I$10)</f>
        <v>#VALUE!</v>
      </c>
      <c r="M31" s="43" t="e" vm="1">
        <f t="shared" si="4"/>
        <v>#VALUE!</v>
      </c>
      <c r="N31" s="43" t="e" vm="1">
        <f t="shared" si="1"/>
        <v>#VALUE!</v>
      </c>
      <c r="O31" s="43" t="e" vm="2">
        <f>[1]!genUniform($I$9,$I$10)</f>
        <v>#VALUE!</v>
      </c>
      <c r="P31" s="43" t="e" vm="1">
        <f t="shared" si="5"/>
        <v>#VALUE!</v>
      </c>
      <c r="Q31" s="43" t="e" vm="1">
        <f t="shared" si="2"/>
        <v>#VALUE!</v>
      </c>
    </row>
    <row r="32" spans="1:17">
      <c r="A32" s="43">
        <v>22</v>
      </c>
      <c r="C32" s="43" t="e" vm="2">
        <f>[1]!GenLimitNormal($C$9,$C$10,0,1000,0)</f>
        <v>#VALUE!</v>
      </c>
      <c r="D32" s="43" t="e" vm="2">
        <f>[1]!GenBetaPERT(0,$D$9,1)</f>
        <v>#VALUE!</v>
      </c>
      <c r="E32" s="43" t="e" vm="2">
        <f>[1]!GenLognormal(E$9,E$10)</f>
        <v>#VALUE!</v>
      </c>
      <c r="F32" s="43" t="e" vm="2">
        <f>[1]!GenLognormal($F$9,$F$10)</f>
        <v>#VALUE!</v>
      </c>
      <c r="G32" s="43" t="e" vm="2">
        <f>[1]!GenLognormal($G$9,$G$10)</f>
        <v>#VALUE!</v>
      </c>
      <c r="H32" s="43" t="e" vm="2">
        <f>[1]!genNormal($H$9,$H$10)</f>
        <v>#VALUE!</v>
      </c>
      <c r="I32" s="43" t="e" vm="2">
        <f>[1]!genUniform($I$9,$I$10)</f>
        <v>#VALUE!</v>
      </c>
      <c r="J32" s="43" t="e" vm="1">
        <f t="shared" si="3"/>
        <v>#VALUE!</v>
      </c>
      <c r="K32" s="43" t="e" vm="1">
        <f t="shared" si="0"/>
        <v>#VALUE!</v>
      </c>
      <c r="L32" s="43" t="e" vm="2">
        <f>[1]!genUniform($I$9,$I$10)</f>
        <v>#VALUE!</v>
      </c>
      <c r="M32" s="43" t="e" vm="1">
        <f t="shared" si="4"/>
        <v>#VALUE!</v>
      </c>
      <c r="N32" s="43" t="e" vm="1">
        <f t="shared" si="1"/>
        <v>#VALUE!</v>
      </c>
      <c r="O32" s="43" t="e" vm="2">
        <f>[1]!genUniform($I$9,$I$10)</f>
        <v>#VALUE!</v>
      </c>
      <c r="P32" s="43" t="e" vm="1">
        <f t="shared" si="5"/>
        <v>#VALUE!</v>
      </c>
      <c r="Q32" s="43" t="e" vm="1">
        <f t="shared" si="2"/>
        <v>#VALUE!</v>
      </c>
    </row>
    <row r="33" spans="1:17">
      <c r="A33" s="43">
        <v>23</v>
      </c>
      <c r="C33" s="43" t="e" vm="2">
        <f>[1]!GenLimitNormal($C$9,$C$10,0,1000,0)</f>
        <v>#VALUE!</v>
      </c>
      <c r="D33" s="43" t="e" vm="2">
        <f>[1]!GenBetaPERT(0,$D$9,1)</f>
        <v>#VALUE!</v>
      </c>
      <c r="E33" s="43" t="e" vm="2">
        <f>[1]!GenLognormal(E$9,E$10)</f>
        <v>#VALUE!</v>
      </c>
      <c r="F33" s="43" t="e" vm="2">
        <f>[1]!GenLognormal($F$9,$F$10)</f>
        <v>#VALUE!</v>
      </c>
      <c r="G33" s="43" t="e" vm="2">
        <f>[1]!GenLognormal($G$9,$G$10)</f>
        <v>#VALUE!</v>
      </c>
      <c r="H33" s="43" t="e" vm="2">
        <f>[1]!genNormal($H$9,$H$10)</f>
        <v>#VALUE!</v>
      </c>
      <c r="I33" s="43" t="e" vm="2">
        <f>[1]!genUniform($I$9,$I$10)</f>
        <v>#VALUE!</v>
      </c>
      <c r="J33" s="43" t="e" vm="1">
        <f t="shared" si="3"/>
        <v>#VALUE!</v>
      </c>
      <c r="K33" s="43" t="e" vm="1">
        <f t="shared" si="0"/>
        <v>#VALUE!</v>
      </c>
      <c r="L33" s="43" t="e" vm="2">
        <f>[1]!genUniform($I$9,$I$10)</f>
        <v>#VALUE!</v>
      </c>
      <c r="M33" s="43" t="e" vm="1">
        <f t="shared" si="4"/>
        <v>#VALUE!</v>
      </c>
      <c r="N33" s="43" t="e" vm="1">
        <f t="shared" si="1"/>
        <v>#VALUE!</v>
      </c>
      <c r="O33" s="43" t="e" vm="2">
        <f>[1]!genUniform($I$9,$I$10)</f>
        <v>#VALUE!</v>
      </c>
      <c r="P33" s="43" t="e" vm="1">
        <f t="shared" si="5"/>
        <v>#VALUE!</v>
      </c>
      <c r="Q33" s="43" t="e" vm="1">
        <f t="shared" si="2"/>
        <v>#VALUE!</v>
      </c>
    </row>
    <row r="34" spans="1:17">
      <c r="A34" s="43">
        <v>24</v>
      </c>
      <c r="C34" s="43" t="e" vm="2">
        <f>[1]!GenLimitNormal($C$9,$C$10,0,1000,0)</f>
        <v>#VALUE!</v>
      </c>
      <c r="D34" s="43" t="e" vm="2">
        <f>[1]!GenBetaPERT(0,$D$9,1)</f>
        <v>#VALUE!</v>
      </c>
      <c r="E34" s="43" t="e" vm="2">
        <f>[1]!GenLognormal(E$9,E$10)</f>
        <v>#VALUE!</v>
      </c>
      <c r="F34" s="43" t="e" vm="2">
        <f>[1]!GenLognormal($F$9,$F$10)</f>
        <v>#VALUE!</v>
      </c>
      <c r="G34" s="43" t="e" vm="2">
        <f>[1]!GenLognormal($G$9,$G$10)</f>
        <v>#VALUE!</v>
      </c>
      <c r="H34" s="43" t="e" vm="2">
        <f>[1]!genNormal($H$9,$H$10)</f>
        <v>#VALUE!</v>
      </c>
      <c r="I34" s="43" t="e" vm="2">
        <f>[1]!genUniform($I$9,$I$10)</f>
        <v>#VALUE!</v>
      </c>
      <c r="J34" s="43" t="e" vm="1">
        <f t="shared" si="3"/>
        <v>#VALUE!</v>
      </c>
      <c r="K34" s="43" t="e" vm="1">
        <f t="shared" si="0"/>
        <v>#VALUE!</v>
      </c>
      <c r="L34" s="43" t="e" vm="2">
        <f>[1]!genUniform($I$9,$I$10)</f>
        <v>#VALUE!</v>
      </c>
      <c r="M34" s="43" t="e" vm="1">
        <f t="shared" si="4"/>
        <v>#VALUE!</v>
      </c>
      <c r="N34" s="43" t="e" vm="1">
        <f t="shared" si="1"/>
        <v>#VALUE!</v>
      </c>
      <c r="O34" s="43" t="e" vm="2">
        <f>[1]!genUniform($I$9,$I$10)</f>
        <v>#VALUE!</v>
      </c>
      <c r="P34" s="43" t="e" vm="1">
        <f t="shared" si="5"/>
        <v>#VALUE!</v>
      </c>
      <c r="Q34" s="43" t="e" vm="1">
        <f t="shared" si="2"/>
        <v>#VALUE!</v>
      </c>
    </row>
    <row r="35" spans="1:17">
      <c r="A35" s="43">
        <v>25</v>
      </c>
      <c r="C35" s="43" t="e" vm="2">
        <f>[1]!GenLimitNormal($C$9,$C$10,0,1000,0)</f>
        <v>#VALUE!</v>
      </c>
      <c r="D35" s="43" t="e" vm="2">
        <f>[1]!GenBetaPERT(0,$D$9,1)</f>
        <v>#VALUE!</v>
      </c>
      <c r="E35" s="43" t="e" vm="2">
        <f>[1]!GenLognormal(E$9,E$10)</f>
        <v>#VALUE!</v>
      </c>
      <c r="F35" s="43" t="e" vm="2">
        <f>[1]!GenLognormal($F$9,$F$10)</f>
        <v>#VALUE!</v>
      </c>
      <c r="G35" s="43" t="e" vm="2">
        <f>[1]!GenLognormal($G$9,$G$10)</f>
        <v>#VALUE!</v>
      </c>
      <c r="H35" s="43" t="e" vm="2">
        <f>[1]!genNormal($H$9,$H$10)</f>
        <v>#VALUE!</v>
      </c>
      <c r="I35" s="43" t="e" vm="2">
        <f>[1]!genUniform($I$9,$I$10)</f>
        <v>#VALUE!</v>
      </c>
      <c r="J35" s="43" t="e" vm="1">
        <f t="shared" si="3"/>
        <v>#VALUE!</v>
      </c>
      <c r="K35" s="43" t="e" vm="1">
        <f t="shared" si="0"/>
        <v>#VALUE!</v>
      </c>
      <c r="L35" s="43" t="e" vm="2">
        <f>[1]!genUniform($I$9,$I$10)</f>
        <v>#VALUE!</v>
      </c>
      <c r="M35" s="43" t="e" vm="1">
        <f t="shared" si="4"/>
        <v>#VALUE!</v>
      </c>
      <c r="N35" s="43" t="e" vm="1">
        <f t="shared" si="1"/>
        <v>#VALUE!</v>
      </c>
      <c r="O35" s="43" t="e" vm="2">
        <f>[1]!genUniform($I$9,$I$10)</f>
        <v>#VALUE!</v>
      </c>
      <c r="P35" s="43" t="e" vm="1">
        <f t="shared" si="5"/>
        <v>#VALUE!</v>
      </c>
      <c r="Q35" s="43" t="e" vm="1">
        <f t="shared" si="2"/>
        <v>#VALUE!</v>
      </c>
    </row>
    <row r="36" spans="1:17">
      <c r="A36" s="43">
        <v>26</v>
      </c>
      <c r="C36" s="43" t="e" vm="2">
        <f>[1]!GenLimitNormal($C$9,$C$10,0,1000,0)</f>
        <v>#VALUE!</v>
      </c>
      <c r="D36" s="43" t="e" vm="2">
        <f>[1]!GenBetaPERT(0,$D$9,1)</f>
        <v>#VALUE!</v>
      </c>
      <c r="E36" s="43" t="e" vm="2">
        <f>[1]!GenLognormal(E$9,E$10)</f>
        <v>#VALUE!</v>
      </c>
      <c r="F36" s="43" t="e" vm="2">
        <f>[1]!GenLognormal($F$9,$F$10)</f>
        <v>#VALUE!</v>
      </c>
      <c r="G36" s="43" t="e" vm="2">
        <f>[1]!GenLognormal($G$9,$G$10)</f>
        <v>#VALUE!</v>
      </c>
      <c r="H36" s="43" t="e" vm="2">
        <f>[1]!genNormal($H$9,$H$10)</f>
        <v>#VALUE!</v>
      </c>
      <c r="I36" s="43" t="e" vm="2">
        <f>[1]!genUniform($I$9,$I$10)</f>
        <v>#VALUE!</v>
      </c>
      <c r="J36" s="43" t="e" vm="1">
        <f t="shared" si="3"/>
        <v>#VALUE!</v>
      </c>
      <c r="K36" s="43" t="e" vm="1">
        <f t="shared" si="0"/>
        <v>#VALUE!</v>
      </c>
      <c r="L36" s="43" t="e" vm="2">
        <f>[1]!genUniform($I$9,$I$10)</f>
        <v>#VALUE!</v>
      </c>
      <c r="M36" s="43" t="e" vm="1">
        <f t="shared" si="4"/>
        <v>#VALUE!</v>
      </c>
      <c r="N36" s="43" t="e" vm="1">
        <f t="shared" si="1"/>
        <v>#VALUE!</v>
      </c>
      <c r="O36" s="43" t="e" vm="2">
        <f>[1]!genUniform($I$9,$I$10)</f>
        <v>#VALUE!</v>
      </c>
      <c r="P36" s="43" t="e" vm="1">
        <f t="shared" si="5"/>
        <v>#VALUE!</v>
      </c>
      <c r="Q36" s="43" t="e" vm="1">
        <f t="shared" si="2"/>
        <v>#VALUE!</v>
      </c>
    </row>
    <row r="37" spans="1:17">
      <c r="A37" s="43">
        <v>27</v>
      </c>
      <c r="C37" s="43" t="e" vm="2">
        <f>[1]!GenLimitNormal($C$9,$C$10,0,1000,0)</f>
        <v>#VALUE!</v>
      </c>
      <c r="D37" s="43" t="e" vm="2">
        <f>[1]!GenBetaPERT(0,$D$9,1)</f>
        <v>#VALUE!</v>
      </c>
      <c r="E37" s="43" t="e" vm="2">
        <f>[1]!GenLognormal(E$9,E$10)</f>
        <v>#VALUE!</v>
      </c>
      <c r="F37" s="43" t="e" vm="2">
        <f>[1]!GenLognormal($F$9,$F$10)</f>
        <v>#VALUE!</v>
      </c>
      <c r="G37" s="43" t="e" vm="2">
        <f>[1]!GenLognormal($G$9,$G$10)</f>
        <v>#VALUE!</v>
      </c>
      <c r="H37" s="43" t="e" vm="2">
        <f>[1]!genNormal($H$9,$H$10)</f>
        <v>#VALUE!</v>
      </c>
      <c r="I37" s="43" t="e" vm="2">
        <f>[1]!genUniform($I$9,$I$10)</f>
        <v>#VALUE!</v>
      </c>
      <c r="J37" s="43" t="e" vm="1">
        <f t="shared" si="3"/>
        <v>#VALUE!</v>
      </c>
      <c r="K37" s="43" t="e" vm="1">
        <f t="shared" si="0"/>
        <v>#VALUE!</v>
      </c>
      <c r="L37" s="43" t="e" vm="2">
        <f>[1]!genUniform($I$9,$I$10)</f>
        <v>#VALUE!</v>
      </c>
      <c r="M37" s="43" t="e" vm="1">
        <f t="shared" si="4"/>
        <v>#VALUE!</v>
      </c>
      <c r="N37" s="43" t="e" vm="1">
        <f t="shared" si="1"/>
        <v>#VALUE!</v>
      </c>
      <c r="O37" s="43" t="e" vm="2">
        <f>[1]!genUniform($I$9,$I$10)</f>
        <v>#VALUE!</v>
      </c>
      <c r="P37" s="43" t="e" vm="1">
        <f t="shared" si="5"/>
        <v>#VALUE!</v>
      </c>
      <c r="Q37" s="43" t="e" vm="1">
        <f t="shared" si="2"/>
        <v>#VALUE!</v>
      </c>
    </row>
    <row r="38" spans="1:17">
      <c r="A38" s="43">
        <v>28</v>
      </c>
      <c r="C38" s="43" t="e" vm="2">
        <f>[1]!GenLimitNormal($C$9,$C$10,0,1000,0)</f>
        <v>#VALUE!</v>
      </c>
      <c r="D38" s="43" t="e" vm="2">
        <f>[1]!GenBetaPERT(0,$D$9,1)</f>
        <v>#VALUE!</v>
      </c>
      <c r="E38" s="43" t="e" vm="2">
        <f>[1]!GenLognormal(E$9,E$10)</f>
        <v>#VALUE!</v>
      </c>
      <c r="F38" s="43" t="e" vm="2">
        <f>[1]!GenLognormal($F$9,$F$10)</f>
        <v>#VALUE!</v>
      </c>
      <c r="G38" s="43" t="e" vm="2">
        <f>[1]!GenLognormal($G$9,$G$10)</f>
        <v>#VALUE!</v>
      </c>
      <c r="H38" s="43" t="e" vm="2">
        <f>[1]!genNormal($H$9,$H$10)</f>
        <v>#VALUE!</v>
      </c>
      <c r="I38" s="43" t="e" vm="2">
        <f>[1]!genUniform($I$9,$I$10)</f>
        <v>#VALUE!</v>
      </c>
      <c r="J38" s="43" t="e" vm="1">
        <f t="shared" si="3"/>
        <v>#VALUE!</v>
      </c>
      <c r="K38" s="43" t="e" vm="1">
        <f t="shared" si="0"/>
        <v>#VALUE!</v>
      </c>
      <c r="L38" s="43" t="e" vm="2">
        <f>[1]!genUniform($I$9,$I$10)</f>
        <v>#VALUE!</v>
      </c>
      <c r="M38" s="43" t="e" vm="1">
        <f t="shared" si="4"/>
        <v>#VALUE!</v>
      </c>
      <c r="N38" s="43" t="e" vm="1">
        <f t="shared" si="1"/>
        <v>#VALUE!</v>
      </c>
      <c r="O38" s="43" t="e" vm="2">
        <f>[1]!genUniform($I$9,$I$10)</f>
        <v>#VALUE!</v>
      </c>
      <c r="P38" s="43" t="e" vm="1">
        <f t="shared" si="5"/>
        <v>#VALUE!</v>
      </c>
      <c r="Q38" s="43" t="e" vm="1">
        <f t="shared" si="2"/>
        <v>#VALUE!</v>
      </c>
    </row>
    <row r="39" spans="1:17">
      <c r="A39" s="43">
        <v>29</v>
      </c>
      <c r="C39" s="43" t="e" vm="2">
        <f>[1]!GenLimitNormal($C$9,$C$10,0,1000,0)</f>
        <v>#VALUE!</v>
      </c>
      <c r="D39" s="43" t="e" vm="2">
        <f>[1]!GenBetaPERT(0,$D$9,1)</f>
        <v>#VALUE!</v>
      </c>
      <c r="E39" s="43" t="e" vm="2">
        <f>[1]!GenLognormal(E$9,E$10)</f>
        <v>#VALUE!</v>
      </c>
      <c r="F39" s="43" t="e" vm="2">
        <f>[1]!GenLognormal($F$9,$F$10)</f>
        <v>#VALUE!</v>
      </c>
      <c r="G39" s="43" t="e" vm="2">
        <f>[1]!GenLognormal($G$9,$G$10)</f>
        <v>#VALUE!</v>
      </c>
      <c r="H39" s="43" t="e" vm="2">
        <f>[1]!genNormal($H$9,$H$10)</f>
        <v>#VALUE!</v>
      </c>
      <c r="I39" s="43" t="e" vm="2">
        <f>[1]!genUniform($I$9,$I$10)</f>
        <v>#VALUE!</v>
      </c>
      <c r="J39" s="43" t="e" vm="1">
        <f t="shared" si="3"/>
        <v>#VALUE!</v>
      </c>
      <c r="K39" s="43" t="e" vm="1">
        <f t="shared" si="0"/>
        <v>#VALUE!</v>
      </c>
      <c r="L39" s="43" t="e" vm="2">
        <f>[1]!genUniform($I$9,$I$10)</f>
        <v>#VALUE!</v>
      </c>
      <c r="M39" s="43" t="e" vm="1">
        <f t="shared" si="4"/>
        <v>#VALUE!</v>
      </c>
      <c r="N39" s="43" t="e" vm="1">
        <f t="shared" si="1"/>
        <v>#VALUE!</v>
      </c>
      <c r="O39" s="43" t="e" vm="2">
        <f>[1]!genUniform($I$9,$I$10)</f>
        <v>#VALUE!</v>
      </c>
      <c r="P39" s="43" t="e" vm="1">
        <f t="shared" si="5"/>
        <v>#VALUE!</v>
      </c>
      <c r="Q39" s="43" t="e" vm="1">
        <f t="shared" si="2"/>
        <v>#VALUE!</v>
      </c>
    </row>
    <row r="40" spans="1:17">
      <c r="A40" s="43">
        <v>30</v>
      </c>
      <c r="C40" s="43" t="e" vm="2">
        <f>[1]!GenLimitNormal($C$9,$C$10,0,1000,0)</f>
        <v>#VALUE!</v>
      </c>
      <c r="D40" s="43" t="e" vm="2">
        <f>[1]!GenBetaPERT(0,$D$9,1)</f>
        <v>#VALUE!</v>
      </c>
      <c r="E40" s="43" t="e" vm="2">
        <f>[1]!GenLognormal(E$9,E$10)</f>
        <v>#VALUE!</v>
      </c>
      <c r="F40" s="43" t="e" vm="2">
        <f>[1]!GenLognormal($F$9,$F$10)</f>
        <v>#VALUE!</v>
      </c>
      <c r="G40" s="43" t="e" vm="2">
        <f>[1]!GenLognormal($G$9,$G$10)</f>
        <v>#VALUE!</v>
      </c>
      <c r="H40" s="43" t="e" vm="2">
        <f>[1]!genNormal($H$9,$H$10)</f>
        <v>#VALUE!</v>
      </c>
      <c r="I40" s="43" t="e" vm="2">
        <f>[1]!genUniform($I$9,$I$10)</f>
        <v>#VALUE!</v>
      </c>
      <c r="J40" s="43" t="e" vm="1">
        <f t="shared" si="3"/>
        <v>#VALUE!</v>
      </c>
      <c r="K40" s="43" t="e" vm="1">
        <f t="shared" si="0"/>
        <v>#VALUE!</v>
      </c>
      <c r="L40" s="43" t="e" vm="2">
        <f>[1]!genUniform($I$9,$I$10)</f>
        <v>#VALUE!</v>
      </c>
      <c r="M40" s="43" t="e" vm="1">
        <f t="shared" si="4"/>
        <v>#VALUE!</v>
      </c>
      <c r="N40" s="43" t="e" vm="1">
        <f t="shared" si="1"/>
        <v>#VALUE!</v>
      </c>
      <c r="O40" s="43" t="e" vm="2">
        <f>[1]!genUniform($I$9,$I$10)</f>
        <v>#VALUE!</v>
      </c>
      <c r="P40" s="43" t="e" vm="1">
        <f t="shared" si="5"/>
        <v>#VALUE!</v>
      </c>
      <c r="Q40" s="43" t="e" vm="1">
        <f t="shared" si="2"/>
        <v>#VALUE!</v>
      </c>
    </row>
    <row r="41" spans="1:17">
      <c r="A41" s="43">
        <v>31</v>
      </c>
      <c r="C41" s="43" t="e" vm="2">
        <f>[1]!GenLimitNormal($C$9,$C$10,0,1000,0)</f>
        <v>#VALUE!</v>
      </c>
      <c r="D41" s="43" t="e" vm="2">
        <f>[1]!GenBetaPERT(0,$D$9,1)</f>
        <v>#VALUE!</v>
      </c>
      <c r="E41" s="43" t="e" vm="2">
        <f>[1]!GenLognormal(E$9,E$10)</f>
        <v>#VALUE!</v>
      </c>
      <c r="F41" s="43" t="e" vm="2">
        <f>[1]!GenLognormal($F$9,$F$10)</f>
        <v>#VALUE!</v>
      </c>
      <c r="G41" s="43" t="e" vm="2">
        <f>[1]!GenLognormal($G$9,$G$10)</f>
        <v>#VALUE!</v>
      </c>
      <c r="H41" s="43" t="e" vm="2">
        <f>[1]!genNormal($H$9,$H$10)</f>
        <v>#VALUE!</v>
      </c>
      <c r="I41" s="43" t="e" vm="2">
        <f>[1]!genUniform($I$9,$I$10)</f>
        <v>#VALUE!</v>
      </c>
      <c r="J41" s="43" t="e" vm="1">
        <f t="shared" si="3"/>
        <v>#VALUE!</v>
      </c>
      <c r="K41" s="43" t="e" vm="1">
        <f t="shared" si="0"/>
        <v>#VALUE!</v>
      </c>
      <c r="L41" s="43" t="e" vm="2">
        <f>[1]!genUniform($I$9,$I$10)</f>
        <v>#VALUE!</v>
      </c>
      <c r="M41" s="43" t="e" vm="1">
        <f t="shared" si="4"/>
        <v>#VALUE!</v>
      </c>
      <c r="N41" s="43" t="e" vm="1">
        <f t="shared" si="1"/>
        <v>#VALUE!</v>
      </c>
      <c r="O41" s="43" t="e" vm="2">
        <f>[1]!genUniform($I$9,$I$10)</f>
        <v>#VALUE!</v>
      </c>
      <c r="P41" s="43" t="e" vm="1">
        <f t="shared" si="5"/>
        <v>#VALUE!</v>
      </c>
      <c r="Q41" s="43" t="e" vm="1">
        <f t="shared" si="2"/>
        <v>#VALUE!</v>
      </c>
    </row>
    <row r="42" spans="1:17">
      <c r="A42" s="43">
        <v>32</v>
      </c>
      <c r="C42" s="43" t="e" vm="2">
        <f>[1]!GenLimitNormal($C$9,$C$10,0,1000,0)</f>
        <v>#VALUE!</v>
      </c>
      <c r="D42" s="43" t="e" vm="2">
        <f>[1]!GenBetaPERT(0,$D$9,1)</f>
        <v>#VALUE!</v>
      </c>
      <c r="E42" s="43" t="e" vm="2">
        <f>[1]!GenLognormal(E$9,E$10)</f>
        <v>#VALUE!</v>
      </c>
      <c r="F42" s="43" t="e" vm="2">
        <f>[1]!GenLognormal($F$9,$F$10)</f>
        <v>#VALUE!</v>
      </c>
      <c r="G42" s="43" t="e" vm="2">
        <f>[1]!GenLognormal($G$9,$G$10)</f>
        <v>#VALUE!</v>
      </c>
      <c r="H42" s="43" t="e" vm="2">
        <f>[1]!genNormal($H$9,$H$10)</f>
        <v>#VALUE!</v>
      </c>
      <c r="I42" s="43" t="e" vm="2">
        <f>[1]!genUniform($I$9,$I$10)</f>
        <v>#VALUE!</v>
      </c>
      <c r="J42" s="43" t="e" vm="1">
        <f t="shared" si="3"/>
        <v>#VALUE!</v>
      </c>
      <c r="K42" s="43" t="e" vm="1">
        <f t="shared" si="0"/>
        <v>#VALUE!</v>
      </c>
      <c r="L42" s="43" t="e" vm="2">
        <f>[1]!genUniform($I$9,$I$10)</f>
        <v>#VALUE!</v>
      </c>
      <c r="M42" s="43" t="e" vm="1">
        <f t="shared" si="4"/>
        <v>#VALUE!</v>
      </c>
      <c r="N42" s="43" t="e" vm="1">
        <f t="shared" si="1"/>
        <v>#VALUE!</v>
      </c>
      <c r="O42" s="43" t="e" vm="2">
        <f>[1]!genUniform($I$9,$I$10)</f>
        <v>#VALUE!</v>
      </c>
      <c r="P42" s="43" t="e" vm="1">
        <f t="shared" si="5"/>
        <v>#VALUE!</v>
      </c>
      <c r="Q42" s="43" t="e" vm="1">
        <f t="shared" si="2"/>
        <v>#VALUE!</v>
      </c>
    </row>
    <row r="43" spans="1:17">
      <c r="A43" s="43">
        <v>33</v>
      </c>
      <c r="C43" s="43" t="e" vm="2">
        <f>[1]!GenLimitNormal($C$9,$C$10,0,1000,0)</f>
        <v>#VALUE!</v>
      </c>
      <c r="D43" s="43" t="e" vm="2">
        <f>[1]!GenBetaPERT(0,$D$9,1)</f>
        <v>#VALUE!</v>
      </c>
      <c r="E43" s="43" t="e" vm="2">
        <f>[1]!GenLognormal(E$9,E$10)</f>
        <v>#VALUE!</v>
      </c>
      <c r="F43" s="43" t="e" vm="2">
        <f>[1]!GenLognormal($F$9,$F$10)</f>
        <v>#VALUE!</v>
      </c>
      <c r="G43" s="43" t="e" vm="2">
        <f>[1]!GenLognormal($G$9,$G$10)</f>
        <v>#VALUE!</v>
      </c>
      <c r="H43" s="43" t="e" vm="2">
        <f>[1]!genNormal($H$9,$H$10)</f>
        <v>#VALUE!</v>
      </c>
      <c r="I43" s="43" t="e" vm="2">
        <f>[1]!genUniform($I$9,$I$10)</f>
        <v>#VALUE!</v>
      </c>
      <c r="J43" s="43" t="e" vm="1">
        <f t="shared" si="3"/>
        <v>#VALUE!</v>
      </c>
      <c r="K43" s="43" t="e" vm="1">
        <f t="shared" si="0"/>
        <v>#VALUE!</v>
      </c>
      <c r="L43" s="43" t="e" vm="2">
        <f>[1]!genUniform($I$9,$I$10)</f>
        <v>#VALUE!</v>
      </c>
      <c r="M43" s="43" t="e" vm="1">
        <f t="shared" si="4"/>
        <v>#VALUE!</v>
      </c>
      <c r="N43" s="43" t="e" vm="1">
        <f t="shared" si="1"/>
        <v>#VALUE!</v>
      </c>
      <c r="O43" s="43" t="e" vm="2">
        <f>[1]!genUniform($I$9,$I$10)</f>
        <v>#VALUE!</v>
      </c>
      <c r="P43" s="43" t="e" vm="1">
        <f t="shared" si="5"/>
        <v>#VALUE!</v>
      </c>
      <c r="Q43" s="43" t="e" vm="1">
        <f t="shared" si="2"/>
        <v>#VALUE!</v>
      </c>
    </row>
    <row r="44" spans="1:17">
      <c r="A44" s="43">
        <v>34</v>
      </c>
      <c r="C44" s="43" t="e" vm="2">
        <f>[1]!GenLimitNormal($C$9,$C$10,0,1000,0)</f>
        <v>#VALUE!</v>
      </c>
      <c r="D44" s="43" t="e" vm="2">
        <f>[1]!GenBetaPERT(0,$D$9,1)</f>
        <v>#VALUE!</v>
      </c>
      <c r="E44" s="43" t="e" vm="2">
        <f>[1]!GenLognormal(E$9,E$10)</f>
        <v>#VALUE!</v>
      </c>
      <c r="F44" s="43" t="e" vm="2">
        <f>[1]!GenLognormal($F$9,$F$10)</f>
        <v>#VALUE!</v>
      </c>
      <c r="G44" s="43" t="e" vm="2">
        <f>[1]!GenLognormal($G$9,$G$10)</f>
        <v>#VALUE!</v>
      </c>
      <c r="H44" s="43" t="e" vm="2">
        <f>[1]!genNormal($H$9,$H$10)</f>
        <v>#VALUE!</v>
      </c>
      <c r="I44" s="43" t="e" vm="2">
        <f>[1]!genUniform($I$9,$I$10)</f>
        <v>#VALUE!</v>
      </c>
      <c r="J44" s="43" t="e" vm="1">
        <f t="shared" si="3"/>
        <v>#VALUE!</v>
      </c>
      <c r="K44" s="43" t="e" vm="1">
        <f t="shared" si="0"/>
        <v>#VALUE!</v>
      </c>
      <c r="L44" s="43" t="e" vm="2">
        <f>[1]!genUniform($I$9,$I$10)</f>
        <v>#VALUE!</v>
      </c>
      <c r="M44" s="43" t="e" vm="1">
        <f t="shared" si="4"/>
        <v>#VALUE!</v>
      </c>
      <c r="N44" s="43" t="e" vm="1">
        <f t="shared" si="1"/>
        <v>#VALUE!</v>
      </c>
      <c r="O44" s="43" t="e" vm="2">
        <f>[1]!genUniform($I$9,$I$10)</f>
        <v>#VALUE!</v>
      </c>
      <c r="P44" s="43" t="e" vm="1">
        <f t="shared" si="5"/>
        <v>#VALUE!</v>
      </c>
      <c r="Q44" s="43" t="e" vm="1">
        <f t="shared" si="2"/>
        <v>#VALUE!</v>
      </c>
    </row>
    <row r="45" spans="1:17">
      <c r="A45" s="43">
        <v>35</v>
      </c>
      <c r="C45" s="43" t="e" vm="2">
        <f>[1]!GenLimitNormal($C$9,$C$10,0,1000,0)</f>
        <v>#VALUE!</v>
      </c>
      <c r="D45" s="43" t="e" vm="2">
        <f>[1]!GenBetaPERT(0,$D$9,1)</f>
        <v>#VALUE!</v>
      </c>
      <c r="E45" s="43" t="e" vm="2">
        <f>[1]!GenLognormal(E$9,E$10)</f>
        <v>#VALUE!</v>
      </c>
      <c r="F45" s="43" t="e" vm="2">
        <f>[1]!GenLognormal($F$9,$F$10)</f>
        <v>#VALUE!</v>
      </c>
      <c r="G45" s="43" t="e" vm="2">
        <f>[1]!GenLognormal($G$9,$G$10)</f>
        <v>#VALUE!</v>
      </c>
      <c r="H45" s="43" t="e" vm="2">
        <f>[1]!genNormal($H$9,$H$10)</f>
        <v>#VALUE!</v>
      </c>
      <c r="I45" s="43" t="e" vm="2">
        <f>[1]!genUniform($I$9,$I$10)</f>
        <v>#VALUE!</v>
      </c>
      <c r="J45" s="43" t="e" vm="1">
        <f t="shared" si="3"/>
        <v>#VALUE!</v>
      </c>
      <c r="K45" s="43" t="e" vm="1">
        <f t="shared" si="0"/>
        <v>#VALUE!</v>
      </c>
      <c r="L45" s="43" t="e" vm="2">
        <f>[1]!genUniform($I$9,$I$10)</f>
        <v>#VALUE!</v>
      </c>
      <c r="M45" s="43" t="e" vm="1">
        <f t="shared" si="4"/>
        <v>#VALUE!</v>
      </c>
      <c r="N45" s="43" t="e" vm="1">
        <f t="shared" si="1"/>
        <v>#VALUE!</v>
      </c>
      <c r="O45" s="43" t="e" vm="2">
        <f>[1]!genUniform($I$9,$I$10)</f>
        <v>#VALUE!</v>
      </c>
      <c r="P45" s="43" t="e" vm="1">
        <f t="shared" si="5"/>
        <v>#VALUE!</v>
      </c>
      <c r="Q45" s="43" t="e" vm="1">
        <f t="shared" si="2"/>
        <v>#VALUE!</v>
      </c>
    </row>
    <row r="46" spans="1:17">
      <c r="A46" s="43">
        <v>36</v>
      </c>
      <c r="C46" s="43" t="e" vm="2">
        <f>[1]!GenLimitNormal($C$9,$C$10,0,1000,0)</f>
        <v>#VALUE!</v>
      </c>
      <c r="D46" s="43" t="e" vm="2">
        <f>[1]!GenBetaPERT(0,$D$9,1)</f>
        <v>#VALUE!</v>
      </c>
      <c r="E46" s="43" t="e" vm="2">
        <f>[1]!GenLognormal(E$9,E$10)</f>
        <v>#VALUE!</v>
      </c>
      <c r="F46" s="43" t="e" vm="2">
        <f>[1]!GenLognormal($F$9,$F$10)</f>
        <v>#VALUE!</v>
      </c>
      <c r="G46" s="43" t="e" vm="2">
        <f>[1]!GenLognormal($G$9,$G$10)</f>
        <v>#VALUE!</v>
      </c>
      <c r="H46" s="43" t="e" vm="2">
        <f>[1]!genNormal($H$9,$H$10)</f>
        <v>#VALUE!</v>
      </c>
      <c r="I46" s="43" t="e" vm="2">
        <f>[1]!genUniform($I$9,$I$10)</f>
        <v>#VALUE!</v>
      </c>
      <c r="J46" s="43" t="e" vm="1">
        <f t="shared" si="3"/>
        <v>#VALUE!</v>
      </c>
      <c r="K46" s="43" t="e" vm="1">
        <f t="shared" si="0"/>
        <v>#VALUE!</v>
      </c>
      <c r="L46" s="43" t="e" vm="2">
        <f>[1]!genUniform($I$9,$I$10)</f>
        <v>#VALUE!</v>
      </c>
      <c r="M46" s="43" t="e" vm="1">
        <f t="shared" si="4"/>
        <v>#VALUE!</v>
      </c>
      <c r="N46" s="43" t="e" vm="1">
        <f t="shared" si="1"/>
        <v>#VALUE!</v>
      </c>
      <c r="O46" s="43" t="e" vm="2">
        <f>[1]!genUniform($I$9,$I$10)</f>
        <v>#VALUE!</v>
      </c>
      <c r="P46" s="43" t="e" vm="1">
        <f t="shared" si="5"/>
        <v>#VALUE!</v>
      </c>
      <c r="Q46" s="43" t="e" vm="1">
        <f t="shared" si="2"/>
        <v>#VALUE!</v>
      </c>
    </row>
    <row r="47" spans="1:17">
      <c r="A47" s="43">
        <v>37</v>
      </c>
      <c r="C47" s="43" t="e" vm="2">
        <f>[1]!GenLimitNormal($C$9,$C$10,0,1000,0)</f>
        <v>#VALUE!</v>
      </c>
      <c r="D47" s="43" t="e" vm="2">
        <f>[1]!GenBetaPERT(0,$D$9,1)</f>
        <v>#VALUE!</v>
      </c>
      <c r="E47" s="43" t="e" vm="2">
        <f>[1]!GenLognormal(E$9,E$10)</f>
        <v>#VALUE!</v>
      </c>
      <c r="F47" s="43" t="e" vm="2">
        <f>[1]!GenLognormal($F$9,$F$10)</f>
        <v>#VALUE!</v>
      </c>
      <c r="G47" s="43" t="e" vm="2">
        <f>[1]!GenLognormal($G$9,$G$10)</f>
        <v>#VALUE!</v>
      </c>
      <c r="H47" s="43" t="e" vm="2">
        <f>[1]!genNormal($H$9,$H$10)</f>
        <v>#VALUE!</v>
      </c>
      <c r="I47" s="43" t="e" vm="2">
        <f>[1]!genUniform($I$9,$I$10)</f>
        <v>#VALUE!</v>
      </c>
      <c r="J47" s="43" t="e" vm="1">
        <f t="shared" si="3"/>
        <v>#VALUE!</v>
      </c>
      <c r="K47" s="43" t="e" vm="1">
        <f t="shared" si="0"/>
        <v>#VALUE!</v>
      </c>
      <c r="L47" s="43" t="e" vm="2">
        <f>[1]!genUniform($I$9,$I$10)</f>
        <v>#VALUE!</v>
      </c>
      <c r="M47" s="43" t="e" vm="1">
        <f t="shared" si="4"/>
        <v>#VALUE!</v>
      </c>
      <c r="N47" s="43" t="e" vm="1">
        <f t="shared" si="1"/>
        <v>#VALUE!</v>
      </c>
      <c r="O47" s="43" t="e" vm="2">
        <f>[1]!genUniform($I$9,$I$10)</f>
        <v>#VALUE!</v>
      </c>
      <c r="P47" s="43" t="e" vm="1">
        <f t="shared" si="5"/>
        <v>#VALUE!</v>
      </c>
      <c r="Q47" s="43" t="e" vm="1">
        <f t="shared" si="2"/>
        <v>#VALUE!</v>
      </c>
    </row>
    <row r="48" spans="1:17">
      <c r="A48" s="43">
        <v>38</v>
      </c>
      <c r="C48" s="43" t="e" vm="2">
        <f>[1]!GenLimitNormal($C$9,$C$10,0,1000,0)</f>
        <v>#VALUE!</v>
      </c>
      <c r="D48" s="43" t="e" vm="2">
        <f>[1]!GenBetaPERT(0,$D$9,1)</f>
        <v>#VALUE!</v>
      </c>
      <c r="E48" s="43" t="e" vm="2">
        <f>[1]!GenLognormal(E$9,E$10)</f>
        <v>#VALUE!</v>
      </c>
      <c r="F48" s="43" t="e" vm="2">
        <f>[1]!GenLognormal($F$9,$F$10)</f>
        <v>#VALUE!</v>
      </c>
      <c r="G48" s="43" t="e" vm="2">
        <f>[1]!GenLognormal($G$9,$G$10)</f>
        <v>#VALUE!</v>
      </c>
      <c r="H48" s="43" t="e" vm="2">
        <f>[1]!genNormal($H$9,$H$10)</f>
        <v>#VALUE!</v>
      </c>
      <c r="I48" s="43" t="e" vm="2">
        <f>[1]!genUniform($I$9,$I$10)</f>
        <v>#VALUE!</v>
      </c>
      <c r="J48" s="43" t="e" vm="1">
        <f t="shared" si="3"/>
        <v>#VALUE!</v>
      </c>
      <c r="K48" s="43" t="e" vm="1">
        <f t="shared" si="0"/>
        <v>#VALUE!</v>
      </c>
      <c r="L48" s="43" t="e" vm="2">
        <f>[1]!genUniform($I$9,$I$10)</f>
        <v>#VALUE!</v>
      </c>
      <c r="M48" s="43" t="e" vm="1">
        <f t="shared" si="4"/>
        <v>#VALUE!</v>
      </c>
      <c r="N48" s="43" t="e" vm="1">
        <f t="shared" si="1"/>
        <v>#VALUE!</v>
      </c>
      <c r="O48" s="43" t="e" vm="2">
        <f>[1]!genUniform($I$9,$I$10)</f>
        <v>#VALUE!</v>
      </c>
      <c r="P48" s="43" t="e" vm="1">
        <f t="shared" si="5"/>
        <v>#VALUE!</v>
      </c>
      <c r="Q48" s="43" t="e" vm="1">
        <f t="shared" si="2"/>
        <v>#VALUE!</v>
      </c>
    </row>
    <row r="49" spans="1:17">
      <c r="A49" s="43">
        <v>39</v>
      </c>
      <c r="C49" s="43" t="e" vm="2">
        <f>[1]!GenLimitNormal($C$9,$C$10,0,1000,0)</f>
        <v>#VALUE!</v>
      </c>
      <c r="D49" s="43" t="e" vm="2">
        <f>[1]!GenBetaPERT(0,$D$9,1)</f>
        <v>#VALUE!</v>
      </c>
      <c r="E49" s="43" t="e" vm="2">
        <f>[1]!GenLognormal(E$9,E$10)</f>
        <v>#VALUE!</v>
      </c>
      <c r="F49" s="43" t="e" vm="2">
        <f>[1]!GenLognormal($F$9,$F$10)</f>
        <v>#VALUE!</v>
      </c>
      <c r="G49" s="43" t="e" vm="2">
        <f>[1]!GenLognormal($G$9,$G$10)</f>
        <v>#VALUE!</v>
      </c>
      <c r="H49" s="43" t="e" vm="2">
        <f>[1]!genNormal($H$9,$H$10)</f>
        <v>#VALUE!</v>
      </c>
      <c r="I49" s="43" t="e" vm="2">
        <f>[1]!genUniform($I$9,$I$10)</f>
        <v>#VALUE!</v>
      </c>
      <c r="J49" s="43" t="e" vm="1">
        <f t="shared" si="3"/>
        <v>#VALUE!</v>
      </c>
      <c r="K49" s="43" t="e" vm="1">
        <f t="shared" si="0"/>
        <v>#VALUE!</v>
      </c>
      <c r="L49" s="43" t="e" vm="2">
        <f>[1]!genUniform($I$9,$I$10)</f>
        <v>#VALUE!</v>
      </c>
      <c r="M49" s="43" t="e" vm="1">
        <f t="shared" si="4"/>
        <v>#VALUE!</v>
      </c>
      <c r="N49" s="43" t="e" vm="1">
        <f t="shared" si="1"/>
        <v>#VALUE!</v>
      </c>
      <c r="O49" s="43" t="e" vm="2">
        <f>[1]!genUniform($I$9,$I$10)</f>
        <v>#VALUE!</v>
      </c>
      <c r="P49" s="43" t="e" vm="1">
        <f t="shared" si="5"/>
        <v>#VALUE!</v>
      </c>
      <c r="Q49" s="43" t="e" vm="1">
        <f t="shared" si="2"/>
        <v>#VALUE!</v>
      </c>
    </row>
    <row r="50" spans="1:17">
      <c r="A50" s="43">
        <v>40</v>
      </c>
      <c r="C50" s="43" t="e" vm="2">
        <f>[1]!GenLimitNormal($C$9,$C$10,0,1000,0)</f>
        <v>#VALUE!</v>
      </c>
      <c r="D50" s="43" t="e" vm="2">
        <f>[1]!GenBetaPERT(0,$D$9,1)</f>
        <v>#VALUE!</v>
      </c>
      <c r="E50" s="43" t="e" vm="2">
        <f>[1]!GenLognormal(E$9,E$10)</f>
        <v>#VALUE!</v>
      </c>
      <c r="F50" s="43" t="e" vm="2">
        <f>[1]!GenLognormal($F$9,$F$10)</f>
        <v>#VALUE!</v>
      </c>
      <c r="G50" s="43" t="e" vm="2">
        <f>[1]!GenLognormal($G$9,$G$10)</f>
        <v>#VALUE!</v>
      </c>
      <c r="H50" s="43" t="e" vm="2">
        <f>[1]!genNormal($H$9,$H$10)</f>
        <v>#VALUE!</v>
      </c>
      <c r="I50" s="43" t="e" vm="2">
        <f>[1]!genUniform($I$9,$I$10)</f>
        <v>#VALUE!</v>
      </c>
      <c r="J50" s="43" t="e" vm="1">
        <f t="shared" si="3"/>
        <v>#VALUE!</v>
      </c>
      <c r="K50" s="43" t="e" vm="1">
        <f t="shared" si="0"/>
        <v>#VALUE!</v>
      </c>
      <c r="L50" s="43" t="e" vm="2">
        <f>[1]!genUniform($I$9,$I$10)</f>
        <v>#VALUE!</v>
      </c>
      <c r="M50" s="43" t="e" vm="1">
        <f t="shared" si="4"/>
        <v>#VALUE!</v>
      </c>
      <c r="N50" s="43" t="e" vm="1">
        <f t="shared" si="1"/>
        <v>#VALUE!</v>
      </c>
      <c r="O50" s="43" t="e" vm="2">
        <f>[1]!genUniform($I$9,$I$10)</f>
        <v>#VALUE!</v>
      </c>
      <c r="P50" s="43" t="e" vm="1">
        <f t="shared" si="5"/>
        <v>#VALUE!</v>
      </c>
      <c r="Q50" s="43" t="e" vm="1">
        <f t="shared" si="2"/>
        <v>#VALUE!</v>
      </c>
    </row>
    <row r="51" spans="1:17">
      <c r="A51" s="43">
        <v>41</v>
      </c>
      <c r="C51" s="43" t="e" vm="2">
        <f>[1]!GenLimitNormal($C$9,$C$10,0,1000,0)</f>
        <v>#VALUE!</v>
      </c>
      <c r="D51" s="43" t="e" vm="2">
        <f>[1]!GenBetaPERT(0,$D$9,1)</f>
        <v>#VALUE!</v>
      </c>
      <c r="E51" s="43" t="e" vm="2">
        <f>[1]!GenLognormal(E$9,E$10)</f>
        <v>#VALUE!</v>
      </c>
      <c r="F51" s="43" t="e" vm="2">
        <f>[1]!GenLognormal($F$9,$F$10)</f>
        <v>#VALUE!</v>
      </c>
      <c r="G51" s="43" t="e" vm="2">
        <f>[1]!GenLognormal($G$9,$G$10)</f>
        <v>#VALUE!</v>
      </c>
      <c r="H51" s="43" t="e" vm="2">
        <f>[1]!genNormal($H$9,$H$10)</f>
        <v>#VALUE!</v>
      </c>
      <c r="I51" s="43" t="e" vm="2">
        <f>[1]!genUniform($I$9,$I$10)</f>
        <v>#VALUE!</v>
      </c>
      <c r="J51" s="43" t="e" vm="1">
        <f t="shared" si="3"/>
        <v>#VALUE!</v>
      </c>
      <c r="K51" s="43" t="e" vm="1">
        <f t="shared" si="0"/>
        <v>#VALUE!</v>
      </c>
      <c r="L51" s="43" t="e" vm="2">
        <f>[1]!genUniform($I$9,$I$10)</f>
        <v>#VALUE!</v>
      </c>
      <c r="M51" s="43" t="e" vm="1">
        <f t="shared" si="4"/>
        <v>#VALUE!</v>
      </c>
      <c r="N51" s="43" t="e" vm="1">
        <f t="shared" si="1"/>
        <v>#VALUE!</v>
      </c>
      <c r="O51" s="43" t="e" vm="2">
        <f>[1]!genUniform($I$9,$I$10)</f>
        <v>#VALUE!</v>
      </c>
      <c r="P51" s="43" t="e" vm="1">
        <f t="shared" si="5"/>
        <v>#VALUE!</v>
      </c>
      <c r="Q51" s="43" t="e" vm="1">
        <f t="shared" si="2"/>
        <v>#VALUE!</v>
      </c>
    </row>
    <row r="52" spans="1:17">
      <c r="A52" s="43">
        <v>42</v>
      </c>
      <c r="C52" s="43" t="e" vm="2">
        <f>[1]!GenLimitNormal($C$9,$C$10,0,1000,0)</f>
        <v>#VALUE!</v>
      </c>
      <c r="D52" s="43" t="e" vm="2">
        <f>[1]!GenBetaPERT(0,$D$9,1)</f>
        <v>#VALUE!</v>
      </c>
      <c r="E52" s="43" t="e" vm="2">
        <f>[1]!GenLognormal(E$9,E$10)</f>
        <v>#VALUE!</v>
      </c>
      <c r="F52" s="43" t="e" vm="2">
        <f>[1]!GenLognormal($F$9,$F$10)</f>
        <v>#VALUE!</v>
      </c>
      <c r="G52" s="43" t="e" vm="2">
        <f>[1]!GenLognormal($G$9,$G$10)</f>
        <v>#VALUE!</v>
      </c>
      <c r="H52" s="43" t="e" vm="2">
        <f>[1]!genNormal($H$9,$H$10)</f>
        <v>#VALUE!</v>
      </c>
      <c r="I52" s="43" t="e" vm="2">
        <f>[1]!genUniform($I$9,$I$10)</f>
        <v>#VALUE!</v>
      </c>
      <c r="J52" s="43" t="e" vm="1">
        <f t="shared" si="3"/>
        <v>#VALUE!</v>
      </c>
      <c r="K52" s="43" t="e" vm="1">
        <f t="shared" si="0"/>
        <v>#VALUE!</v>
      </c>
      <c r="L52" s="43" t="e" vm="2">
        <f>[1]!genUniform($I$9,$I$10)</f>
        <v>#VALUE!</v>
      </c>
      <c r="M52" s="43" t="e" vm="1">
        <f t="shared" si="4"/>
        <v>#VALUE!</v>
      </c>
      <c r="N52" s="43" t="e" vm="1">
        <f t="shared" si="1"/>
        <v>#VALUE!</v>
      </c>
      <c r="O52" s="43" t="e" vm="2">
        <f>[1]!genUniform($I$9,$I$10)</f>
        <v>#VALUE!</v>
      </c>
      <c r="P52" s="43" t="e" vm="1">
        <f t="shared" si="5"/>
        <v>#VALUE!</v>
      </c>
      <c r="Q52" s="43" t="e" vm="1">
        <f t="shared" si="2"/>
        <v>#VALUE!</v>
      </c>
    </row>
    <row r="53" spans="1:17">
      <c r="A53" s="43">
        <v>43</v>
      </c>
      <c r="C53" s="43" t="e" vm="2">
        <f>[1]!GenLimitNormal($C$9,$C$10,0,1000,0)</f>
        <v>#VALUE!</v>
      </c>
      <c r="D53" s="43" t="e" vm="2">
        <f>[1]!GenBetaPERT(0,$D$9,1)</f>
        <v>#VALUE!</v>
      </c>
      <c r="E53" s="43" t="e" vm="2">
        <f>[1]!GenLognormal(E$9,E$10)</f>
        <v>#VALUE!</v>
      </c>
      <c r="F53" s="43" t="e" vm="2">
        <f>[1]!GenLognormal($F$9,$F$10)</f>
        <v>#VALUE!</v>
      </c>
      <c r="G53" s="43" t="e" vm="2">
        <f>[1]!GenLognormal($G$9,$G$10)</f>
        <v>#VALUE!</v>
      </c>
      <c r="H53" s="43" t="e" vm="2">
        <f>[1]!genNormal($H$9,$H$10)</f>
        <v>#VALUE!</v>
      </c>
      <c r="I53" s="43" t="e" vm="2">
        <f>[1]!genUniform($I$9,$I$10)</f>
        <v>#VALUE!</v>
      </c>
      <c r="J53" s="43" t="e" vm="1">
        <f t="shared" si="3"/>
        <v>#VALUE!</v>
      </c>
      <c r="K53" s="43" t="e" vm="1">
        <f t="shared" si="0"/>
        <v>#VALUE!</v>
      </c>
      <c r="L53" s="43" t="e" vm="2">
        <f>[1]!genUniform($I$9,$I$10)</f>
        <v>#VALUE!</v>
      </c>
      <c r="M53" s="43" t="e" vm="1">
        <f t="shared" si="4"/>
        <v>#VALUE!</v>
      </c>
      <c r="N53" s="43" t="e" vm="1">
        <f t="shared" si="1"/>
        <v>#VALUE!</v>
      </c>
      <c r="O53" s="43" t="e" vm="2">
        <f>[1]!genUniform($I$9,$I$10)</f>
        <v>#VALUE!</v>
      </c>
      <c r="P53" s="43" t="e" vm="1">
        <f t="shared" si="5"/>
        <v>#VALUE!</v>
      </c>
      <c r="Q53" s="43" t="e" vm="1">
        <f t="shared" si="2"/>
        <v>#VALUE!</v>
      </c>
    </row>
    <row r="54" spans="1:17">
      <c r="A54" s="43">
        <v>44</v>
      </c>
      <c r="C54" s="43" t="e" vm="2">
        <f>[1]!GenLimitNormal($C$9,$C$10,0,1000,0)</f>
        <v>#VALUE!</v>
      </c>
      <c r="D54" s="43" t="e" vm="2">
        <f>[1]!GenBetaPERT(0,$D$9,1)</f>
        <v>#VALUE!</v>
      </c>
      <c r="E54" s="43" t="e" vm="2">
        <f>[1]!GenLognormal(E$9,E$10)</f>
        <v>#VALUE!</v>
      </c>
      <c r="F54" s="43" t="e" vm="2">
        <f>[1]!GenLognormal($F$9,$F$10)</f>
        <v>#VALUE!</v>
      </c>
      <c r="G54" s="43" t="e" vm="2">
        <f>[1]!GenLognormal($G$9,$G$10)</f>
        <v>#VALUE!</v>
      </c>
      <c r="H54" s="43" t="e" vm="2">
        <f>[1]!genNormal($H$9,$H$10)</f>
        <v>#VALUE!</v>
      </c>
      <c r="I54" s="43" t="e" vm="2">
        <f>[1]!genUniform($I$9,$I$10)</f>
        <v>#VALUE!</v>
      </c>
      <c r="J54" s="43" t="e" vm="1">
        <f t="shared" si="3"/>
        <v>#VALUE!</v>
      </c>
      <c r="K54" s="43" t="e" vm="1">
        <f t="shared" si="0"/>
        <v>#VALUE!</v>
      </c>
      <c r="L54" s="43" t="e" vm="2">
        <f>[1]!genUniform($I$9,$I$10)</f>
        <v>#VALUE!</v>
      </c>
      <c r="M54" s="43" t="e" vm="1">
        <f t="shared" si="4"/>
        <v>#VALUE!</v>
      </c>
      <c r="N54" s="43" t="e" vm="1">
        <f t="shared" si="1"/>
        <v>#VALUE!</v>
      </c>
      <c r="O54" s="43" t="e" vm="2">
        <f>[1]!genUniform($I$9,$I$10)</f>
        <v>#VALUE!</v>
      </c>
      <c r="P54" s="43" t="e" vm="1">
        <f t="shared" si="5"/>
        <v>#VALUE!</v>
      </c>
      <c r="Q54" s="43" t="e" vm="1">
        <f t="shared" si="2"/>
        <v>#VALUE!</v>
      </c>
    </row>
    <row r="55" spans="1:17">
      <c r="A55" s="43">
        <v>45</v>
      </c>
      <c r="C55" s="43" t="e" vm="2">
        <f>[1]!GenLimitNormal($C$9,$C$10,0,1000,0)</f>
        <v>#VALUE!</v>
      </c>
      <c r="D55" s="43" t="e" vm="2">
        <f>[1]!GenBetaPERT(0,$D$9,1)</f>
        <v>#VALUE!</v>
      </c>
      <c r="E55" s="43" t="e" vm="2">
        <f>[1]!GenLognormal(E$9,E$10)</f>
        <v>#VALUE!</v>
      </c>
      <c r="F55" s="43" t="e" vm="2">
        <f>[1]!GenLognormal($F$9,$F$10)</f>
        <v>#VALUE!</v>
      </c>
      <c r="G55" s="43" t="e" vm="2">
        <f>[1]!GenLognormal($G$9,$G$10)</f>
        <v>#VALUE!</v>
      </c>
      <c r="H55" s="43" t="e" vm="2">
        <f>[1]!genNormal($H$9,$H$10)</f>
        <v>#VALUE!</v>
      </c>
      <c r="I55" s="43" t="e" vm="2">
        <f>[1]!genUniform($I$9,$I$10)</f>
        <v>#VALUE!</v>
      </c>
      <c r="J55" s="43" t="e" vm="1">
        <f t="shared" si="3"/>
        <v>#VALUE!</v>
      </c>
      <c r="K55" s="43" t="e" vm="1">
        <f t="shared" si="0"/>
        <v>#VALUE!</v>
      </c>
      <c r="L55" s="43" t="e" vm="2">
        <f>[1]!genUniform($I$9,$I$10)</f>
        <v>#VALUE!</v>
      </c>
      <c r="M55" s="43" t="e" vm="1">
        <f t="shared" si="4"/>
        <v>#VALUE!</v>
      </c>
      <c r="N55" s="43" t="e" vm="1">
        <f t="shared" si="1"/>
        <v>#VALUE!</v>
      </c>
      <c r="O55" s="43" t="e" vm="2">
        <f>[1]!genUniform($I$9,$I$10)</f>
        <v>#VALUE!</v>
      </c>
      <c r="P55" s="43" t="e" vm="1">
        <f t="shared" si="5"/>
        <v>#VALUE!</v>
      </c>
      <c r="Q55" s="43" t="e" vm="1">
        <f t="shared" si="2"/>
        <v>#VALUE!</v>
      </c>
    </row>
    <row r="56" spans="1:17">
      <c r="A56" s="43">
        <v>46</v>
      </c>
      <c r="C56" s="43" t="e" vm="2">
        <f>[1]!GenLimitNormal($C$9,$C$10,0,1000,0)</f>
        <v>#VALUE!</v>
      </c>
      <c r="D56" s="43" t="e" vm="2">
        <f>[1]!GenBetaPERT(0,$D$9,1)</f>
        <v>#VALUE!</v>
      </c>
      <c r="E56" s="43" t="e" vm="2">
        <f>[1]!GenLognormal(E$9,E$10)</f>
        <v>#VALUE!</v>
      </c>
      <c r="F56" s="43" t="e" vm="2">
        <f>[1]!GenLognormal($F$9,$F$10)</f>
        <v>#VALUE!</v>
      </c>
      <c r="G56" s="43" t="e" vm="2">
        <f>[1]!GenLognormal($G$9,$G$10)</f>
        <v>#VALUE!</v>
      </c>
      <c r="H56" s="43" t="e" vm="2">
        <f>[1]!genNormal($H$9,$H$10)</f>
        <v>#VALUE!</v>
      </c>
      <c r="I56" s="43" t="e" vm="2">
        <f>[1]!genUniform($I$9,$I$10)</f>
        <v>#VALUE!</v>
      </c>
      <c r="J56" s="43" t="e" vm="1">
        <f t="shared" si="3"/>
        <v>#VALUE!</v>
      </c>
      <c r="K56" s="43" t="e" vm="1">
        <f t="shared" si="0"/>
        <v>#VALUE!</v>
      </c>
      <c r="L56" s="43" t="e" vm="2">
        <f>[1]!genUniform($I$9,$I$10)</f>
        <v>#VALUE!</v>
      </c>
      <c r="M56" s="43" t="e" vm="1">
        <f t="shared" si="4"/>
        <v>#VALUE!</v>
      </c>
      <c r="N56" s="43" t="e" vm="1">
        <f t="shared" si="1"/>
        <v>#VALUE!</v>
      </c>
      <c r="O56" s="43" t="e" vm="2">
        <f>[1]!genUniform($I$9,$I$10)</f>
        <v>#VALUE!</v>
      </c>
      <c r="P56" s="43" t="e" vm="1">
        <f t="shared" si="5"/>
        <v>#VALUE!</v>
      </c>
      <c r="Q56" s="43" t="e" vm="1">
        <f t="shared" si="2"/>
        <v>#VALUE!</v>
      </c>
    </row>
    <row r="57" spans="1:17">
      <c r="A57" s="43">
        <v>47</v>
      </c>
      <c r="C57" s="43" t="e" vm="2">
        <f>[1]!GenLimitNormal($C$9,$C$10,0,1000,0)</f>
        <v>#VALUE!</v>
      </c>
      <c r="D57" s="43" t="e" vm="2">
        <f>[1]!GenBetaPERT(0,$D$9,1)</f>
        <v>#VALUE!</v>
      </c>
      <c r="E57" s="43" t="e" vm="2">
        <f>[1]!GenLognormal(E$9,E$10)</f>
        <v>#VALUE!</v>
      </c>
      <c r="F57" s="43" t="e" vm="2">
        <f>[1]!GenLognormal($F$9,$F$10)</f>
        <v>#VALUE!</v>
      </c>
      <c r="G57" s="43" t="e" vm="2">
        <f>[1]!GenLognormal($G$9,$G$10)</f>
        <v>#VALUE!</v>
      </c>
      <c r="H57" s="43" t="e" vm="2">
        <f>[1]!genNormal($H$9,$H$10)</f>
        <v>#VALUE!</v>
      </c>
      <c r="I57" s="43" t="e" vm="2">
        <f>[1]!genUniform($I$9,$I$10)</f>
        <v>#VALUE!</v>
      </c>
      <c r="J57" s="43" t="e" vm="1">
        <f t="shared" si="3"/>
        <v>#VALUE!</v>
      </c>
      <c r="K57" s="43" t="e" vm="1">
        <f t="shared" si="0"/>
        <v>#VALUE!</v>
      </c>
      <c r="L57" s="43" t="e" vm="2">
        <f>[1]!genUniform($I$9,$I$10)</f>
        <v>#VALUE!</v>
      </c>
      <c r="M57" s="43" t="e" vm="1">
        <f t="shared" si="4"/>
        <v>#VALUE!</v>
      </c>
      <c r="N57" s="43" t="e" vm="1">
        <f t="shared" si="1"/>
        <v>#VALUE!</v>
      </c>
      <c r="O57" s="43" t="e" vm="2">
        <f>[1]!genUniform($I$9,$I$10)</f>
        <v>#VALUE!</v>
      </c>
      <c r="P57" s="43" t="e" vm="1">
        <f t="shared" si="5"/>
        <v>#VALUE!</v>
      </c>
      <c r="Q57" s="43" t="e" vm="1">
        <f t="shared" si="2"/>
        <v>#VALUE!</v>
      </c>
    </row>
    <row r="58" spans="1:17">
      <c r="A58" s="43">
        <v>48</v>
      </c>
      <c r="C58" s="43" t="e" vm="2">
        <f>[1]!GenLimitNormal($C$9,$C$10,0,1000,0)</f>
        <v>#VALUE!</v>
      </c>
      <c r="D58" s="43" t="e" vm="2">
        <f>[1]!GenBetaPERT(0,$D$9,1)</f>
        <v>#VALUE!</v>
      </c>
      <c r="E58" s="43" t="e" vm="2">
        <f>[1]!GenLognormal(E$9,E$10)</f>
        <v>#VALUE!</v>
      </c>
      <c r="F58" s="43" t="e" vm="2">
        <f>[1]!GenLognormal($F$9,$F$10)</f>
        <v>#VALUE!</v>
      </c>
      <c r="G58" s="43" t="e" vm="2">
        <f>[1]!GenLognormal($G$9,$G$10)</f>
        <v>#VALUE!</v>
      </c>
      <c r="H58" s="43" t="e" vm="2">
        <f>[1]!genNormal($H$9,$H$10)</f>
        <v>#VALUE!</v>
      </c>
      <c r="I58" s="43" t="e" vm="2">
        <f>[1]!genUniform($I$9,$I$10)</f>
        <v>#VALUE!</v>
      </c>
      <c r="J58" s="43" t="e" vm="1">
        <f t="shared" si="3"/>
        <v>#VALUE!</v>
      </c>
      <c r="K58" s="43" t="e" vm="1">
        <f t="shared" si="0"/>
        <v>#VALUE!</v>
      </c>
      <c r="L58" s="43" t="e" vm="2">
        <f>[1]!genUniform($I$9,$I$10)</f>
        <v>#VALUE!</v>
      </c>
      <c r="M58" s="43" t="e" vm="1">
        <f t="shared" si="4"/>
        <v>#VALUE!</v>
      </c>
      <c r="N58" s="43" t="e" vm="1">
        <f t="shared" si="1"/>
        <v>#VALUE!</v>
      </c>
      <c r="O58" s="43" t="e" vm="2">
        <f>[1]!genUniform($I$9,$I$10)</f>
        <v>#VALUE!</v>
      </c>
      <c r="P58" s="43" t="e" vm="1">
        <f t="shared" si="5"/>
        <v>#VALUE!</v>
      </c>
      <c r="Q58" s="43" t="e" vm="1">
        <f t="shared" si="2"/>
        <v>#VALUE!</v>
      </c>
    </row>
    <row r="59" spans="1:17">
      <c r="A59" s="43">
        <v>49</v>
      </c>
      <c r="C59" s="43" t="e" vm="2">
        <f>[1]!GenLimitNormal($C$9,$C$10,0,1000,0)</f>
        <v>#VALUE!</v>
      </c>
      <c r="D59" s="43" t="e" vm="2">
        <f>[1]!GenBetaPERT(0,$D$9,1)</f>
        <v>#VALUE!</v>
      </c>
      <c r="E59" s="43" t="e" vm="2">
        <f>[1]!GenLognormal(E$9,E$10)</f>
        <v>#VALUE!</v>
      </c>
      <c r="F59" s="43" t="e" vm="2">
        <f>[1]!GenLognormal($F$9,$F$10)</f>
        <v>#VALUE!</v>
      </c>
      <c r="G59" s="43" t="e" vm="2">
        <f>[1]!GenLognormal($G$9,$G$10)</f>
        <v>#VALUE!</v>
      </c>
      <c r="H59" s="43" t="e" vm="2">
        <f>[1]!genNormal($H$9,$H$10)</f>
        <v>#VALUE!</v>
      </c>
      <c r="I59" s="43" t="e" vm="2">
        <f>[1]!genUniform($I$9,$I$10)</f>
        <v>#VALUE!</v>
      </c>
      <c r="J59" s="43" t="e" vm="1">
        <f t="shared" si="3"/>
        <v>#VALUE!</v>
      </c>
      <c r="K59" s="43" t="e" vm="1">
        <f t="shared" si="0"/>
        <v>#VALUE!</v>
      </c>
      <c r="L59" s="43" t="e" vm="2">
        <f>[1]!genUniform($I$9,$I$10)</f>
        <v>#VALUE!</v>
      </c>
      <c r="M59" s="43" t="e" vm="1">
        <f t="shared" si="4"/>
        <v>#VALUE!</v>
      </c>
      <c r="N59" s="43" t="e" vm="1">
        <f t="shared" si="1"/>
        <v>#VALUE!</v>
      </c>
      <c r="O59" s="43" t="e" vm="2">
        <f>[1]!genUniform($I$9,$I$10)</f>
        <v>#VALUE!</v>
      </c>
      <c r="P59" s="43" t="e" vm="1">
        <f t="shared" si="5"/>
        <v>#VALUE!</v>
      </c>
      <c r="Q59" s="43" t="e" vm="1">
        <f t="shared" si="2"/>
        <v>#VALUE!</v>
      </c>
    </row>
    <row r="60" spans="1:17">
      <c r="A60" s="43">
        <v>50</v>
      </c>
      <c r="C60" s="43" t="e" vm="2">
        <f>[1]!GenLimitNormal($C$9,$C$10,0,1000,0)</f>
        <v>#VALUE!</v>
      </c>
      <c r="D60" s="43" t="e" vm="2">
        <f>[1]!GenBetaPERT(0,$D$9,1)</f>
        <v>#VALUE!</v>
      </c>
      <c r="E60" s="43" t="e" vm="2">
        <f>[1]!GenLognormal(E$9,E$10)</f>
        <v>#VALUE!</v>
      </c>
      <c r="F60" s="43" t="e" vm="2">
        <f>[1]!GenLognormal($F$9,$F$10)</f>
        <v>#VALUE!</v>
      </c>
      <c r="G60" s="43" t="e" vm="2">
        <f>[1]!GenLognormal($G$9,$G$10)</f>
        <v>#VALUE!</v>
      </c>
      <c r="H60" s="43" t="e" vm="2">
        <f>[1]!genNormal($H$9,$H$10)</f>
        <v>#VALUE!</v>
      </c>
      <c r="I60" s="43" t="e" vm="2">
        <f>[1]!genUniform($I$9,$I$10)</f>
        <v>#VALUE!</v>
      </c>
      <c r="J60" s="43" t="e" vm="1">
        <f t="shared" si="3"/>
        <v>#VALUE!</v>
      </c>
      <c r="K60" s="43" t="e" vm="1">
        <f t="shared" si="0"/>
        <v>#VALUE!</v>
      </c>
      <c r="L60" s="43" t="e" vm="2">
        <f>[1]!genUniform($I$9,$I$10)</f>
        <v>#VALUE!</v>
      </c>
      <c r="M60" s="43" t="e" vm="1">
        <f t="shared" si="4"/>
        <v>#VALUE!</v>
      </c>
      <c r="N60" s="43" t="e" vm="1">
        <f t="shared" si="1"/>
        <v>#VALUE!</v>
      </c>
      <c r="O60" s="43" t="e" vm="2">
        <f>[1]!genUniform($I$9,$I$10)</f>
        <v>#VALUE!</v>
      </c>
      <c r="P60" s="43" t="e" vm="1">
        <f t="shared" si="5"/>
        <v>#VALUE!</v>
      </c>
      <c r="Q60" s="43" t="e" vm="1">
        <f t="shared" si="2"/>
        <v>#VALUE!</v>
      </c>
    </row>
    <row r="61" spans="1:17">
      <c r="A61" s="43">
        <v>51</v>
      </c>
      <c r="C61" s="43" t="e" vm="2">
        <f>[1]!GenLimitNormal($C$9,$C$10,0,1000,0)</f>
        <v>#VALUE!</v>
      </c>
      <c r="D61" s="43" t="e" vm="2">
        <f>[1]!GenBetaPERT(0,$D$9,1)</f>
        <v>#VALUE!</v>
      </c>
      <c r="E61" s="43" t="e" vm="2">
        <f>[1]!GenLognormal(E$9,E$10)</f>
        <v>#VALUE!</v>
      </c>
      <c r="F61" s="43" t="e" vm="2">
        <f>[1]!GenLognormal($F$9,$F$10)</f>
        <v>#VALUE!</v>
      </c>
      <c r="G61" s="43" t="e" vm="2">
        <f>[1]!GenLognormal($G$9,$G$10)</f>
        <v>#VALUE!</v>
      </c>
      <c r="H61" s="43" t="e" vm="2">
        <f>[1]!genNormal($H$9,$H$10)</f>
        <v>#VALUE!</v>
      </c>
      <c r="I61" s="43" t="e" vm="2">
        <f>[1]!genUniform($I$9,$I$10)</f>
        <v>#VALUE!</v>
      </c>
      <c r="J61" s="43" t="e" vm="1">
        <f t="shared" si="3"/>
        <v>#VALUE!</v>
      </c>
      <c r="K61" s="43" t="e" vm="1">
        <f t="shared" si="0"/>
        <v>#VALUE!</v>
      </c>
      <c r="L61" s="43" t="e" vm="2">
        <f>[1]!genUniform($I$9,$I$10)</f>
        <v>#VALUE!</v>
      </c>
      <c r="M61" s="43" t="e" vm="1">
        <f t="shared" si="4"/>
        <v>#VALUE!</v>
      </c>
      <c r="N61" s="43" t="e" vm="1">
        <f t="shared" si="1"/>
        <v>#VALUE!</v>
      </c>
      <c r="O61" s="43" t="e" vm="2">
        <f>[1]!genUniform($I$9,$I$10)</f>
        <v>#VALUE!</v>
      </c>
      <c r="P61" s="43" t="e" vm="1">
        <f t="shared" si="5"/>
        <v>#VALUE!</v>
      </c>
      <c r="Q61" s="43" t="e" vm="1">
        <f t="shared" si="2"/>
        <v>#VALUE!</v>
      </c>
    </row>
    <row r="62" spans="1:17">
      <c r="A62" s="43">
        <v>52</v>
      </c>
      <c r="C62" s="43" t="e" vm="2">
        <f>[1]!GenLimitNormal($C$9,$C$10,0,1000,0)</f>
        <v>#VALUE!</v>
      </c>
      <c r="D62" s="43" t="e" vm="2">
        <f>[1]!GenBetaPERT(0,$D$9,1)</f>
        <v>#VALUE!</v>
      </c>
      <c r="E62" s="43" t="e" vm="2">
        <f>[1]!GenLognormal(E$9,E$10)</f>
        <v>#VALUE!</v>
      </c>
      <c r="F62" s="43" t="e" vm="2">
        <f>[1]!GenLognormal($F$9,$F$10)</f>
        <v>#VALUE!</v>
      </c>
      <c r="G62" s="43" t="e" vm="2">
        <f>[1]!GenLognormal($G$9,$G$10)</f>
        <v>#VALUE!</v>
      </c>
      <c r="H62" s="43" t="e" vm="2">
        <f>[1]!genNormal($H$9,$H$10)</f>
        <v>#VALUE!</v>
      </c>
      <c r="I62" s="43" t="e" vm="2">
        <f>[1]!genUniform($I$9,$I$10)</f>
        <v>#VALUE!</v>
      </c>
      <c r="J62" s="43" t="e" vm="1">
        <f t="shared" si="3"/>
        <v>#VALUE!</v>
      </c>
      <c r="K62" s="43" t="e" vm="1">
        <f t="shared" si="0"/>
        <v>#VALUE!</v>
      </c>
      <c r="L62" s="43" t="e" vm="2">
        <f>[1]!genUniform($I$9,$I$10)</f>
        <v>#VALUE!</v>
      </c>
      <c r="M62" s="43" t="e" vm="1">
        <f t="shared" si="4"/>
        <v>#VALUE!</v>
      </c>
      <c r="N62" s="43" t="e" vm="1">
        <f t="shared" si="1"/>
        <v>#VALUE!</v>
      </c>
      <c r="O62" s="43" t="e" vm="2">
        <f>[1]!genUniform($I$9,$I$10)</f>
        <v>#VALUE!</v>
      </c>
      <c r="P62" s="43" t="e" vm="1">
        <f t="shared" si="5"/>
        <v>#VALUE!</v>
      </c>
      <c r="Q62" s="43" t="e" vm="1">
        <f t="shared" si="2"/>
        <v>#VALUE!</v>
      </c>
    </row>
    <row r="63" spans="1:17">
      <c r="A63" s="43">
        <v>53</v>
      </c>
      <c r="C63" s="43" t="e" vm="2">
        <f>[1]!GenLimitNormal($C$9,$C$10,0,1000,0)</f>
        <v>#VALUE!</v>
      </c>
      <c r="D63" s="43" t="e" vm="2">
        <f>[1]!GenBetaPERT(0,$D$9,1)</f>
        <v>#VALUE!</v>
      </c>
      <c r="E63" s="43" t="e" vm="2">
        <f>[1]!GenLognormal(E$9,E$10)</f>
        <v>#VALUE!</v>
      </c>
      <c r="F63" s="43" t="e" vm="2">
        <f>[1]!GenLognormal($F$9,$F$10)</f>
        <v>#VALUE!</v>
      </c>
      <c r="G63" s="43" t="e" vm="2">
        <f>[1]!GenLognormal($G$9,$G$10)</f>
        <v>#VALUE!</v>
      </c>
      <c r="H63" s="43" t="e" vm="2">
        <f>[1]!genNormal($H$9,$H$10)</f>
        <v>#VALUE!</v>
      </c>
      <c r="I63" s="43" t="e" vm="2">
        <f>[1]!genUniform($I$9,$I$10)</f>
        <v>#VALUE!</v>
      </c>
      <c r="J63" s="43" t="e" vm="1">
        <f t="shared" si="3"/>
        <v>#VALUE!</v>
      </c>
      <c r="K63" s="43" t="e" vm="1">
        <f t="shared" si="0"/>
        <v>#VALUE!</v>
      </c>
      <c r="L63" s="43" t="e" vm="2">
        <f>[1]!genUniform($I$9,$I$10)</f>
        <v>#VALUE!</v>
      </c>
      <c r="M63" s="43" t="e" vm="1">
        <f t="shared" si="4"/>
        <v>#VALUE!</v>
      </c>
      <c r="N63" s="43" t="e" vm="1">
        <f t="shared" si="1"/>
        <v>#VALUE!</v>
      </c>
      <c r="O63" s="43" t="e" vm="2">
        <f>[1]!genUniform($I$9,$I$10)</f>
        <v>#VALUE!</v>
      </c>
      <c r="P63" s="43" t="e" vm="1">
        <f t="shared" si="5"/>
        <v>#VALUE!</v>
      </c>
      <c r="Q63" s="43" t="e" vm="1">
        <f t="shared" si="2"/>
        <v>#VALUE!</v>
      </c>
    </row>
    <row r="64" spans="1:17">
      <c r="A64" s="43">
        <v>54</v>
      </c>
      <c r="C64" s="43" t="e" vm="2">
        <f>[1]!GenLimitNormal($C$9,$C$10,0,1000,0)</f>
        <v>#VALUE!</v>
      </c>
      <c r="D64" s="43" t="e" vm="2">
        <f>[1]!GenBetaPERT(0,$D$9,1)</f>
        <v>#VALUE!</v>
      </c>
      <c r="E64" s="43" t="e" vm="2">
        <f>[1]!GenLognormal(E$9,E$10)</f>
        <v>#VALUE!</v>
      </c>
      <c r="F64" s="43" t="e" vm="2">
        <f>[1]!GenLognormal($F$9,$F$10)</f>
        <v>#VALUE!</v>
      </c>
      <c r="G64" s="43" t="e" vm="2">
        <f>[1]!GenLognormal($G$9,$G$10)</f>
        <v>#VALUE!</v>
      </c>
      <c r="H64" s="43" t="e" vm="2">
        <f>[1]!genNormal($H$9,$H$10)</f>
        <v>#VALUE!</v>
      </c>
      <c r="I64" s="43" t="e" vm="2">
        <f>[1]!genUniform($I$9,$I$10)</f>
        <v>#VALUE!</v>
      </c>
      <c r="J64" s="43" t="e" vm="1">
        <f t="shared" si="3"/>
        <v>#VALUE!</v>
      </c>
      <c r="K64" s="43" t="e" vm="1">
        <f t="shared" si="0"/>
        <v>#VALUE!</v>
      </c>
      <c r="L64" s="43" t="e" vm="2">
        <f>[1]!genUniform($I$9,$I$10)</f>
        <v>#VALUE!</v>
      </c>
      <c r="M64" s="43" t="e" vm="1">
        <f t="shared" si="4"/>
        <v>#VALUE!</v>
      </c>
      <c r="N64" s="43" t="e" vm="1">
        <f t="shared" si="1"/>
        <v>#VALUE!</v>
      </c>
      <c r="O64" s="43" t="e" vm="2">
        <f>[1]!genUniform($I$9,$I$10)</f>
        <v>#VALUE!</v>
      </c>
      <c r="P64" s="43" t="e" vm="1">
        <f t="shared" si="5"/>
        <v>#VALUE!</v>
      </c>
      <c r="Q64" s="43" t="e" vm="1">
        <f t="shared" si="2"/>
        <v>#VALUE!</v>
      </c>
    </row>
    <row r="65" spans="1:17">
      <c r="A65" s="43">
        <v>55</v>
      </c>
      <c r="C65" s="43" t="e" vm="2">
        <f>[1]!GenLimitNormal($C$9,$C$10,0,1000,0)</f>
        <v>#VALUE!</v>
      </c>
      <c r="D65" s="43" t="e" vm="2">
        <f>[1]!GenBetaPERT(0,$D$9,1)</f>
        <v>#VALUE!</v>
      </c>
      <c r="E65" s="43" t="e" vm="2">
        <f>[1]!GenLognormal(E$9,E$10)</f>
        <v>#VALUE!</v>
      </c>
      <c r="F65" s="43" t="e" vm="2">
        <f>[1]!GenLognormal($F$9,$F$10)</f>
        <v>#VALUE!</v>
      </c>
      <c r="G65" s="43" t="e" vm="2">
        <f>[1]!GenLognormal($G$9,$G$10)</f>
        <v>#VALUE!</v>
      </c>
      <c r="H65" s="43" t="e" vm="2">
        <f>[1]!genNormal($H$9,$H$10)</f>
        <v>#VALUE!</v>
      </c>
      <c r="I65" s="43" t="e" vm="2">
        <f>[1]!genUniform($I$9,$I$10)</f>
        <v>#VALUE!</v>
      </c>
      <c r="J65" s="43" t="e" vm="1">
        <f t="shared" si="3"/>
        <v>#VALUE!</v>
      </c>
      <c r="K65" s="43" t="e" vm="1">
        <f t="shared" si="0"/>
        <v>#VALUE!</v>
      </c>
      <c r="L65" s="43" t="e" vm="2">
        <f>[1]!genUniform($I$9,$I$10)</f>
        <v>#VALUE!</v>
      </c>
      <c r="M65" s="43" t="e" vm="1">
        <f t="shared" si="4"/>
        <v>#VALUE!</v>
      </c>
      <c r="N65" s="43" t="e" vm="1">
        <f t="shared" si="1"/>
        <v>#VALUE!</v>
      </c>
      <c r="O65" s="43" t="e" vm="2">
        <f>[1]!genUniform($I$9,$I$10)</f>
        <v>#VALUE!</v>
      </c>
      <c r="P65" s="43" t="e" vm="1">
        <f t="shared" si="5"/>
        <v>#VALUE!</v>
      </c>
      <c r="Q65" s="43" t="e" vm="1">
        <f t="shared" si="2"/>
        <v>#VALUE!</v>
      </c>
    </row>
    <row r="66" spans="1:17">
      <c r="A66" s="43">
        <v>56</v>
      </c>
      <c r="C66" s="43" t="e" vm="2">
        <f>[1]!GenLimitNormal($C$9,$C$10,0,1000,0)</f>
        <v>#VALUE!</v>
      </c>
      <c r="D66" s="43" t="e" vm="2">
        <f>[1]!GenBetaPERT(0,$D$9,1)</f>
        <v>#VALUE!</v>
      </c>
      <c r="E66" s="43" t="e" vm="2">
        <f>[1]!GenLognormal(E$9,E$10)</f>
        <v>#VALUE!</v>
      </c>
      <c r="F66" s="43" t="e" vm="2">
        <f>[1]!GenLognormal($F$9,$F$10)</f>
        <v>#VALUE!</v>
      </c>
      <c r="G66" s="43" t="e" vm="2">
        <f>[1]!GenLognormal($G$9,$G$10)</f>
        <v>#VALUE!</v>
      </c>
      <c r="H66" s="43" t="e" vm="2">
        <f>[1]!genNormal($H$9,$H$10)</f>
        <v>#VALUE!</v>
      </c>
      <c r="I66" s="43" t="e" vm="2">
        <f>[1]!genUniform($I$9,$I$10)</f>
        <v>#VALUE!</v>
      </c>
      <c r="J66" s="43" t="e" vm="1">
        <f t="shared" si="3"/>
        <v>#VALUE!</v>
      </c>
      <c r="K66" s="43" t="e" vm="1">
        <f t="shared" si="0"/>
        <v>#VALUE!</v>
      </c>
      <c r="L66" s="43" t="e" vm="2">
        <f>[1]!genUniform($I$9,$I$10)</f>
        <v>#VALUE!</v>
      </c>
      <c r="M66" s="43" t="e" vm="1">
        <f t="shared" si="4"/>
        <v>#VALUE!</v>
      </c>
      <c r="N66" s="43" t="e" vm="1">
        <f t="shared" si="1"/>
        <v>#VALUE!</v>
      </c>
      <c r="O66" s="43" t="e" vm="2">
        <f>[1]!genUniform($I$9,$I$10)</f>
        <v>#VALUE!</v>
      </c>
      <c r="P66" s="43" t="e" vm="1">
        <f t="shared" si="5"/>
        <v>#VALUE!</v>
      </c>
      <c r="Q66" s="43" t="e" vm="1">
        <f t="shared" si="2"/>
        <v>#VALUE!</v>
      </c>
    </row>
    <row r="67" spans="1:17">
      <c r="A67" s="43">
        <v>57</v>
      </c>
      <c r="C67" s="43" t="e" vm="2">
        <f>[1]!GenLimitNormal($C$9,$C$10,0,1000,0)</f>
        <v>#VALUE!</v>
      </c>
      <c r="D67" s="43" t="e" vm="2">
        <f>[1]!GenBetaPERT(0,$D$9,1)</f>
        <v>#VALUE!</v>
      </c>
      <c r="E67" s="43" t="e" vm="2">
        <f>[1]!GenLognormal(E$9,E$10)</f>
        <v>#VALUE!</v>
      </c>
      <c r="F67" s="43" t="e" vm="2">
        <f>[1]!GenLognormal($F$9,$F$10)</f>
        <v>#VALUE!</v>
      </c>
      <c r="G67" s="43" t="e" vm="2">
        <f>[1]!GenLognormal($G$9,$G$10)</f>
        <v>#VALUE!</v>
      </c>
      <c r="H67" s="43" t="e" vm="2">
        <f>[1]!genNormal($H$9,$H$10)</f>
        <v>#VALUE!</v>
      </c>
      <c r="I67" s="43" t="e" vm="2">
        <f>[1]!genUniform($I$9,$I$10)</f>
        <v>#VALUE!</v>
      </c>
      <c r="J67" s="43" t="e" vm="1">
        <f t="shared" si="3"/>
        <v>#VALUE!</v>
      </c>
      <c r="K67" s="43" t="e" vm="1">
        <f t="shared" si="0"/>
        <v>#VALUE!</v>
      </c>
      <c r="L67" s="43" t="e" vm="2">
        <f>[1]!genUniform($I$9,$I$10)</f>
        <v>#VALUE!</v>
      </c>
      <c r="M67" s="43" t="e" vm="1">
        <f t="shared" si="4"/>
        <v>#VALUE!</v>
      </c>
      <c r="N67" s="43" t="e" vm="1">
        <f t="shared" si="1"/>
        <v>#VALUE!</v>
      </c>
      <c r="O67" s="43" t="e" vm="2">
        <f>[1]!genUniform($I$9,$I$10)</f>
        <v>#VALUE!</v>
      </c>
      <c r="P67" s="43" t="e" vm="1">
        <f t="shared" si="5"/>
        <v>#VALUE!</v>
      </c>
      <c r="Q67" s="43" t="e" vm="1">
        <f t="shared" si="2"/>
        <v>#VALUE!</v>
      </c>
    </row>
    <row r="68" spans="1:17">
      <c r="A68" s="43">
        <v>58</v>
      </c>
      <c r="C68" s="43" t="e" vm="2">
        <f>[1]!GenLimitNormal($C$9,$C$10,0,1000,0)</f>
        <v>#VALUE!</v>
      </c>
      <c r="D68" s="43" t="e" vm="2">
        <f>[1]!GenBetaPERT(0,$D$9,1)</f>
        <v>#VALUE!</v>
      </c>
      <c r="E68" s="43" t="e" vm="2">
        <f>[1]!GenLognormal(E$9,E$10)</f>
        <v>#VALUE!</v>
      </c>
      <c r="F68" s="43" t="e" vm="2">
        <f>[1]!GenLognormal($F$9,$F$10)</f>
        <v>#VALUE!</v>
      </c>
      <c r="G68" s="43" t="e" vm="2">
        <f>[1]!GenLognormal($G$9,$G$10)</f>
        <v>#VALUE!</v>
      </c>
      <c r="H68" s="43" t="e" vm="2">
        <f>[1]!genNormal($H$9,$H$10)</f>
        <v>#VALUE!</v>
      </c>
      <c r="I68" s="43" t="e" vm="2">
        <f>[1]!genUniform($I$9,$I$10)</f>
        <v>#VALUE!</v>
      </c>
      <c r="J68" s="43" t="e" vm="1">
        <f t="shared" si="3"/>
        <v>#VALUE!</v>
      </c>
      <c r="K68" s="43" t="e" vm="1">
        <f t="shared" si="0"/>
        <v>#VALUE!</v>
      </c>
      <c r="L68" s="43" t="e" vm="2">
        <f>[1]!genUniform($I$9,$I$10)</f>
        <v>#VALUE!</v>
      </c>
      <c r="M68" s="43" t="e" vm="1">
        <f t="shared" si="4"/>
        <v>#VALUE!</v>
      </c>
      <c r="N68" s="43" t="e" vm="1">
        <f t="shared" si="1"/>
        <v>#VALUE!</v>
      </c>
      <c r="O68" s="43" t="e" vm="2">
        <f>[1]!genUniform($I$9,$I$10)</f>
        <v>#VALUE!</v>
      </c>
      <c r="P68" s="43" t="e" vm="1">
        <f t="shared" si="5"/>
        <v>#VALUE!</v>
      </c>
      <c r="Q68" s="43" t="e" vm="1">
        <f t="shared" si="2"/>
        <v>#VALUE!</v>
      </c>
    </row>
    <row r="69" spans="1:17">
      <c r="A69" s="43">
        <v>59</v>
      </c>
      <c r="C69" s="43" t="e" vm="2">
        <f>[1]!GenLimitNormal($C$9,$C$10,0,1000,0)</f>
        <v>#VALUE!</v>
      </c>
      <c r="D69" s="43" t="e" vm="2">
        <f>[1]!GenBetaPERT(0,$D$9,1)</f>
        <v>#VALUE!</v>
      </c>
      <c r="E69" s="43" t="e" vm="2">
        <f>[1]!GenLognormal(E$9,E$10)</f>
        <v>#VALUE!</v>
      </c>
      <c r="F69" s="43" t="e" vm="2">
        <f>[1]!GenLognormal($F$9,$F$10)</f>
        <v>#VALUE!</v>
      </c>
      <c r="G69" s="43" t="e" vm="2">
        <f>[1]!GenLognormal($G$9,$G$10)</f>
        <v>#VALUE!</v>
      </c>
      <c r="H69" s="43" t="e" vm="2">
        <f>[1]!genNormal($H$9,$H$10)</f>
        <v>#VALUE!</v>
      </c>
      <c r="I69" s="43" t="e" vm="2">
        <f>[1]!genUniform($I$9,$I$10)</f>
        <v>#VALUE!</v>
      </c>
      <c r="J69" s="43" t="e" vm="1">
        <f t="shared" si="3"/>
        <v>#VALUE!</v>
      </c>
      <c r="K69" s="43" t="e" vm="1">
        <f t="shared" si="0"/>
        <v>#VALUE!</v>
      </c>
      <c r="L69" s="43" t="e" vm="2">
        <f>[1]!genUniform($I$9,$I$10)</f>
        <v>#VALUE!</v>
      </c>
      <c r="M69" s="43" t="e" vm="1">
        <f t="shared" si="4"/>
        <v>#VALUE!</v>
      </c>
      <c r="N69" s="43" t="e" vm="1">
        <f t="shared" si="1"/>
        <v>#VALUE!</v>
      </c>
      <c r="O69" s="43" t="e" vm="2">
        <f>[1]!genUniform($I$9,$I$10)</f>
        <v>#VALUE!</v>
      </c>
      <c r="P69" s="43" t="e" vm="1">
        <f t="shared" si="5"/>
        <v>#VALUE!</v>
      </c>
      <c r="Q69" s="43" t="e" vm="1">
        <f t="shared" si="2"/>
        <v>#VALUE!</v>
      </c>
    </row>
    <row r="70" spans="1:17">
      <c r="A70" s="43">
        <v>60</v>
      </c>
      <c r="C70" s="43" t="e" vm="2">
        <f>[1]!GenLimitNormal($C$9,$C$10,0,1000,0)</f>
        <v>#VALUE!</v>
      </c>
      <c r="D70" s="43" t="e" vm="2">
        <f>[1]!GenBetaPERT(0,$D$9,1)</f>
        <v>#VALUE!</v>
      </c>
      <c r="E70" s="43" t="e" vm="2">
        <f>[1]!GenLognormal(E$9,E$10)</f>
        <v>#VALUE!</v>
      </c>
      <c r="F70" s="43" t="e" vm="2">
        <f>[1]!GenLognormal($F$9,$F$10)</f>
        <v>#VALUE!</v>
      </c>
      <c r="G70" s="43" t="e" vm="2">
        <f>[1]!GenLognormal($G$9,$G$10)</f>
        <v>#VALUE!</v>
      </c>
      <c r="H70" s="43" t="e" vm="2">
        <f>[1]!genNormal($H$9,$H$10)</f>
        <v>#VALUE!</v>
      </c>
      <c r="I70" s="43" t="e" vm="2">
        <f>[1]!genUniform($I$9,$I$10)</f>
        <v>#VALUE!</v>
      </c>
      <c r="J70" s="43" t="e" vm="1">
        <f t="shared" si="3"/>
        <v>#VALUE!</v>
      </c>
      <c r="K70" s="43" t="e" vm="1">
        <f t="shared" si="0"/>
        <v>#VALUE!</v>
      </c>
      <c r="L70" s="43" t="e" vm="2">
        <f>[1]!genUniform($I$9,$I$10)</f>
        <v>#VALUE!</v>
      </c>
      <c r="M70" s="43" t="e" vm="1">
        <f t="shared" si="4"/>
        <v>#VALUE!</v>
      </c>
      <c r="N70" s="43" t="e" vm="1">
        <f t="shared" si="1"/>
        <v>#VALUE!</v>
      </c>
      <c r="O70" s="43" t="e" vm="2">
        <f>[1]!genUniform($I$9,$I$10)</f>
        <v>#VALUE!</v>
      </c>
      <c r="P70" s="43" t="e" vm="1">
        <f t="shared" si="5"/>
        <v>#VALUE!</v>
      </c>
      <c r="Q70" s="43" t="e" vm="1">
        <f t="shared" si="2"/>
        <v>#VALUE!</v>
      </c>
    </row>
    <row r="71" spans="1:17">
      <c r="A71" s="43">
        <v>61</v>
      </c>
      <c r="C71" s="43" t="e" vm="2">
        <f>[1]!GenLimitNormal($C$9,$C$10,0,1000,0)</f>
        <v>#VALUE!</v>
      </c>
      <c r="D71" s="43" t="e" vm="2">
        <f>[1]!GenBetaPERT(0,$D$9,1)</f>
        <v>#VALUE!</v>
      </c>
      <c r="E71" s="43" t="e" vm="2">
        <f>[1]!GenLognormal(E$9,E$10)</f>
        <v>#VALUE!</v>
      </c>
      <c r="F71" s="43" t="e" vm="2">
        <f>[1]!GenLognormal($F$9,$F$10)</f>
        <v>#VALUE!</v>
      </c>
      <c r="G71" s="43" t="e" vm="2">
        <f>[1]!GenLognormal($G$9,$G$10)</f>
        <v>#VALUE!</v>
      </c>
      <c r="H71" s="43" t="e" vm="2">
        <f>[1]!genNormal($H$9,$H$10)</f>
        <v>#VALUE!</v>
      </c>
      <c r="I71" s="43" t="e" vm="2">
        <f>[1]!genUniform($I$9,$I$10)</f>
        <v>#VALUE!</v>
      </c>
      <c r="J71" s="43" t="e" vm="1">
        <f t="shared" si="3"/>
        <v>#VALUE!</v>
      </c>
      <c r="K71" s="43" t="e" vm="1">
        <f t="shared" si="0"/>
        <v>#VALUE!</v>
      </c>
      <c r="L71" s="43" t="e" vm="2">
        <f>[1]!genUniform($I$9,$I$10)</f>
        <v>#VALUE!</v>
      </c>
      <c r="M71" s="43" t="e" vm="1">
        <f t="shared" si="4"/>
        <v>#VALUE!</v>
      </c>
      <c r="N71" s="43" t="e" vm="1">
        <f t="shared" si="1"/>
        <v>#VALUE!</v>
      </c>
      <c r="O71" s="43" t="e" vm="2">
        <f>[1]!genUniform($I$9,$I$10)</f>
        <v>#VALUE!</v>
      </c>
      <c r="P71" s="43" t="e" vm="1">
        <f t="shared" si="5"/>
        <v>#VALUE!</v>
      </c>
      <c r="Q71" s="43" t="e" vm="1">
        <f t="shared" si="2"/>
        <v>#VALUE!</v>
      </c>
    </row>
    <row r="72" spans="1:17">
      <c r="A72" s="43">
        <v>62</v>
      </c>
      <c r="C72" s="43" t="e" vm="2">
        <f>[1]!GenLimitNormal($C$9,$C$10,0,1000,0)</f>
        <v>#VALUE!</v>
      </c>
      <c r="D72" s="43" t="e" vm="2">
        <f>[1]!GenBetaPERT(0,$D$9,1)</f>
        <v>#VALUE!</v>
      </c>
      <c r="E72" s="43" t="e" vm="2">
        <f>[1]!GenLognormal(E$9,E$10)</f>
        <v>#VALUE!</v>
      </c>
      <c r="F72" s="43" t="e" vm="2">
        <f>[1]!GenLognormal($F$9,$F$10)</f>
        <v>#VALUE!</v>
      </c>
      <c r="G72" s="43" t="e" vm="2">
        <f>[1]!GenLognormal($G$9,$G$10)</f>
        <v>#VALUE!</v>
      </c>
      <c r="H72" s="43" t="e" vm="2">
        <f>[1]!genNormal($H$9,$H$10)</f>
        <v>#VALUE!</v>
      </c>
      <c r="I72" s="43" t="e" vm="2">
        <f>[1]!genUniform($I$9,$I$10)</f>
        <v>#VALUE!</v>
      </c>
      <c r="J72" s="43" t="e" vm="1">
        <f t="shared" si="3"/>
        <v>#VALUE!</v>
      </c>
      <c r="K72" s="43" t="e" vm="1">
        <f t="shared" si="0"/>
        <v>#VALUE!</v>
      </c>
      <c r="L72" s="43" t="e" vm="2">
        <f>[1]!genUniform($I$9,$I$10)</f>
        <v>#VALUE!</v>
      </c>
      <c r="M72" s="43" t="e" vm="1">
        <f t="shared" si="4"/>
        <v>#VALUE!</v>
      </c>
      <c r="N72" s="43" t="e" vm="1">
        <f t="shared" si="1"/>
        <v>#VALUE!</v>
      </c>
      <c r="O72" s="43" t="e" vm="2">
        <f>[1]!genUniform($I$9,$I$10)</f>
        <v>#VALUE!</v>
      </c>
      <c r="P72" s="43" t="e" vm="1">
        <f t="shared" si="5"/>
        <v>#VALUE!</v>
      </c>
      <c r="Q72" s="43" t="e" vm="1">
        <f t="shared" si="2"/>
        <v>#VALUE!</v>
      </c>
    </row>
    <row r="73" spans="1:17">
      <c r="A73" s="43">
        <v>63</v>
      </c>
      <c r="C73" s="43" t="e" vm="2">
        <f>[1]!GenLimitNormal($C$9,$C$10,0,1000,0)</f>
        <v>#VALUE!</v>
      </c>
      <c r="D73" s="43" t="e" vm="2">
        <f>[1]!GenBetaPERT(0,$D$9,1)</f>
        <v>#VALUE!</v>
      </c>
      <c r="E73" s="43" t="e" vm="2">
        <f>[1]!GenLognormal(E$9,E$10)</f>
        <v>#VALUE!</v>
      </c>
      <c r="F73" s="43" t="e" vm="2">
        <f>[1]!GenLognormal($F$9,$F$10)</f>
        <v>#VALUE!</v>
      </c>
      <c r="G73" s="43" t="e" vm="2">
        <f>[1]!GenLognormal($G$9,$G$10)</f>
        <v>#VALUE!</v>
      </c>
      <c r="H73" s="43" t="e" vm="2">
        <f>[1]!genNormal($H$9,$H$10)</f>
        <v>#VALUE!</v>
      </c>
      <c r="I73" s="43" t="e" vm="2">
        <f>[1]!genUniform($I$9,$I$10)</f>
        <v>#VALUE!</v>
      </c>
      <c r="J73" s="43" t="e" vm="1">
        <f t="shared" si="3"/>
        <v>#VALUE!</v>
      </c>
      <c r="K73" s="43" t="e" vm="1">
        <f t="shared" si="0"/>
        <v>#VALUE!</v>
      </c>
      <c r="L73" s="43" t="e" vm="2">
        <f>[1]!genUniform($I$9,$I$10)</f>
        <v>#VALUE!</v>
      </c>
      <c r="M73" s="43" t="e" vm="1">
        <f t="shared" si="4"/>
        <v>#VALUE!</v>
      </c>
      <c r="N73" s="43" t="e" vm="1">
        <f t="shared" si="1"/>
        <v>#VALUE!</v>
      </c>
      <c r="O73" s="43" t="e" vm="2">
        <f>[1]!genUniform($I$9,$I$10)</f>
        <v>#VALUE!</v>
      </c>
      <c r="P73" s="43" t="e" vm="1">
        <f t="shared" si="5"/>
        <v>#VALUE!</v>
      </c>
      <c r="Q73" s="43" t="e" vm="1">
        <f t="shared" si="2"/>
        <v>#VALUE!</v>
      </c>
    </row>
    <row r="74" spans="1:17">
      <c r="A74" s="43">
        <v>64</v>
      </c>
      <c r="C74" s="43" t="e" vm="2">
        <f>[1]!GenLimitNormal($C$9,$C$10,0,1000,0)</f>
        <v>#VALUE!</v>
      </c>
      <c r="D74" s="43" t="e" vm="2">
        <f>[1]!GenBetaPERT(0,$D$9,1)</f>
        <v>#VALUE!</v>
      </c>
      <c r="E74" s="43" t="e" vm="2">
        <f>[1]!GenLognormal(E$9,E$10)</f>
        <v>#VALUE!</v>
      </c>
      <c r="F74" s="43" t="e" vm="2">
        <f>[1]!GenLognormal($F$9,$F$10)</f>
        <v>#VALUE!</v>
      </c>
      <c r="G74" s="43" t="e" vm="2">
        <f>[1]!GenLognormal($G$9,$G$10)</f>
        <v>#VALUE!</v>
      </c>
      <c r="H74" s="43" t="e" vm="2">
        <f>[1]!genNormal($H$9,$H$10)</f>
        <v>#VALUE!</v>
      </c>
      <c r="I74" s="43" t="e" vm="2">
        <f>[1]!genUniform($I$9,$I$10)</f>
        <v>#VALUE!</v>
      </c>
      <c r="J74" s="43" t="e" vm="1">
        <f t="shared" si="3"/>
        <v>#VALUE!</v>
      </c>
      <c r="K74" s="43" t="e" vm="1">
        <f t="shared" si="0"/>
        <v>#VALUE!</v>
      </c>
      <c r="L74" s="43" t="e" vm="2">
        <f>[1]!genUniform($I$9,$I$10)</f>
        <v>#VALUE!</v>
      </c>
      <c r="M74" s="43" t="e" vm="1">
        <f t="shared" si="4"/>
        <v>#VALUE!</v>
      </c>
      <c r="N74" s="43" t="e" vm="1">
        <f t="shared" si="1"/>
        <v>#VALUE!</v>
      </c>
      <c r="O74" s="43" t="e" vm="2">
        <f>[1]!genUniform($I$9,$I$10)</f>
        <v>#VALUE!</v>
      </c>
      <c r="P74" s="43" t="e" vm="1">
        <f t="shared" si="5"/>
        <v>#VALUE!</v>
      </c>
      <c r="Q74" s="43" t="e" vm="1">
        <f t="shared" si="2"/>
        <v>#VALUE!</v>
      </c>
    </row>
    <row r="75" spans="1:17">
      <c r="A75" s="43">
        <v>65</v>
      </c>
      <c r="C75" s="43" t="e" vm="2">
        <f>[1]!GenLimitNormal($C$9,$C$10,0,1000,0)</f>
        <v>#VALUE!</v>
      </c>
      <c r="D75" s="43" t="e" vm="2">
        <f>[1]!GenBetaPERT(0,$D$9,1)</f>
        <v>#VALUE!</v>
      </c>
      <c r="E75" s="43" t="e" vm="2">
        <f>[1]!GenLognormal(E$9,E$10)</f>
        <v>#VALUE!</v>
      </c>
      <c r="F75" s="43" t="e" vm="2">
        <f>[1]!GenLognormal($F$9,$F$10)</f>
        <v>#VALUE!</v>
      </c>
      <c r="G75" s="43" t="e" vm="2">
        <f>[1]!GenLognormal($G$9,$G$10)</f>
        <v>#VALUE!</v>
      </c>
      <c r="H75" s="43" t="e" vm="2">
        <f>[1]!genNormal($H$9,$H$10)</f>
        <v>#VALUE!</v>
      </c>
      <c r="I75" s="43" t="e" vm="2">
        <f>[1]!genUniform($I$9,$I$10)</f>
        <v>#VALUE!</v>
      </c>
      <c r="J75" s="43" t="e" vm="1">
        <f t="shared" si="3"/>
        <v>#VALUE!</v>
      </c>
      <c r="K75" s="43" t="e" vm="1">
        <f t="shared" ref="K75:K138" si="6">($C75+$D75*(($J75/($H75*365))/$G75)+(1-$D75)*($F75*$E75))</f>
        <v>#VALUE!</v>
      </c>
      <c r="L75" s="43" t="e" vm="2">
        <f>[1]!genUniform($I$9,$I$10)</f>
        <v>#VALUE!</v>
      </c>
      <c r="M75" s="43" t="e" vm="1">
        <f t="shared" si="4"/>
        <v>#VALUE!</v>
      </c>
      <c r="N75" s="43" t="e" vm="1">
        <f t="shared" ref="N75:N138" si="7">($C75+$D75*(($M75/($H75*365))/$G75)+(1-$D75)*($F75*$E75))</f>
        <v>#VALUE!</v>
      </c>
      <c r="O75" s="43" t="e" vm="2">
        <f>[1]!genUniform($I$9,$I$10)</f>
        <v>#VALUE!</v>
      </c>
      <c r="P75" s="43" t="e" vm="1">
        <f t="shared" si="5"/>
        <v>#VALUE!</v>
      </c>
      <c r="Q75" s="43" t="e" vm="1">
        <f t="shared" ref="Q75:Q138" si="8">($C75+$D75*(($P75/($H75*365))/$G75)+(1-$D75)*($F75*$E75))</f>
        <v>#VALUE!</v>
      </c>
    </row>
    <row r="76" spans="1:17">
      <c r="A76" s="43">
        <v>66</v>
      </c>
      <c r="C76" s="43" t="e" vm="2">
        <f>[1]!GenLimitNormal($C$9,$C$10,0,1000,0)</f>
        <v>#VALUE!</v>
      </c>
      <c r="D76" s="43" t="e" vm="2">
        <f>[1]!GenBetaPERT(0,$D$9,1)</f>
        <v>#VALUE!</v>
      </c>
      <c r="E76" s="43" t="e" vm="2">
        <f>[1]!GenLognormal(E$9,E$10)</f>
        <v>#VALUE!</v>
      </c>
      <c r="F76" s="43" t="e" vm="2">
        <f>[1]!GenLognormal($F$9,$F$10)</f>
        <v>#VALUE!</v>
      </c>
      <c r="G76" s="43" t="e" vm="2">
        <f>[1]!GenLognormal($G$9,$G$10)</f>
        <v>#VALUE!</v>
      </c>
      <c r="H76" s="43" t="e" vm="2">
        <f>[1]!genNormal($H$9,$H$10)</f>
        <v>#VALUE!</v>
      </c>
      <c r="I76" s="43" t="e" vm="2">
        <f>[1]!genUniform($I$9,$I$10)</f>
        <v>#VALUE!</v>
      </c>
      <c r="J76" s="43" t="e" vm="1">
        <f t="shared" ref="J76:J139" si="9">_xlfn.LOGNORM.INV($I76,$J$9,$J$10)*1000</f>
        <v>#VALUE!</v>
      </c>
      <c r="K76" s="43" t="e" vm="1">
        <f t="shared" si="6"/>
        <v>#VALUE!</v>
      </c>
      <c r="L76" s="43" t="e" vm="2">
        <f>[1]!genUniform($I$9,$I$10)</f>
        <v>#VALUE!</v>
      </c>
      <c r="M76" s="43" t="e" vm="1">
        <f t="shared" ref="M76:M139" si="10">_xlfn.LOGNORM.INV($L76,$M$9,$M$10)*1000</f>
        <v>#VALUE!</v>
      </c>
      <c r="N76" s="43" t="e" vm="1">
        <f t="shared" si="7"/>
        <v>#VALUE!</v>
      </c>
      <c r="O76" s="43" t="e" vm="2">
        <f>[1]!genUniform($I$9,$I$10)</f>
        <v>#VALUE!</v>
      </c>
      <c r="P76" s="43" t="e" vm="1">
        <f t="shared" ref="P76:P139" si="11">_xlfn.LOGNORM.INV($O76,$P$9,$P$10)*1000</f>
        <v>#VALUE!</v>
      </c>
      <c r="Q76" s="43" t="e" vm="1">
        <f t="shared" si="8"/>
        <v>#VALUE!</v>
      </c>
    </row>
    <row r="77" spans="1:17">
      <c r="A77" s="43">
        <v>67</v>
      </c>
      <c r="C77" s="43" t="e" vm="2">
        <f>[1]!GenLimitNormal($C$9,$C$10,0,1000,0)</f>
        <v>#VALUE!</v>
      </c>
      <c r="D77" s="43" t="e" vm="2">
        <f>[1]!GenBetaPERT(0,$D$9,1)</f>
        <v>#VALUE!</v>
      </c>
      <c r="E77" s="43" t="e" vm="2">
        <f>[1]!GenLognormal(E$9,E$10)</f>
        <v>#VALUE!</v>
      </c>
      <c r="F77" s="43" t="e" vm="2">
        <f>[1]!GenLognormal($F$9,$F$10)</f>
        <v>#VALUE!</v>
      </c>
      <c r="G77" s="43" t="e" vm="2">
        <f>[1]!GenLognormal($G$9,$G$10)</f>
        <v>#VALUE!</v>
      </c>
      <c r="H77" s="43" t="e" vm="2">
        <f>[1]!genNormal($H$9,$H$10)</f>
        <v>#VALUE!</v>
      </c>
      <c r="I77" s="43" t="e" vm="2">
        <f>[1]!genUniform($I$9,$I$10)</f>
        <v>#VALUE!</v>
      </c>
      <c r="J77" s="43" t="e" vm="1">
        <f t="shared" si="9"/>
        <v>#VALUE!</v>
      </c>
      <c r="K77" s="43" t="e" vm="1">
        <f t="shared" si="6"/>
        <v>#VALUE!</v>
      </c>
      <c r="L77" s="43" t="e" vm="2">
        <f>[1]!genUniform($I$9,$I$10)</f>
        <v>#VALUE!</v>
      </c>
      <c r="M77" s="43" t="e" vm="1">
        <f t="shared" si="10"/>
        <v>#VALUE!</v>
      </c>
      <c r="N77" s="43" t="e" vm="1">
        <f t="shared" si="7"/>
        <v>#VALUE!</v>
      </c>
      <c r="O77" s="43" t="e" vm="2">
        <f>[1]!genUniform($I$9,$I$10)</f>
        <v>#VALUE!</v>
      </c>
      <c r="P77" s="43" t="e" vm="1">
        <f t="shared" si="11"/>
        <v>#VALUE!</v>
      </c>
      <c r="Q77" s="43" t="e" vm="1">
        <f t="shared" si="8"/>
        <v>#VALUE!</v>
      </c>
    </row>
    <row r="78" spans="1:17">
      <c r="A78" s="43">
        <v>68</v>
      </c>
      <c r="C78" s="43" t="e" vm="2">
        <f>[1]!GenLimitNormal($C$9,$C$10,0,1000,0)</f>
        <v>#VALUE!</v>
      </c>
      <c r="D78" s="43" t="e" vm="2">
        <f>[1]!GenBetaPERT(0,$D$9,1)</f>
        <v>#VALUE!</v>
      </c>
      <c r="E78" s="43" t="e" vm="2">
        <f>[1]!GenLognormal(E$9,E$10)</f>
        <v>#VALUE!</v>
      </c>
      <c r="F78" s="43" t="e" vm="2">
        <f>[1]!GenLognormal($F$9,$F$10)</f>
        <v>#VALUE!</v>
      </c>
      <c r="G78" s="43" t="e" vm="2">
        <f>[1]!GenLognormal($G$9,$G$10)</f>
        <v>#VALUE!</v>
      </c>
      <c r="H78" s="43" t="e" vm="2">
        <f>[1]!genNormal($H$9,$H$10)</f>
        <v>#VALUE!</v>
      </c>
      <c r="I78" s="43" t="e" vm="2">
        <f>[1]!genUniform($I$9,$I$10)</f>
        <v>#VALUE!</v>
      </c>
      <c r="J78" s="43" t="e" vm="1">
        <f t="shared" si="9"/>
        <v>#VALUE!</v>
      </c>
      <c r="K78" s="43" t="e" vm="1">
        <f t="shared" si="6"/>
        <v>#VALUE!</v>
      </c>
      <c r="L78" s="43" t="e" vm="2">
        <f>[1]!genUniform($I$9,$I$10)</f>
        <v>#VALUE!</v>
      </c>
      <c r="M78" s="43" t="e" vm="1">
        <f t="shared" si="10"/>
        <v>#VALUE!</v>
      </c>
      <c r="N78" s="43" t="e" vm="1">
        <f t="shared" si="7"/>
        <v>#VALUE!</v>
      </c>
      <c r="O78" s="43" t="e" vm="2">
        <f>[1]!genUniform($I$9,$I$10)</f>
        <v>#VALUE!</v>
      </c>
      <c r="P78" s="43" t="e" vm="1">
        <f t="shared" si="11"/>
        <v>#VALUE!</v>
      </c>
      <c r="Q78" s="43" t="e" vm="1">
        <f t="shared" si="8"/>
        <v>#VALUE!</v>
      </c>
    </row>
    <row r="79" spans="1:17">
      <c r="A79" s="43">
        <v>69</v>
      </c>
      <c r="C79" s="43" t="e" vm="2">
        <f>[1]!GenLimitNormal($C$9,$C$10,0,1000,0)</f>
        <v>#VALUE!</v>
      </c>
      <c r="D79" s="43" t="e" vm="2">
        <f>[1]!GenBetaPERT(0,$D$9,1)</f>
        <v>#VALUE!</v>
      </c>
      <c r="E79" s="43" t="e" vm="2">
        <f>[1]!GenLognormal(E$9,E$10)</f>
        <v>#VALUE!</v>
      </c>
      <c r="F79" s="43" t="e" vm="2">
        <f>[1]!GenLognormal($F$9,$F$10)</f>
        <v>#VALUE!</v>
      </c>
      <c r="G79" s="43" t="e" vm="2">
        <f>[1]!GenLognormal($G$9,$G$10)</f>
        <v>#VALUE!</v>
      </c>
      <c r="H79" s="43" t="e" vm="2">
        <f>[1]!genNormal($H$9,$H$10)</f>
        <v>#VALUE!</v>
      </c>
      <c r="I79" s="43" t="e" vm="2">
        <f>[1]!genUniform($I$9,$I$10)</f>
        <v>#VALUE!</v>
      </c>
      <c r="J79" s="43" t="e" vm="1">
        <f t="shared" si="9"/>
        <v>#VALUE!</v>
      </c>
      <c r="K79" s="43" t="e" vm="1">
        <f t="shared" si="6"/>
        <v>#VALUE!</v>
      </c>
      <c r="L79" s="43" t="e" vm="2">
        <f>[1]!genUniform($I$9,$I$10)</f>
        <v>#VALUE!</v>
      </c>
      <c r="M79" s="43" t="e" vm="1">
        <f t="shared" si="10"/>
        <v>#VALUE!</v>
      </c>
      <c r="N79" s="43" t="e" vm="1">
        <f t="shared" si="7"/>
        <v>#VALUE!</v>
      </c>
      <c r="O79" s="43" t="e" vm="2">
        <f>[1]!genUniform($I$9,$I$10)</f>
        <v>#VALUE!</v>
      </c>
      <c r="P79" s="43" t="e" vm="1">
        <f t="shared" si="11"/>
        <v>#VALUE!</v>
      </c>
      <c r="Q79" s="43" t="e" vm="1">
        <f t="shared" si="8"/>
        <v>#VALUE!</v>
      </c>
    </row>
    <row r="80" spans="1:17">
      <c r="A80" s="43">
        <v>70</v>
      </c>
      <c r="C80" s="43" t="e" vm="2">
        <f>[1]!GenLimitNormal($C$9,$C$10,0,1000,0)</f>
        <v>#VALUE!</v>
      </c>
      <c r="D80" s="43" t="e" vm="2">
        <f>[1]!GenBetaPERT(0,$D$9,1)</f>
        <v>#VALUE!</v>
      </c>
      <c r="E80" s="43" t="e" vm="2">
        <f>[1]!GenLognormal(E$9,E$10)</f>
        <v>#VALUE!</v>
      </c>
      <c r="F80" s="43" t="e" vm="2">
        <f>[1]!GenLognormal($F$9,$F$10)</f>
        <v>#VALUE!</v>
      </c>
      <c r="G80" s="43" t="e" vm="2">
        <f>[1]!GenLognormal($G$9,$G$10)</f>
        <v>#VALUE!</v>
      </c>
      <c r="H80" s="43" t="e" vm="2">
        <f>[1]!genNormal($H$9,$H$10)</f>
        <v>#VALUE!</v>
      </c>
      <c r="I80" s="43" t="e" vm="2">
        <f>[1]!genUniform($I$9,$I$10)</f>
        <v>#VALUE!</v>
      </c>
      <c r="J80" s="43" t="e" vm="1">
        <f t="shared" si="9"/>
        <v>#VALUE!</v>
      </c>
      <c r="K80" s="43" t="e" vm="1">
        <f t="shared" si="6"/>
        <v>#VALUE!</v>
      </c>
      <c r="L80" s="43" t="e" vm="2">
        <f>[1]!genUniform($I$9,$I$10)</f>
        <v>#VALUE!</v>
      </c>
      <c r="M80" s="43" t="e" vm="1">
        <f t="shared" si="10"/>
        <v>#VALUE!</v>
      </c>
      <c r="N80" s="43" t="e" vm="1">
        <f t="shared" si="7"/>
        <v>#VALUE!</v>
      </c>
      <c r="O80" s="43" t="e" vm="2">
        <f>[1]!genUniform($I$9,$I$10)</f>
        <v>#VALUE!</v>
      </c>
      <c r="P80" s="43" t="e" vm="1">
        <f t="shared" si="11"/>
        <v>#VALUE!</v>
      </c>
      <c r="Q80" s="43" t="e" vm="1">
        <f t="shared" si="8"/>
        <v>#VALUE!</v>
      </c>
    </row>
    <row r="81" spans="1:17">
      <c r="A81" s="43">
        <v>71</v>
      </c>
      <c r="C81" s="43" t="e" vm="2">
        <f>[1]!GenLimitNormal($C$9,$C$10,0,1000,0)</f>
        <v>#VALUE!</v>
      </c>
      <c r="D81" s="43" t="e" vm="2">
        <f>[1]!GenBetaPERT(0,$D$9,1)</f>
        <v>#VALUE!</v>
      </c>
      <c r="E81" s="43" t="e" vm="2">
        <f>[1]!GenLognormal(E$9,E$10)</f>
        <v>#VALUE!</v>
      </c>
      <c r="F81" s="43" t="e" vm="2">
        <f>[1]!GenLognormal($F$9,$F$10)</f>
        <v>#VALUE!</v>
      </c>
      <c r="G81" s="43" t="e" vm="2">
        <f>[1]!GenLognormal($G$9,$G$10)</f>
        <v>#VALUE!</v>
      </c>
      <c r="H81" s="43" t="e" vm="2">
        <f>[1]!genNormal($H$9,$H$10)</f>
        <v>#VALUE!</v>
      </c>
      <c r="I81" s="43" t="e" vm="2">
        <f>[1]!genUniform($I$9,$I$10)</f>
        <v>#VALUE!</v>
      </c>
      <c r="J81" s="43" t="e" vm="1">
        <f t="shared" si="9"/>
        <v>#VALUE!</v>
      </c>
      <c r="K81" s="43" t="e" vm="1">
        <f t="shared" si="6"/>
        <v>#VALUE!</v>
      </c>
      <c r="L81" s="43" t="e" vm="2">
        <f>[1]!genUniform($I$9,$I$10)</f>
        <v>#VALUE!</v>
      </c>
      <c r="M81" s="43" t="e" vm="1">
        <f t="shared" si="10"/>
        <v>#VALUE!</v>
      </c>
      <c r="N81" s="43" t="e" vm="1">
        <f t="shared" si="7"/>
        <v>#VALUE!</v>
      </c>
      <c r="O81" s="43" t="e" vm="2">
        <f>[1]!genUniform($I$9,$I$10)</f>
        <v>#VALUE!</v>
      </c>
      <c r="P81" s="43" t="e" vm="1">
        <f t="shared" si="11"/>
        <v>#VALUE!</v>
      </c>
      <c r="Q81" s="43" t="e" vm="1">
        <f t="shared" si="8"/>
        <v>#VALUE!</v>
      </c>
    </row>
    <row r="82" spans="1:17">
      <c r="A82" s="43">
        <v>72</v>
      </c>
      <c r="C82" s="43" t="e" vm="2">
        <f>[1]!GenLimitNormal($C$9,$C$10,0,1000,0)</f>
        <v>#VALUE!</v>
      </c>
      <c r="D82" s="43" t="e" vm="2">
        <f>[1]!GenBetaPERT(0,$D$9,1)</f>
        <v>#VALUE!</v>
      </c>
      <c r="E82" s="43" t="e" vm="2">
        <f>[1]!GenLognormal(E$9,E$10)</f>
        <v>#VALUE!</v>
      </c>
      <c r="F82" s="43" t="e" vm="2">
        <f>[1]!GenLognormal($F$9,$F$10)</f>
        <v>#VALUE!</v>
      </c>
      <c r="G82" s="43" t="e" vm="2">
        <f>[1]!GenLognormal($G$9,$G$10)</f>
        <v>#VALUE!</v>
      </c>
      <c r="H82" s="43" t="e" vm="2">
        <f>[1]!genNormal($H$9,$H$10)</f>
        <v>#VALUE!</v>
      </c>
      <c r="I82" s="43" t="e" vm="2">
        <f>[1]!genUniform($I$9,$I$10)</f>
        <v>#VALUE!</v>
      </c>
      <c r="J82" s="43" t="e" vm="1">
        <f t="shared" si="9"/>
        <v>#VALUE!</v>
      </c>
      <c r="K82" s="43" t="e" vm="1">
        <f t="shared" si="6"/>
        <v>#VALUE!</v>
      </c>
      <c r="L82" s="43" t="e" vm="2">
        <f>[1]!genUniform($I$9,$I$10)</f>
        <v>#VALUE!</v>
      </c>
      <c r="M82" s="43" t="e" vm="1">
        <f t="shared" si="10"/>
        <v>#VALUE!</v>
      </c>
      <c r="N82" s="43" t="e" vm="1">
        <f t="shared" si="7"/>
        <v>#VALUE!</v>
      </c>
      <c r="O82" s="43" t="e" vm="2">
        <f>[1]!genUniform($I$9,$I$10)</f>
        <v>#VALUE!</v>
      </c>
      <c r="P82" s="43" t="e" vm="1">
        <f t="shared" si="11"/>
        <v>#VALUE!</v>
      </c>
      <c r="Q82" s="43" t="e" vm="1">
        <f t="shared" si="8"/>
        <v>#VALUE!</v>
      </c>
    </row>
    <row r="83" spans="1:17">
      <c r="A83" s="43">
        <v>73</v>
      </c>
      <c r="C83" s="43" t="e" vm="2">
        <f>[1]!GenLimitNormal($C$9,$C$10,0,1000,0)</f>
        <v>#VALUE!</v>
      </c>
      <c r="D83" s="43" t="e" vm="2">
        <f>[1]!GenBetaPERT(0,$D$9,1)</f>
        <v>#VALUE!</v>
      </c>
      <c r="E83" s="43" t="e" vm="2">
        <f>[1]!GenLognormal(E$9,E$10)</f>
        <v>#VALUE!</v>
      </c>
      <c r="F83" s="43" t="e" vm="2">
        <f>[1]!GenLognormal($F$9,$F$10)</f>
        <v>#VALUE!</v>
      </c>
      <c r="G83" s="43" t="e" vm="2">
        <f>[1]!GenLognormal($G$9,$G$10)</f>
        <v>#VALUE!</v>
      </c>
      <c r="H83" s="43" t="e" vm="2">
        <f>[1]!genNormal($H$9,$H$10)</f>
        <v>#VALUE!</v>
      </c>
      <c r="I83" s="43" t="e" vm="2">
        <f>[1]!genUniform($I$9,$I$10)</f>
        <v>#VALUE!</v>
      </c>
      <c r="J83" s="43" t="e" vm="1">
        <f t="shared" si="9"/>
        <v>#VALUE!</v>
      </c>
      <c r="K83" s="43" t="e" vm="1">
        <f t="shared" si="6"/>
        <v>#VALUE!</v>
      </c>
      <c r="L83" s="43" t="e" vm="2">
        <f>[1]!genUniform($I$9,$I$10)</f>
        <v>#VALUE!</v>
      </c>
      <c r="M83" s="43" t="e" vm="1">
        <f t="shared" si="10"/>
        <v>#VALUE!</v>
      </c>
      <c r="N83" s="43" t="e" vm="1">
        <f t="shared" si="7"/>
        <v>#VALUE!</v>
      </c>
      <c r="O83" s="43" t="e" vm="2">
        <f>[1]!genUniform($I$9,$I$10)</f>
        <v>#VALUE!</v>
      </c>
      <c r="P83" s="43" t="e" vm="1">
        <f t="shared" si="11"/>
        <v>#VALUE!</v>
      </c>
      <c r="Q83" s="43" t="e" vm="1">
        <f t="shared" si="8"/>
        <v>#VALUE!</v>
      </c>
    </row>
    <row r="84" spans="1:17">
      <c r="A84" s="43">
        <v>74</v>
      </c>
      <c r="C84" s="43" t="e" vm="2">
        <f>[1]!GenLimitNormal($C$9,$C$10,0,1000,0)</f>
        <v>#VALUE!</v>
      </c>
      <c r="D84" s="43" t="e" vm="2">
        <f>[1]!GenBetaPERT(0,$D$9,1)</f>
        <v>#VALUE!</v>
      </c>
      <c r="E84" s="43" t="e" vm="2">
        <f>[1]!GenLognormal(E$9,E$10)</f>
        <v>#VALUE!</v>
      </c>
      <c r="F84" s="43" t="e" vm="2">
        <f>[1]!GenLognormal($F$9,$F$10)</f>
        <v>#VALUE!</v>
      </c>
      <c r="G84" s="43" t="e" vm="2">
        <f>[1]!GenLognormal($G$9,$G$10)</f>
        <v>#VALUE!</v>
      </c>
      <c r="H84" s="43" t="e" vm="2">
        <f>[1]!genNormal($H$9,$H$10)</f>
        <v>#VALUE!</v>
      </c>
      <c r="I84" s="43" t="e" vm="2">
        <f>[1]!genUniform($I$9,$I$10)</f>
        <v>#VALUE!</v>
      </c>
      <c r="J84" s="43" t="e" vm="1">
        <f t="shared" si="9"/>
        <v>#VALUE!</v>
      </c>
      <c r="K84" s="43" t="e" vm="1">
        <f t="shared" si="6"/>
        <v>#VALUE!</v>
      </c>
      <c r="L84" s="43" t="e" vm="2">
        <f>[1]!genUniform($I$9,$I$10)</f>
        <v>#VALUE!</v>
      </c>
      <c r="M84" s="43" t="e" vm="1">
        <f t="shared" si="10"/>
        <v>#VALUE!</v>
      </c>
      <c r="N84" s="43" t="e" vm="1">
        <f t="shared" si="7"/>
        <v>#VALUE!</v>
      </c>
      <c r="O84" s="43" t="e" vm="2">
        <f>[1]!genUniform($I$9,$I$10)</f>
        <v>#VALUE!</v>
      </c>
      <c r="P84" s="43" t="e" vm="1">
        <f t="shared" si="11"/>
        <v>#VALUE!</v>
      </c>
      <c r="Q84" s="43" t="e" vm="1">
        <f t="shared" si="8"/>
        <v>#VALUE!</v>
      </c>
    </row>
    <row r="85" spans="1:17">
      <c r="A85" s="43">
        <v>75</v>
      </c>
      <c r="C85" s="43" t="e" vm="2">
        <f>[1]!GenLimitNormal($C$9,$C$10,0,1000,0)</f>
        <v>#VALUE!</v>
      </c>
      <c r="D85" s="43" t="e" vm="2">
        <f>[1]!GenBetaPERT(0,$D$9,1)</f>
        <v>#VALUE!</v>
      </c>
      <c r="E85" s="43" t="e" vm="2">
        <f>[1]!GenLognormal(E$9,E$10)</f>
        <v>#VALUE!</v>
      </c>
      <c r="F85" s="43" t="e" vm="2">
        <f>[1]!GenLognormal($F$9,$F$10)</f>
        <v>#VALUE!</v>
      </c>
      <c r="G85" s="43" t="e" vm="2">
        <f>[1]!GenLognormal($G$9,$G$10)</f>
        <v>#VALUE!</v>
      </c>
      <c r="H85" s="43" t="e" vm="2">
        <f>[1]!genNormal($H$9,$H$10)</f>
        <v>#VALUE!</v>
      </c>
      <c r="I85" s="43" t="e" vm="2">
        <f>[1]!genUniform($I$9,$I$10)</f>
        <v>#VALUE!</v>
      </c>
      <c r="J85" s="43" t="e" vm="1">
        <f t="shared" si="9"/>
        <v>#VALUE!</v>
      </c>
      <c r="K85" s="43" t="e" vm="1">
        <f t="shared" si="6"/>
        <v>#VALUE!</v>
      </c>
      <c r="L85" s="43" t="e" vm="2">
        <f>[1]!genUniform($I$9,$I$10)</f>
        <v>#VALUE!</v>
      </c>
      <c r="M85" s="43" t="e" vm="1">
        <f t="shared" si="10"/>
        <v>#VALUE!</v>
      </c>
      <c r="N85" s="43" t="e" vm="1">
        <f t="shared" si="7"/>
        <v>#VALUE!</v>
      </c>
      <c r="O85" s="43" t="e" vm="2">
        <f>[1]!genUniform($I$9,$I$10)</f>
        <v>#VALUE!</v>
      </c>
      <c r="P85" s="43" t="e" vm="1">
        <f t="shared" si="11"/>
        <v>#VALUE!</v>
      </c>
      <c r="Q85" s="43" t="e" vm="1">
        <f t="shared" si="8"/>
        <v>#VALUE!</v>
      </c>
    </row>
    <row r="86" spans="1:17">
      <c r="A86" s="43">
        <v>76</v>
      </c>
      <c r="C86" s="43" t="e" vm="2">
        <f>[1]!GenLimitNormal($C$9,$C$10,0,1000,0)</f>
        <v>#VALUE!</v>
      </c>
      <c r="D86" s="43" t="e" vm="2">
        <f>[1]!GenBetaPERT(0,$D$9,1)</f>
        <v>#VALUE!</v>
      </c>
      <c r="E86" s="43" t="e" vm="2">
        <f>[1]!GenLognormal(E$9,E$10)</f>
        <v>#VALUE!</v>
      </c>
      <c r="F86" s="43" t="e" vm="2">
        <f>[1]!GenLognormal($F$9,$F$10)</f>
        <v>#VALUE!</v>
      </c>
      <c r="G86" s="43" t="e" vm="2">
        <f>[1]!GenLognormal($G$9,$G$10)</f>
        <v>#VALUE!</v>
      </c>
      <c r="H86" s="43" t="e" vm="2">
        <f>[1]!genNormal($H$9,$H$10)</f>
        <v>#VALUE!</v>
      </c>
      <c r="I86" s="43" t="e" vm="2">
        <f>[1]!genUniform($I$9,$I$10)</f>
        <v>#VALUE!</v>
      </c>
      <c r="J86" s="43" t="e" vm="1">
        <f t="shared" si="9"/>
        <v>#VALUE!</v>
      </c>
      <c r="K86" s="43" t="e" vm="1">
        <f t="shared" si="6"/>
        <v>#VALUE!</v>
      </c>
      <c r="L86" s="43" t="e" vm="2">
        <f>[1]!genUniform($I$9,$I$10)</f>
        <v>#VALUE!</v>
      </c>
      <c r="M86" s="43" t="e" vm="1">
        <f t="shared" si="10"/>
        <v>#VALUE!</v>
      </c>
      <c r="N86" s="43" t="e" vm="1">
        <f t="shared" si="7"/>
        <v>#VALUE!</v>
      </c>
      <c r="O86" s="43" t="e" vm="2">
        <f>[1]!genUniform($I$9,$I$10)</f>
        <v>#VALUE!</v>
      </c>
      <c r="P86" s="43" t="e" vm="1">
        <f t="shared" si="11"/>
        <v>#VALUE!</v>
      </c>
      <c r="Q86" s="43" t="e" vm="1">
        <f t="shared" si="8"/>
        <v>#VALUE!</v>
      </c>
    </row>
    <row r="87" spans="1:17">
      <c r="A87" s="43">
        <v>77</v>
      </c>
      <c r="C87" s="43" t="e" vm="2">
        <f>[1]!GenLimitNormal($C$9,$C$10,0,1000,0)</f>
        <v>#VALUE!</v>
      </c>
      <c r="D87" s="43" t="e" vm="2">
        <f>[1]!GenBetaPERT(0,$D$9,1)</f>
        <v>#VALUE!</v>
      </c>
      <c r="E87" s="43" t="e" vm="2">
        <f>[1]!GenLognormal(E$9,E$10)</f>
        <v>#VALUE!</v>
      </c>
      <c r="F87" s="43" t="e" vm="2">
        <f>[1]!GenLognormal($F$9,$F$10)</f>
        <v>#VALUE!</v>
      </c>
      <c r="G87" s="43" t="e" vm="2">
        <f>[1]!GenLognormal($G$9,$G$10)</f>
        <v>#VALUE!</v>
      </c>
      <c r="H87" s="43" t="e" vm="2">
        <f>[1]!genNormal($H$9,$H$10)</f>
        <v>#VALUE!</v>
      </c>
      <c r="I87" s="43" t="e" vm="2">
        <f>[1]!genUniform($I$9,$I$10)</f>
        <v>#VALUE!</v>
      </c>
      <c r="J87" s="43" t="e" vm="1">
        <f t="shared" si="9"/>
        <v>#VALUE!</v>
      </c>
      <c r="K87" s="43" t="e" vm="1">
        <f t="shared" si="6"/>
        <v>#VALUE!</v>
      </c>
      <c r="L87" s="43" t="e" vm="2">
        <f>[1]!genUniform($I$9,$I$10)</f>
        <v>#VALUE!</v>
      </c>
      <c r="M87" s="43" t="e" vm="1">
        <f t="shared" si="10"/>
        <v>#VALUE!</v>
      </c>
      <c r="N87" s="43" t="e" vm="1">
        <f t="shared" si="7"/>
        <v>#VALUE!</v>
      </c>
      <c r="O87" s="43" t="e" vm="2">
        <f>[1]!genUniform($I$9,$I$10)</f>
        <v>#VALUE!</v>
      </c>
      <c r="P87" s="43" t="e" vm="1">
        <f t="shared" si="11"/>
        <v>#VALUE!</v>
      </c>
      <c r="Q87" s="43" t="e" vm="1">
        <f t="shared" si="8"/>
        <v>#VALUE!</v>
      </c>
    </row>
    <row r="88" spans="1:17">
      <c r="A88" s="43">
        <v>78</v>
      </c>
      <c r="C88" s="43" t="e" vm="2">
        <f>[1]!GenLimitNormal($C$9,$C$10,0,1000,0)</f>
        <v>#VALUE!</v>
      </c>
      <c r="D88" s="43" t="e" vm="2">
        <f>[1]!GenBetaPERT(0,$D$9,1)</f>
        <v>#VALUE!</v>
      </c>
      <c r="E88" s="43" t="e" vm="2">
        <f>[1]!GenLognormal(E$9,E$10)</f>
        <v>#VALUE!</v>
      </c>
      <c r="F88" s="43" t="e" vm="2">
        <f>[1]!GenLognormal($F$9,$F$10)</f>
        <v>#VALUE!</v>
      </c>
      <c r="G88" s="43" t="e" vm="2">
        <f>[1]!GenLognormal($G$9,$G$10)</f>
        <v>#VALUE!</v>
      </c>
      <c r="H88" s="43" t="e" vm="2">
        <f>[1]!genNormal($H$9,$H$10)</f>
        <v>#VALUE!</v>
      </c>
      <c r="I88" s="43" t="e" vm="2">
        <f>[1]!genUniform($I$9,$I$10)</f>
        <v>#VALUE!</v>
      </c>
      <c r="J88" s="43" t="e" vm="1">
        <f t="shared" si="9"/>
        <v>#VALUE!</v>
      </c>
      <c r="K88" s="43" t="e" vm="1">
        <f t="shared" si="6"/>
        <v>#VALUE!</v>
      </c>
      <c r="L88" s="43" t="e" vm="2">
        <f>[1]!genUniform($I$9,$I$10)</f>
        <v>#VALUE!</v>
      </c>
      <c r="M88" s="43" t="e" vm="1">
        <f t="shared" si="10"/>
        <v>#VALUE!</v>
      </c>
      <c r="N88" s="43" t="e" vm="1">
        <f t="shared" si="7"/>
        <v>#VALUE!</v>
      </c>
      <c r="O88" s="43" t="e" vm="2">
        <f>[1]!genUniform($I$9,$I$10)</f>
        <v>#VALUE!</v>
      </c>
      <c r="P88" s="43" t="e" vm="1">
        <f t="shared" si="11"/>
        <v>#VALUE!</v>
      </c>
      <c r="Q88" s="43" t="e" vm="1">
        <f t="shared" si="8"/>
        <v>#VALUE!</v>
      </c>
    </row>
    <row r="89" spans="1:17">
      <c r="A89" s="43">
        <v>79</v>
      </c>
      <c r="C89" s="43" t="e" vm="2">
        <f>[1]!GenLimitNormal($C$9,$C$10,0,1000,0)</f>
        <v>#VALUE!</v>
      </c>
      <c r="D89" s="43" t="e" vm="2">
        <f>[1]!GenBetaPERT(0,$D$9,1)</f>
        <v>#VALUE!</v>
      </c>
      <c r="E89" s="43" t="e" vm="2">
        <f>[1]!GenLognormal(E$9,E$10)</f>
        <v>#VALUE!</v>
      </c>
      <c r="F89" s="43" t="e" vm="2">
        <f>[1]!GenLognormal($F$9,$F$10)</f>
        <v>#VALUE!</v>
      </c>
      <c r="G89" s="43" t="e" vm="2">
        <f>[1]!GenLognormal($G$9,$G$10)</f>
        <v>#VALUE!</v>
      </c>
      <c r="H89" s="43" t="e" vm="2">
        <f>[1]!genNormal($H$9,$H$10)</f>
        <v>#VALUE!</v>
      </c>
      <c r="I89" s="43" t="e" vm="2">
        <f>[1]!genUniform($I$9,$I$10)</f>
        <v>#VALUE!</v>
      </c>
      <c r="J89" s="43" t="e" vm="1">
        <f t="shared" si="9"/>
        <v>#VALUE!</v>
      </c>
      <c r="K89" s="43" t="e" vm="1">
        <f t="shared" si="6"/>
        <v>#VALUE!</v>
      </c>
      <c r="L89" s="43" t="e" vm="2">
        <f>[1]!genUniform($I$9,$I$10)</f>
        <v>#VALUE!</v>
      </c>
      <c r="M89" s="43" t="e" vm="1">
        <f t="shared" si="10"/>
        <v>#VALUE!</v>
      </c>
      <c r="N89" s="43" t="e" vm="1">
        <f t="shared" si="7"/>
        <v>#VALUE!</v>
      </c>
      <c r="O89" s="43" t="e" vm="2">
        <f>[1]!genUniform($I$9,$I$10)</f>
        <v>#VALUE!</v>
      </c>
      <c r="P89" s="43" t="e" vm="1">
        <f t="shared" si="11"/>
        <v>#VALUE!</v>
      </c>
      <c r="Q89" s="43" t="e" vm="1">
        <f t="shared" si="8"/>
        <v>#VALUE!</v>
      </c>
    </row>
    <row r="90" spans="1:17">
      <c r="A90" s="43">
        <v>80</v>
      </c>
      <c r="C90" s="43" t="e" vm="2">
        <f>[1]!GenLimitNormal($C$9,$C$10,0,1000,0)</f>
        <v>#VALUE!</v>
      </c>
      <c r="D90" s="43" t="e" vm="2">
        <f>[1]!GenBetaPERT(0,$D$9,1)</f>
        <v>#VALUE!</v>
      </c>
      <c r="E90" s="43" t="e" vm="2">
        <f>[1]!GenLognormal(E$9,E$10)</f>
        <v>#VALUE!</v>
      </c>
      <c r="F90" s="43" t="e" vm="2">
        <f>[1]!GenLognormal($F$9,$F$10)</f>
        <v>#VALUE!</v>
      </c>
      <c r="G90" s="43" t="e" vm="2">
        <f>[1]!GenLognormal($G$9,$G$10)</f>
        <v>#VALUE!</v>
      </c>
      <c r="H90" s="43" t="e" vm="2">
        <f>[1]!genNormal($H$9,$H$10)</f>
        <v>#VALUE!</v>
      </c>
      <c r="I90" s="43" t="e" vm="2">
        <f>[1]!genUniform($I$9,$I$10)</f>
        <v>#VALUE!</v>
      </c>
      <c r="J90" s="43" t="e" vm="1">
        <f t="shared" si="9"/>
        <v>#VALUE!</v>
      </c>
      <c r="K90" s="43" t="e" vm="1">
        <f t="shared" si="6"/>
        <v>#VALUE!</v>
      </c>
      <c r="L90" s="43" t="e" vm="2">
        <f>[1]!genUniform($I$9,$I$10)</f>
        <v>#VALUE!</v>
      </c>
      <c r="M90" s="43" t="e" vm="1">
        <f t="shared" si="10"/>
        <v>#VALUE!</v>
      </c>
      <c r="N90" s="43" t="e" vm="1">
        <f t="shared" si="7"/>
        <v>#VALUE!</v>
      </c>
      <c r="O90" s="43" t="e" vm="2">
        <f>[1]!genUniform($I$9,$I$10)</f>
        <v>#VALUE!</v>
      </c>
      <c r="P90" s="43" t="e" vm="1">
        <f t="shared" si="11"/>
        <v>#VALUE!</v>
      </c>
      <c r="Q90" s="43" t="e" vm="1">
        <f t="shared" si="8"/>
        <v>#VALUE!</v>
      </c>
    </row>
    <row r="91" spans="1:17">
      <c r="A91" s="43">
        <v>81</v>
      </c>
      <c r="C91" s="43" t="e" vm="2">
        <f>[1]!GenLimitNormal($C$9,$C$10,0,1000,0)</f>
        <v>#VALUE!</v>
      </c>
      <c r="D91" s="43" t="e" vm="2">
        <f>[1]!GenBetaPERT(0,$D$9,1)</f>
        <v>#VALUE!</v>
      </c>
      <c r="E91" s="43" t="e" vm="2">
        <f>[1]!GenLognormal(E$9,E$10)</f>
        <v>#VALUE!</v>
      </c>
      <c r="F91" s="43" t="e" vm="2">
        <f>[1]!GenLognormal($F$9,$F$10)</f>
        <v>#VALUE!</v>
      </c>
      <c r="G91" s="43" t="e" vm="2">
        <f>[1]!GenLognormal($G$9,$G$10)</f>
        <v>#VALUE!</v>
      </c>
      <c r="H91" s="43" t="e" vm="2">
        <f>[1]!genNormal($H$9,$H$10)</f>
        <v>#VALUE!</v>
      </c>
      <c r="I91" s="43" t="e" vm="2">
        <f>[1]!genUniform($I$9,$I$10)</f>
        <v>#VALUE!</v>
      </c>
      <c r="J91" s="43" t="e" vm="1">
        <f t="shared" si="9"/>
        <v>#VALUE!</v>
      </c>
      <c r="K91" s="43" t="e" vm="1">
        <f t="shared" si="6"/>
        <v>#VALUE!</v>
      </c>
      <c r="L91" s="43" t="e" vm="2">
        <f>[1]!genUniform($I$9,$I$10)</f>
        <v>#VALUE!</v>
      </c>
      <c r="M91" s="43" t="e" vm="1">
        <f t="shared" si="10"/>
        <v>#VALUE!</v>
      </c>
      <c r="N91" s="43" t="e" vm="1">
        <f t="shared" si="7"/>
        <v>#VALUE!</v>
      </c>
      <c r="O91" s="43" t="e" vm="2">
        <f>[1]!genUniform($I$9,$I$10)</f>
        <v>#VALUE!</v>
      </c>
      <c r="P91" s="43" t="e" vm="1">
        <f t="shared" si="11"/>
        <v>#VALUE!</v>
      </c>
      <c r="Q91" s="43" t="e" vm="1">
        <f t="shared" si="8"/>
        <v>#VALUE!</v>
      </c>
    </row>
    <row r="92" spans="1:17">
      <c r="A92" s="43">
        <v>82</v>
      </c>
      <c r="C92" s="43" t="e" vm="2">
        <f>[1]!GenLimitNormal($C$9,$C$10,0,1000,0)</f>
        <v>#VALUE!</v>
      </c>
      <c r="D92" s="43" t="e" vm="2">
        <f>[1]!GenBetaPERT(0,$D$9,1)</f>
        <v>#VALUE!</v>
      </c>
      <c r="E92" s="43" t="e" vm="2">
        <f>[1]!GenLognormal(E$9,E$10)</f>
        <v>#VALUE!</v>
      </c>
      <c r="F92" s="43" t="e" vm="2">
        <f>[1]!GenLognormal($F$9,$F$10)</f>
        <v>#VALUE!</v>
      </c>
      <c r="G92" s="43" t="e" vm="2">
        <f>[1]!GenLognormal($G$9,$G$10)</f>
        <v>#VALUE!</v>
      </c>
      <c r="H92" s="43" t="e" vm="2">
        <f>[1]!genNormal($H$9,$H$10)</f>
        <v>#VALUE!</v>
      </c>
      <c r="I92" s="43" t="e" vm="2">
        <f>[1]!genUniform($I$9,$I$10)</f>
        <v>#VALUE!</v>
      </c>
      <c r="J92" s="43" t="e" vm="1">
        <f t="shared" si="9"/>
        <v>#VALUE!</v>
      </c>
      <c r="K92" s="43" t="e" vm="1">
        <f t="shared" si="6"/>
        <v>#VALUE!</v>
      </c>
      <c r="L92" s="43" t="e" vm="2">
        <f>[1]!genUniform($I$9,$I$10)</f>
        <v>#VALUE!</v>
      </c>
      <c r="M92" s="43" t="e" vm="1">
        <f t="shared" si="10"/>
        <v>#VALUE!</v>
      </c>
      <c r="N92" s="43" t="e" vm="1">
        <f t="shared" si="7"/>
        <v>#VALUE!</v>
      </c>
      <c r="O92" s="43" t="e" vm="2">
        <f>[1]!genUniform($I$9,$I$10)</f>
        <v>#VALUE!</v>
      </c>
      <c r="P92" s="43" t="e" vm="1">
        <f t="shared" si="11"/>
        <v>#VALUE!</v>
      </c>
      <c r="Q92" s="43" t="e" vm="1">
        <f t="shared" si="8"/>
        <v>#VALUE!</v>
      </c>
    </row>
    <row r="93" spans="1:17">
      <c r="A93" s="43">
        <v>83</v>
      </c>
      <c r="C93" s="43" t="e" vm="2">
        <f>[1]!GenLimitNormal($C$9,$C$10,0,1000,0)</f>
        <v>#VALUE!</v>
      </c>
      <c r="D93" s="43" t="e" vm="2">
        <f>[1]!GenBetaPERT(0,$D$9,1)</f>
        <v>#VALUE!</v>
      </c>
      <c r="E93" s="43" t="e" vm="2">
        <f>[1]!GenLognormal(E$9,E$10)</f>
        <v>#VALUE!</v>
      </c>
      <c r="F93" s="43" t="e" vm="2">
        <f>[1]!GenLognormal($F$9,$F$10)</f>
        <v>#VALUE!</v>
      </c>
      <c r="G93" s="43" t="e" vm="2">
        <f>[1]!GenLognormal($G$9,$G$10)</f>
        <v>#VALUE!</v>
      </c>
      <c r="H93" s="43" t="e" vm="2">
        <f>[1]!genNormal($H$9,$H$10)</f>
        <v>#VALUE!</v>
      </c>
      <c r="I93" s="43" t="e" vm="2">
        <f>[1]!genUniform($I$9,$I$10)</f>
        <v>#VALUE!</v>
      </c>
      <c r="J93" s="43" t="e" vm="1">
        <f t="shared" si="9"/>
        <v>#VALUE!</v>
      </c>
      <c r="K93" s="43" t="e" vm="1">
        <f t="shared" si="6"/>
        <v>#VALUE!</v>
      </c>
      <c r="L93" s="43" t="e" vm="2">
        <f>[1]!genUniform($I$9,$I$10)</f>
        <v>#VALUE!</v>
      </c>
      <c r="M93" s="43" t="e" vm="1">
        <f t="shared" si="10"/>
        <v>#VALUE!</v>
      </c>
      <c r="N93" s="43" t="e" vm="1">
        <f t="shared" si="7"/>
        <v>#VALUE!</v>
      </c>
      <c r="O93" s="43" t="e" vm="2">
        <f>[1]!genUniform($I$9,$I$10)</f>
        <v>#VALUE!</v>
      </c>
      <c r="P93" s="43" t="e" vm="1">
        <f t="shared" si="11"/>
        <v>#VALUE!</v>
      </c>
      <c r="Q93" s="43" t="e" vm="1">
        <f t="shared" si="8"/>
        <v>#VALUE!</v>
      </c>
    </row>
    <row r="94" spans="1:17">
      <c r="A94" s="43">
        <v>84</v>
      </c>
      <c r="C94" s="43" t="e" vm="2">
        <f>[1]!GenLimitNormal($C$9,$C$10,0,1000,0)</f>
        <v>#VALUE!</v>
      </c>
      <c r="D94" s="43" t="e" vm="2">
        <f>[1]!GenBetaPERT(0,$D$9,1)</f>
        <v>#VALUE!</v>
      </c>
      <c r="E94" s="43" t="e" vm="2">
        <f>[1]!GenLognormal(E$9,E$10)</f>
        <v>#VALUE!</v>
      </c>
      <c r="F94" s="43" t="e" vm="2">
        <f>[1]!GenLognormal($F$9,$F$10)</f>
        <v>#VALUE!</v>
      </c>
      <c r="G94" s="43" t="e" vm="2">
        <f>[1]!GenLognormal($G$9,$G$10)</f>
        <v>#VALUE!</v>
      </c>
      <c r="H94" s="43" t="e" vm="2">
        <f>[1]!genNormal($H$9,$H$10)</f>
        <v>#VALUE!</v>
      </c>
      <c r="I94" s="43" t="e" vm="2">
        <f>[1]!genUniform($I$9,$I$10)</f>
        <v>#VALUE!</v>
      </c>
      <c r="J94" s="43" t="e" vm="1">
        <f t="shared" si="9"/>
        <v>#VALUE!</v>
      </c>
      <c r="K94" s="43" t="e" vm="1">
        <f t="shared" si="6"/>
        <v>#VALUE!</v>
      </c>
      <c r="L94" s="43" t="e" vm="2">
        <f>[1]!genUniform($I$9,$I$10)</f>
        <v>#VALUE!</v>
      </c>
      <c r="M94" s="43" t="e" vm="1">
        <f t="shared" si="10"/>
        <v>#VALUE!</v>
      </c>
      <c r="N94" s="43" t="e" vm="1">
        <f t="shared" si="7"/>
        <v>#VALUE!</v>
      </c>
      <c r="O94" s="43" t="e" vm="2">
        <f>[1]!genUniform($I$9,$I$10)</f>
        <v>#VALUE!</v>
      </c>
      <c r="P94" s="43" t="e" vm="1">
        <f t="shared" si="11"/>
        <v>#VALUE!</v>
      </c>
      <c r="Q94" s="43" t="e" vm="1">
        <f t="shared" si="8"/>
        <v>#VALUE!</v>
      </c>
    </row>
    <row r="95" spans="1:17">
      <c r="A95" s="43">
        <v>85</v>
      </c>
      <c r="C95" s="43" t="e" vm="2">
        <f>[1]!GenLimitNormal($C$9,$C$10,0,1000,0)</f>
        <v>#VALUE!</v>
      </c>
      <c r="D95" s="43" t="e" vm="2">
        <f>[1]!GenBetaPERT(0,$D$9,1)</f>
        <v>#VALUE!</v>
      </c>
      <c r="E95" s="43" t="e" vm="2">
        <f>[1]!GenLognormal(E$9,E$10)</f>
        <v>#VALUE!</v>
      </c>
      <c r="F95" s="43" t="e" vm="2">
        <f>[1]!GenLognormal($F$9,$F$10)</f>
        <v>#VALUE!</v>
      </c>
      <c r="G95" s="43" t="e" vm="2">
        <f>[1]!GenLognormal($G$9,$G$10)</f>
        <v>#VALUE!</v>
      </c>
      <c r="H95" s="43" t="e" vm="2">
        <f>[1]!genNormal($H$9,$H$10)</f>
        <v>#VALUE!</v>
      </c>
      <c r="I95" s="43" t="e" vm="2">
        <f>[1]!genUniform($I$9,$I$10)</f>
        <v>#VALUE!</v>
      </c>
      <c r="J95" s="43" t="e" vm="1">
        <f t="shared" si="9"/>
        <v>#VALUE!</v>
      </c>
      <c r="K95" s="43" t="e" vm="1">
        <f t="shared" si="6"/>
        <v>#VALUE!</v>
      </c>
      <c r="L95" s="43" t="e" vm="2">
        <f>[1]!genUniform($I$9,$I$10)</f>
        <v>#VALUE!</v>
      </c>
      <c r="M95" s="43" t="e" vm="1">
        <f t="shared" si="10"/>
        <v>#VALUE!</v>
      </c>
      <c r="N95" s="43" t="e" vm="1">
        <f t="shared" si="7"/>
        <v>#VALUE!</v>
      </c>
      <c r="O95" s="43" t="e" vm="2">
        <f>[1]!genUniform($I$9,$I$10)</f>
        <v>#VALUE!</v>
      </c>
      <c r="P95" s="43" t="e" vm="1">
        <f t="shared" si="11"/>
        <v>#VALUE!</v>
      </c>
      <c r="Q95" s="43" t="e" vm="1">
        <f t="shared" si="8"/>
        <v>#VALUE!</v>
      </c>
    </row>
    <row r="96" spans="1:17">
      <c r="A96" s="43">
        <v>86</v>
      </c>
      <c r="C96" s="43" t="e" vm="2">
        <f>[1]!GenLimitNormal($C$9,$C$10,0,1000,0)</f>
        <v>#VALUE!</v>
      </c>
      <c r="D96" s="43" t="e" vm="2">
        <f>[1]!GenBetaPERT(0,$D$9,1)</f>
        <v>#VALUE!</v>
      </c>
      <c r="E96" s="43" t="e" vm="2">
        <f>[1]!GenLognormal(E$9,E$10)</f>
        <v>#VALUE!</v>
      </c>
      <c r="F96" s="43" t="e" vm="2">
        <f>[1]!GenLognormal($F$9,$F$10)</f>
        <v>#VALUE!</v>
      </c>
      <c r="G96" s="43" t="e" vm="2">
        <f>[1]!GenLognormal($G$9,$G$10)</f>
        <v>#VALUE!</v>
      </c>
      <c r="H96" s="43" t="e" vm="2">
        <f>[1]!genNormal($H$9,$H$10)</f>
        <v>#VALUE!</v>
      </c>
      <c r="I96" s="43" t="e" vm="2">
        <f>[1]!genUniform($I$9,$I$10)</f>
        <v>#VALUE!</v>
      </c>
      <c r="J96" s="43" t="e" vm="1">
        <f t="shared" si="9"/>
        <v>#VALUE!</v>
      </c>
      <c r="K96" s="43" t="e" vm="1">
        <f t="shared" si="6"/>
        <v>#VALUE!</v>
      </c>
      <c r="L96" s="43" t="e" vm="2">
        <f>[1]!genUniform($I$9,$I$10)</f>
        <v>#VALUE!</v>
      </c>
      <c r="M96" s="43" t="e" vm="1">
        <f t="shared" si="10"/>
        <v>#VALUE!</v>
      </c>
      <c r="N96" s="43" t="e" vm="1">
        <f t="shared" si="7"/>
        <v>#VALUE!</v>
      </c>
      <c r="O96" s="43" t="e" vm="2">
        <f>[1]!genUniform($I$9,$I$10)</f>
        <v>#VALUE!</v>
      </c>
      <c r="P96" s="43" t="e" vm="1">
        <f t="shared" si="11"/>
        <v>#VALUE!</v>
      </c>
      <c r="Q96" s="43" t="e" vm="1">
        <f t="shared" si="8"/>
        <v>#VALUE!</v>
      </c>
    </row>
    <row r="97" spans="1:17">
      <c r="A97" s="43">
        <v>87</v>
      </c>
      <c r="C97" s="43" t="e" vm="2">
        <f>[1]!GenLimitNormal($C$9,$C$10,0,1000,0)</f>
        <v>#VALUE!</v>
      </c>
      <c r="D97" s="43" t="e" vm="2">
        <f>[1]!GenBetaPERT(0,$D$9,1)</f>
        <v>#VALUE!</v>
      </c>
      <c r="E97" s="43" t="e" vm="2">
        <f>[1]!GenLognormal(E$9,E$10)</f>
        <v>#VALUE!</v>
      </c>
      <c r="F97" s="43" t="e" vm="2">
        <f>[1]!GenLognormal($F$9,$F$10)</f>
        <v>#VALUE!</v>
      </c>
      <c r="G97" s="43" t="e" vm="2">
        <f>[1]!GenLognormal($G$9,$G$10)</f>
        <v>#VALUE!</v>
      </c>
      <c r="H97" s="43" t="e" vm="2">
        <f>[1]!genNormal($H$9,$H$10)</f>
        <v>#VALUE!</v>
      </c>
      <c r="I97" s="43" t="e" vm="2">
        <f>[1]!genUniform($I$9,$I$10)</f>
        <v>#VALUE!</v>
      </c>
      <c r="J97" s="43" t="e" vm="1">
        <f t="shared" si="9"/>
        <v>#VALUE!</v>
      </c>
      <c r="K97" s="43" t="e" vm="1">
        <f t="shared" si="6"/>
        <v>#VALUE!</v>
      </c>
      <c r="L97" s="43" t="e" vm="2">
        <f>[1]!genUniform($I$9,$I$10)</f>
        <v>#VALUE!</v>
      </c>
      <c r="M97" s="43" t="e" vm="1">
        <f t="shared" si="10"/>
        <v>#VALUE!</v>
      </c>
      <c r="N97" s="43" t="e" vm="1">
        <f t="shared" si="7"/>
        <v>#VALUE!</v>
      </c>
      <c r="O97" s="43" t="e" vm="2">
        <f>[1]!genUniform($I$9,$I$10)</f>
        <v>#VALUE!</v>
      </c>
      <c r="P97" s="43" t="e" vm="1">
        <f t="shared" si="11"/>
        <v>#VALUE!</v>
      </c>
      <c r="Q97" s="43" t="e" vm="1">
        <f t="shared" si="8"/>
        <v>#VALUE!</v>
      </c>
    </row>
    <row r="98" spans="1:17">
      <c r="A98" s="43">
        <v>88</v>
      </c>
      <c r="C98" s="43" t="e" vm="2">
        <f>[1]!GenLimitNormal($C$9,$C$10,0,1000,0)</f>
        <v>#VALUE!</v>
      </c>
      <c r="D98" s="43" t="e" vm="2">
        <f>[1]!GenBetaPERT(0,$D$9,1)</f>
        <v>#VALUE!</v>
      </c>
      <c r="E98" s="43" t="e" vm="2">
        <f>[1]!GenLognormal(E$9,E$10)</f>
        <v>#VALUE!</v>
      </c>
      <c r="F98" s="43" t="e" vm="2">
        <f>[1]!GenLognormal($F$9,$F$10)</f>
        <v>#VALUE!</v>
      </c>
      <c r="G98" s="43" t="e" vm="2">
        <f>[1]!GenLognormal($G$9,$G$10)</f>
        <v>#VALUE!</v>
      </c>
      <c r="H98" s="43" t="e" vm="2">
        <f>[1]!genNormal($H$9,$H$10)</f>
        <v>#VALUE!</v>
      </c>
      <c r="I98" s="43" t="e" vm="2">
        <f>[1]!genUniform($I$9,$I$10)</f>
        <v>#VALUE!</v>
      </c>
      <c r="J98" s="43" t="e" vm="1">
        <f t="shared" si="9"/>
        <v>#VALUE!</v>
      </c>
      <c r="K98" s="43" t="e" vm="1">
        <f t="shared" si="6"/>
        <v>#VALUE!</v>
      </c>
      <c r="L98" s="43" t="e" vm="2">
        <f>[1]!genUniform($I$9,$I$10)</f>
        <v>#VALUE!</v>
      </c>
      <c r="M98" s="43" t="e" vm="1">
        <f t="shared" si="10"/>
        <v>#VALUE!</v>
      </c>
      <c r="N98" s="43" t="e" vm="1">
        <f t="shared" si="7"/>
        <v>#VALUE!</v>
      </c>
      <c r="O98" s="43" t="e" vm="2">
        <f>[1]!genUniform($I$9,$I$10)</f>
        <v>#VALUE!</v>
      </c>
      <c r="P98" s="43" t="e" vm="1">
        <f t="shared" si="11"/>
        <v>#VALUE!</v>
      </c>
      <c r="Q98" s="43" t="e" vm="1">
        <f t="shared" si="8"/>
        <v>#VALUE!</v>
      </c>
    </row>
    <row r="99" spans="1:17">
      <c r="A99" s="43">
        <v>89</v>
      </c>
      <c r="C99" s="43" t="e" vm="2">
        <f>[1]!GenLimitNormal($C$9,$C$10,0,1000,0)</f>
        <v>#VALUE!</v>
      </c>
      <c r="D99" s="43" t="e" vm="2">
        <f>[1]!GenBetaPERT(0,$D$9,1)</f>
        <v>#VALUE!</v>
      </c>
      <c r="E99" s="43" t="e" vm="2">
        <f>[1]!GenLognormal(E$9,E$10)</f>
        <v>#VALUE!</v>
      </c>
      <c r="F99" s="43" t="e" vm="2">
        <f>[1]!GenLognormal($F$9,$F$10)</f>
        <v>#VALUE!</v>
      </c>
      <c r="G99" s="43" t="e" vm="2">
        <f>[1]!GenLognormal($G$9,$G$10)</f>
        <v>#VALUE!</v>
      </c>
      <c r="H99" s="43" t="e" vm="2">
        <f>[1]!genNormal($H$9,$H$10)</f>
        <v>#VALUE!</v>
      </c>
      <c r="I99" s="43" t="e" vm="2">
        <f>[1]!genUniform($I$9,$I$10)</f>
        <v>#VALUE!</v>
      </c>
      <c r="J99" s="43" t="e" vm="1">
        <f t="shared" si="9"/>
        <v>#VALUE!</v>
      </c>
      <c r="K99" s="43" t="e" vm="1">
        <f t="shared" si="6"/>
        <v>#VALUE!</v>
      </c>
      <c r="L99" s="43" t="e" vm="2">
        <f>[1]!genUniform($I$9,$I$10)</f>
        <v>#VALUE!</v>
      </c>
      <c r="M99" s="43" t="e" vm="1">
        <f t="shared" si="10"/>
        <v>#VALUE!</v>
      </c>
      <c r="N99" s="43" t="e" vm="1">
        <f t="shared" si="7"/>
        <v>#VALUE!</v>
      </c>
      <c r="O99" s="43" t="e" vm="2">
        <f>[1]!genUniform($I$9,$I$10)</f>
        <v>#VALUE!</v>
      </c>
      <c r="P99" s="43" t="e" vm="1">
        <f t="shared" si="11"/>
        <v>#VALUE!</v>
      </c>
      <c r="Q99" s="43" t="e" vm="1">
        <f t="shared" si="8"/>
        <v>#VALUE!</v>
      </c>
    </row>
    <row r="100" spans="1:17">
      <c r="A100" s="43">
        <v>90</v>
      </c>
      <c r="C100" s="43" t="e" vm="2">
        <f>[1]!GenLimitNormal($C$9,$C$10,0,1000,0)</f>
        <v>#VALUE!</v>
      </c>
      <c r="D100" s="43" t="e" vm="2">
        <f>[1]!GenBetaPERT(0,$D$9,1)</f>
        <v>#VALUE!</v>
      </c>
      <c r="E100" s="43" t="e" vm="2">
        <f>[1]!GenLognormal(E$9,E$10)</f>
        <v>#VALUE!</v>
      </c>
      <c r="F100" s="43" t="e" vm="2">
        <f>[1]!GenLognormal($F$9,$F$10)</f>
        <v>#VALUE!</v>
      </c>
      <c r="G100" s="43" t="e" vm="2">
        <f>[1]!GenLognormal($G$9,$G$10)</f>
        <v>#VALUE!</v>
      </c>
      <c r="H100" s="43" t="e" vm="2">
        <f>[1]!genNormal($H$9,$H$10)</f>
        <v>#VALUE!</v>
      </c>
      <c r="I100" s="43" t="e" vm="2">
        <f>[1]!genUniform($I$9,$I$10)</f>
        <v>#VALUE!</v>
      </c>
      <c r="J100" s="43" t="e" vm="1">
        <f t="shared" si="9"/>
        <v>#VALUE!</v>
      </c>
      <c r="K100" s="43" t="e" vm="1">
        <f t="shared" si="6"/>
        <v>#VALUE!</v>
      </c>
      <c r="L100" s="43" t="e" vm="2">
        <f>[1]!genUniform($I$9,$I$10)</f>
        <v>#VALUE!</v>
      </c>
      <c r="M100" s="43" t="e" vm="1">
        <f t="shared" si="10"/>
        <v>#VALUE!</v>
      </c>
      <c r="N100" s="43" t="e" vm="1">
        <f t="shared" si="7"/>
        <v>#VALUE!</v>
      </c>
      <c r="O100" s="43" t="e" vm="2">
        <f>[1]!genUniform($I$9,$I$10)</f>
        <v>#VALUE!</v>
      </c>
      <c r="P100" s="43" t="e" vm="1">
        <f t="shared" si="11"/>
        <v>#VALUE!</v>
      </c>
      <c r="Q100" s="43" t="e" vm="1">
        <f t="shared" si="8"/>
        <v>#VALUE!</v>
      </c>
    </row>
    <row r="101" spans="1:17">
      <c r="A101" s="43">
        <v>91</v>
      </c>
      <c r="C101" s="43" t="e" vm="2">
        <f>[1]!GenLimitNormal($C$9,$C$10,0,1000,0)</f>
        <v>#VALUE!</v>
      </c>
      <c r="D101" s="43" t="e" vm="2">
        <f>[1]!GenBetaPERT(0,$D$9,1)</f>
        <v>#VALUE!</v>
      </c>
      <c r="E101" s="43" t="e" vm="2">
        <f>[1]!GenLognormal(E$9,E$10)</f>
        <v>#VALUE!</v>
      </c>
      <c r="F101" s="43" t="e" vm="2">
        <f>[1]!GenLognormal($F$9,$F$10)</f>
        <v>#VALUE!</v>
      </c>
      <c r="G101" s="43" t="e" vm="2">
        <f>[1]!GenLognormal($G$9,$G$10)</f>
        <v>#VALUE!</v>
      </c>
      <c r="H101" s="43" t="e" vm="2">
        <f>[1]!genNormal($H$9,$H$10)</f>
        <v>#VALUE!</v>
      </c>
      <c r="I101" s="43" t="e" vm="2">
        <f>[1]!genUniform($I$9,$I$10)</f>
        <v>#VALUE!</v>
      </c>
      <c r="J101" s="43" t="e" vm="1">
        <f t="shared" si="9"/>
        <v>#VALUE!</v>
      </c>
      <c r="K101" s="43" t="e" vm="1">
        <f t="shared" si="6"/>
        <v>#VALUE!</v>
      </c>
      <c r="L101" s="43" t="e" vm="2">
        <f>[1]!genUniform($I$9,$I$10)</f>
        <v>#VALUE!</v>
      </c>
      <c r="M101" s="43" t="e" vm="1">
        <f t="shared" si="10"/>
        <v>#VALUE!</v>
      </c>
      <c r="N101" s="43" t="e" vm="1">
        <f t="shared" si="7"/>
        <v>#VALUE!</v>
      </c>
      <c r="O101" s="43" t="e" vm="2">
        <f>[1]!genUniform($I$9,$I$10)</f>
        <v>#VALUE!</v>
      </c>
      <c r="P101" s="43" t="e" vm="1">
        <f t="shared" si="11"/>
        <v>#VALUE!</v>
      </c>
      <c r="Q101" s="43" t="e" vm="1">
        <f t="shared" si="8"/>
        <v>#VALUE!</v>
      </c>
    </row>
    <row r="102" spans="1:17">
      <c r="A102" s="43">
        <v>92</v>
      </c>
      <c r="C102" s="43" t="e" vm="2">
        <f>[1]!GenLimitNormal($C$9,$C$10,0,1000,0)</f>
        <v>#VALUE!</v>
      </c>
      <c r="D102" s="43" t="e" vm="2">
        <f>[1]!GenBetaPERT(0,$D$9,1)</f>
        <v>#VALUE!</v>
      </c>
      <c r="E102" s="43" t="e" vm="2">
        <f>[1]!GenLognormal(E$9,E$10)</f>
        <v>#VALUE!</v>
      </c>
      <c r="F102" s="43" t="e" vm="2">
        <f>[1]!GenLognormal($F$9,$F$10)</f>
        <v>#VALUE!</v>
      </c>
      <c r="G102" s="43" t="e" vm="2">
        <f>[1]!GenLognormal($G$9,$G$10)</f>
        <v>#VALUE!</v>
      </c>
      <c r="H102" s="43" t="e" vm="2">
        <f>[1]!genNormal($H$9,$H$10)</f>
        <v>#VALUE!</v>
      </c>
      <c r="I102" s="43" t="e" vm="2">
        <f>[1]!genUniform($I$9,$I$10)</f>
        <v>#VALUE!</v>
      </c>
      <c r="J102" s="43" t="e" vm="1">
        <f t="shared" si="9"/>
        <v>#VALUE!</v>
      </c>
      <c r="K102" s="43" t="e" vm="1">
        <f t="shared" si="6"/>
        <v>#VALUE!</v>
      </c>
      <c r="L102" s="43" t="e" vm="2">
        <f>[1]!genUniform($I$9,$I$10)</f>
        <v>#VALUE!</v>
      </c>
      <c r="M102" s="43" t="e" vm="1">
        <f t="shared" si="10"/>
        <v>#VALUE!</v>
      </c>
      <c r="N102" s="43" t="e" vm="1">
        <f t="shared" si="7"/>
        <v>#VALUE!</v>
      </c>
      <c r="O102" s="43" t="e" vm="2">
        <f>[1]!genUniform($I$9,$I$10)</f>
        <v>#VALUE!</v>
      </c>
      <c r="P102" s="43" t="e" vm="1">
        <f t="shared" si="11"/>
        <v>#VALUE!</v>
      </c>
      <c r="Q102" s="43" t="e" vm="1">
        <f t="shared" si="8"/>
        <v>#VALUE!</v>
      </c>
    </row>
    <row r="103" spans="1:17">
      <c r="A103" s="43">
        <v>93</v>
      </c>
      <c r="C103" s="43" t="e" vm="2">
        <f>[1]!GenLimitNormal($C$9,$C$10,0,1000,0)</f>
        <v>#VALUE!</v>
      </c>
      <c r="D103" s="43" t="e" vm="2">
        <f>[1]!GenBetaPERT(0,$D$9,1)</f>
        <v>#VALUE!</v>
      </c>
      <c r="E103" s="43" t="e" vm="2">
        <f>[1]!GenLognormal(E$9,E$10)</f>
        <v>#VALUE!</v>
      </c>
      <c r="F103" s="43" t="e" vm="2">
        <f>[1]!GenLognormal($F$9,$F$10)</f>
        <v>#VALUE!</v>
      </c>
      <c r="G103" s="43" t="e" vm="2">
        <f>[1]!GenLognormal($G$9,$G$10)</f>
        <v>#VALUE!</v>
      </c>
      <c r="H103" s="43" t="e" vm="2">
        <f>[1]!genNormal($H$9,$H$10)</f>
        <v>#VALUE!</v>
      </c>
      <c r="I103" s="43" t="e" vm="2">
        <f>[1]!genUniform($I$9,$I$10)</f>
        <v>#VALUE!</v>
      </c>
      <c r="J103" s="43" t="e" vm="1">
        <f t="shared" si="9"/>
        <v>#VALUE!</v>
      </c>
      <c r="K103" s="43" t="e" vm="1">
        <f t="shared" si="6"/>
        <v>#VALUE!</v>
      </c>
      <c r="L103" s="43" t="e" vm="2">
        <f>[1]!genUniform($I$9,$I$10)</f>
        <v>#VALUE!</v>
      </c>
      <c r="M103" s="43" t="e" vm="1">
        <f t="shared" si="10"/>
        <v>#VALUE!</v>
      </c>
      <c r="N103" s="43" t="e" vm="1">
        <f t="shared" si="7"/>
        <v>#VALUE!</v>
      </c>
      <c r="O103" s="43" t="e" vm="2">
        <f>[1]!genUniform($I$9,$I$10)</f>
        <v>#VALUE!</v>
      </c>
      <c r="P103" s="43" t="e" vm="1">
        <f t="shared" si="11"/>
        <v>#VALUE!</v>
      </c>
      <c r="Q103" s="43" t="e" vm="1">
        <f t="shared" si="8"/>
        <v>#VALUE!</v>
      </c>
    </row>
    <row r="104" spans="1:17">
      <c r="A104" s="43">
        <v>94</v>
      </c>
      <c r="C104" s="43" t="e" vm="2">
        <f>[1]!GenLimitNormal($C$9,$C$10,0,1000,0)</f>
        <v>#VALUE!</v>
      </c>
      <c r="D104" s="43" t="e" vm="2">
        <f>[1]!GenBetaPERT(0,$D$9,1)</f>
        <v>#VALUE!</v>
      </c>
      <c r="E104" s="43" t="e" vm="2">
        <f>[1]!GenLognormal(E$9,E$10)</f>
        <v>#VALUE!</v>
      </c>
      <c r="F104" s="43" t="e" vm="2">
        <f>[1]!GenLognormal($F$9,$F$10)</f>
        <v>#VALUE!</v>
      </c>
      <c r="G104" s="43" t="e" vm="2">
        <f>[1]!GenLognormal($G$9,$G$10)</f>
        <v>#VALUE!</v>
      </c>
      <c r="H104" s="43" t="e" vm="2">
        <f>[1]!genNormal($H$9,$H$10)</f>
        <v>#VALUE!</v>
      </c>
      <c r="I104" s="43" t="e" vm="2">
        <f>[1]!genUniform($I$9,$I$10)</f>
        <v>#VALUE!</v>
      </c>
      <c r="J104" s="43" t="e" vm="1">
        <f t="shared" si="9"/>
        <v>#VALUE!</v>
      </c>
      <c r="K104" s="43" t="e" vm="1">
        <f t="shared" si="6"/>
        <v>#VALUE!</v>
      </c>
      <c r="L104" s="43" t="e" vm="2">
        <f>[1]!genUniform($I$9,$I$10)</f>
        <v>#VALUE!</v>
      </c>
      <c r="M104" s="43" t="e" vm="1">
        <f t="shared" si="10"/>
        <v>#VALUE!</v>
      </c>
      <c r="N104" s="43" t="e" vm="1">
        <f t="shared" si="7"/>
        <v>#VALUE!</v>
      </c>
      <c r="O104" s="43" t="e" vm="2">
        <f>[1]!genUniform($I$9,$I$10)</f>
        <v>#VALUE!</v>
      </c>
      <c r="P104" s="43" t="e" vm="1">
        <f t="shared" si="11"/>
        <v>#VALUE!</v>
      </c>
      <c r="Q104" s="43" t="e" vm="1">
        <f t="shared" si="8"/>
        <v>#VALUE!</v>
      </c>
    </row>
    <row r="105" spans="1:17">
      <c r="A105" s="43">
        <v>95</v>
      </c>
      <c r="C105" s="43" t="e" vm="2">
        <f>[1]!GenLimitNormal($C$9,$C$10,0,1000,0)</f>
        <v>#VALUE!</v>
      </c>
      <c r="D105" s="43" t="e" vm="2">
        <f>[1]!GenBetaPERT(0,$D$9,1)</f>
        <v>#VALUE!</v>
      </c>
      <c r="E105" s="43" t="e" vm="2">
        <f>[1]!GenLognormal(E$9,E$10)</f>
        <v>#VALUE!</v>
      </c>
      <c r="F105" s="43" t="e" vm="2">
        <f>[1]!GenLognormal($F$9,$F$10)</f>
        <v>#VALUE!</v>
      </c>
      <c r="G105" s="43" t="e" vm="2">
        <f>[1]!GenLognormal($G$9,$G$10)</f>
        <v>#VALUE!</v>
      </c>
      <c r="H105" s="43" t="e" vm="2">
        <f>[1]!genNormal($H$9,$H$10)</f>
        <v>#VALUE!</v>
      </c>
      <c r="I105" s="43" t="e" vm="2">
        <f>[1]!genUniform($I$9,$I$10)</f>
        <v>#VALUE!</v>
      </c>
      <c r="J105" s="43" t="e" vm="1">
        <f t="shared" si="9"/>
        <v>#VALUE!</v>
      </c>
      <c r="K105" s="43" t="e" vm="1">
        <f t="shared" si="6"/>
        <v>#VALUE!</v>
      </c>
      <c r="L105" s="43" t="e" vm="2">
        <f>[1]!genUniform($I$9,$I$10)</f>
        <v>#VALUE!</v>
      </c>
      <c r="M105" s="43" t="e" vm="1">
        <f t="shared" si="10"/>
        <v>#VALUE!</v>
      </c>
      <c r="N105" s="43" t="e" vm="1">
        <f t="shared" si="7"/>
        <v>#VALUE!</v>
      </c>
      <c r="O105" s="43" t="e" vm="2">
        <f>[1]!genUniform($I$9,$I$10)</f>
        <v>#VALUE!</v>
      </c>
      <c r="P105" s="43" t="e" vm="1">
        <f t="shared" si="11"/>
        <v>#VALUE!</v>
      </c>
      <c r="Q105" s="43" t="e" vm="1">
        <f t="shared" si="8"/>
        <v>#VALUE!</v>
      </c>
    </row>
    <row r="106" spans="1:17">
      <c r="A106" s="43">
        <v>96</v>
      </c>
      <c r="C106" s="43" t="e" vm="2">
        <f>[1]!GenLimitNormal($C$9,$C$10,0,1000,0)</f>
        <v>#VALUE!</v>
      </c>
      <c r="D106" s="43" t="e" vm="2">
        <f>[1]!GenBetaPERT(0,$D$9,1)</f>
        <v>#VALUE!</v>
      </c>
      <c r="E106" s="43" t="e" vm="2">
        <f>[1]!GenLognormal(E$9,E$10)</f>
        <v>#VALUE!</v>
      </c>
      <c r="F106" s="43" t="e" vm="2">
        <f>[1]!GenLognormal($F$9,$F$10)</f>
        <v>#VALUE!</v>
      </c>
      <c r="G106" s="43" t="e" vm="2">
        <f>[1]!GenLognormal($G$9,$G$10)</f>
        <v>#VALUE!</v>
      </c>
      <c r="H106" s="43" t="e" vm="2">
        <f>[1]!genNormal($H$9,$H$10)</f>
        <v>#VALUE!</v>
      </c>
      <c r="I106" s="43" t="e" vm="2">
        <f>[1]!genUniform($I$9,$I$10)</f>
        <v>#VALUE!</v>
      </c>
      <c r="J106" s="43" t="e" vm="1">
        <f t="shared" si="9"/>
        <v>#VALUE!</v>
      </c>
      <c r="K106" s="43" t="e" vm="1">
        <f t="shared" si="6"/>
        <v>#VALUE!</v>
      </c>
      <c r="L106" s="43" t="e" vm="2">
        <f>[1]!genUniform($I$9,$I$10)</f>
        <v>#VALUE!</v>
      </c>
      <c r="M106" s="43" t="e" vm="1">
        <f t="shared" si="10"/>
        <v>#VALUE!</v>
      </c>
      <c r="N106" s="43" t="e" vm="1">
        <f t="shared" si="7"/>
        <v>#VALUE!</v>
      </c>
      <c r="O106" s="43" t="e" vm="2">
        <f>[1]!genUniform($I$9,$I$10)</f>
        <v>#VALUE!</v>
      </c>
      <c r="P106" s="43" t="e" vm="1">
        <f t="shared" si="11"/>
        <v>#VALUE!</v>
      </c>
      <c r="Q106" s="43" t="e" vm="1">
        <f t="shared" si="8"/>
        <v>#VALUE!</v>
      </c>
    </row>
    <row r="107" spans="1:17">
      <c r="A107" s="43">
        <v>97</v>
      </c>
      <c r="C107" s="43" t="e" vm="2">
        <f>[1]!GenLimitNormal($C$9,$C$10,0,1000,0)</f>
        <v>#VALUE!</v>
      </c>
      <c r="D107" s="43" t="e" vm="2">
        <f>[1]!GenBetaPERT(0,$D$9,1)</f>
        <v>#VALUE!</v>
      </c>
      <c r="E107" s="43" t="e" vm="2">
        <f>[1]!GenLognormal(E$9,E$10)</f>
        <v>#VALUE!</v>
      </c>
      <c r="F107" s="43" t="e" vm="2">
        <f>[1]!GenLognormal($F$9,$F$10)</f>
        <v>#VALUE!</v>
      </c>
      <c r="G107" s="43" t="e" vm="2">
        <f>[1]!GenLognormal($G$9,$G$10)</f>
        <v>#VALUE!</v>
      </c>
      <c r="H107" s="43" t="e" vm="2">
        <f>[1]!genNormal($H$9,$H$10)</f>
        <v>#VALUE!</v>
      </c>
      <c r="I107" s="43" t="e" vm="2">
        <f>[1]!genUniform($I$9,$I$10)</f>
        <v>#VALUE!</v>
      </c>
      <c r="J107" s="43" t="e" vm="1">
        <f t="shared" si="9"/>
        <v>#VALUE!</v>
      </c>
      <c r="K107" s="43" t="e" vm="1">
        <f t="shared" si="6"/>
        <v>#VALUE!</v>
      </c>
      <c r="L107" s="43" t="e" vm="2">
        <f>[1]!genUniform($I$9,$I$10)</f>
        <v>#VALUE!</v>
      </c>
      <c r="M107" s="43" t="e" vm="1">
        <f t="shared" si="10"/>
        <v>#VALUE!</v>
      </c>
      <c r="N107" s="43" t="e" vm="1">
        <f t="shared" si="7"/>
        <v>#VALUE!</v>
      </c>
      <c r="O107" s="43" t="e" vm="2">
        <f>[1]!genUniform($I$9,$I$10)</f>
        <v>#VALUE!</v>
      </c>
      <c r="P107" s="43" t="e" vm="1">
        <f t="shared" si="11"/>
        <v>#VALUE!</v>
      </c>
      <c r="Q107" s="43" t="e" vm="1">
        <f t="shared" si="8"/>
        <v>#VALUE!</v>
      </c>
    </row>
    <row r="108" spans="1:17">
      <c r="A108" s="43">
        <v>98</v>
      </c>
      <c r="C108" s="43" t="e" vm="2">
        <f>[1]!GenLimitNormal($C$9,$C$10,0,1000,0)</f>
        <v>#VALUE!</v>
      </c>
      <c r="D108" s="43" t="e" vm="2">
        <f>[1]!GenBetaPERT(0,$D$9,1)</f>
        <v>#VALUE!</v>
      </c>
      <c r="E108" s="43" t="e" vm="2">
        <f>[1]!GenLognormal(E$9,E$10)</f>
        <v>#VALUE!</v>
      </c>
      <c r="F108" s="43" t="e" vm="2">
        <f>[1]!GenLognormal($F$9,$F$10)</f>
        <v>#VALUE!</v>
      </c>
      <c r="G108" s="43" t="e" vm="2">
        <f>[1]!GenLognormal($G$9,$G$10)</f>
        <v>#VALUE!</v>
      </c>
      <c r="H108" s="43" t="e" vm="2">
        <f>[1]!genNormal($H$9,$H$10)</f>
        <v>#VALUE!</v>
      </c>
      <c r="I108" s="43" t="e" vm="2">
        <f>[1]!genUniform($I$9,$I$10)</f>
        <v>#VALUE!</v>
      </c>
      <c r="J108" s="43" t="e" vm="1">
        <f t="shared" si="9"/>
        <v>#VALUE!</v>
      </c>
      <c r="K108" s="43" t="e" vm="1">
        <f t="shared" si="6"/>
        <v>#VALUE!</v>
      </c>
      <c r="L108" s="43" t="e" vm="2">
        <f>[1]!genUniform($I$9,$I$10)</f>
        <v>#VALUE!</v>
      </c>
      <c r="M108" s="43" t="e" vm="1">
        <f t="shared" si="10"/>
        <v>#VALUE!</v>
      </c>
      <c r="N108" s="43" t="e" vm="1">
        <f t="shared" si="7"/>
        <v>#VALUE!</v>
      </c>
      <c r="O108" s="43" t="e" vm="2">
        <f>[1]!genUniform($I$9,$I$10)</f>
        <v>#VALUE!</v>
      </c>
      <c r="P108" s="43" t="e" vm="1">
        <f t="shared" si="11"/>
        <v>#VALUE!</v>
      </c>
      <c r="Q108" s="43" t="e" vm="1">
        <f t="shared" si="8"/>
        <v>#VALUE!</v>
      </c>
    </row>
    <row r="109" spans="1:17">
      <c r="A109" s="43">
        <v>99</v>
      </c>
      <c r="C109" s="43" t="e" vm="2">
        <f>[1]!GenLimitNormal($C$9,$C$10,0,1000,0)</f>
        <v>#VALUE!</v>
      </c>
      <c r="D109" s="43" t="e" vm="2">
        <f>[1]!GenBetaPERT(0,$D$9,1)</f>
        <v>#VALUE!</v>
      </c>
      <c r="E109" s="43" t="e" vm="2">
        <f>[1]!GenLognormal(E$9,E$10)</f>
        <v>#VALUE!</v>
      </c>
      <c r="F109" s="43" t="e" vm="2">
        <f>[1]!GenLognormal($F$9,$F$10)</f>
        <v>#VALUE!</v>
      </c>
      <c r="G109" s="43" t="e" vm="2">
        <f>[1]!GenLognormal($G$9,$G$10)</f>
        <v>#VALUE!</v>
      </c>
      <c r="H109" s="43" t="e" vm="2">
        <f>[1]!genNormal($H$9,$H$10)</f>
        <v>#VALUE!</v>
      </c>
      <c r="I109" s="43" t="e" vm="2">
        <f>[1]!genUniform($I$9,$I$10)</f>
        <v>#VALUE!</v>
      </c>
      <c r="J109" s="43" t="e" vm="1">
        <f t="shared" si="9"/>
        <v>#VALUE!</v>
      </c>
      <c r="K109" s="43" t="e" vm="1">
        <f t="shared" si="6"/>
        <v>#VALUE!</v>
      </c>
      <c r="L109" s="43" t="e" vm="2">
        <f>[1]!genUniform($I$9,$I$10)</f>
        <v>#VALUE!</v>
      </c>
      <c r="M109" s="43" t="e" vm="1">
        <f t="shared" si="10"/>
        <v>#VALUE!</v>
      </c>
      <c r="N109" s="43" t="e" vm="1">
        <f t="shared" si="7"/>
        <v>#VALUE!</v>
      </c>
      <c r="O109" s="43" t="e" vm="2">
        <f>[1]!genUniform($I$9,$I$10)</f>
        <v>#VALUE!</v>
      </c>
      <c r="P109" s="43" t="e" vm="1">
        <f t="shared" si="11"/>
        <v>#VALUE!</v>
      </c>
      <c r="Q109" s="43" t="e" vm="1">
        <f t="shared" si="8"/>
        <v>#VALUE!</v>
      </c>
    </row>
    <row r="110" spans="1:17">
      <c r="A110" s="43">
        <v>100</v>
      </c>
      <c r="C110" s="43" t="e" vm="2">
        <f>[1]!GenLimitNormal($C$9,$C$10,0,1000,0)</f>
        <v>#VALUE!</v>
      </c>
      <c r="D110" s="43" t="e" vm="2">
        <f>[1]!GenBetaPERT(0,$D$9,1)</f>
        <v>#VALUE!</v>
      </c>
      <c r="E110" s="43" t="e" vm="2">
        <f>[1]!GenLognormal(E$9,E$10)</f>
        <v>#VALUE!</v>
      </c>
      <c r="F110" s="43" t="e" vm="2">
        <f>[1]!GenLognormal($F$9,$F$10)</f>
        <v>#VALUE!</v>
      </c>
      <c r="G110" s="43" t="e" vm="2">
        <f>[1]!GenLognormal($G$9,$G$10)</f>
        <v>#VALUE!</v>
      </c>
      <c r="H110" s="43" t="e" vm="2">
        <f>[1]!genNormal($H$9,$H$10)</f>
        <v>#VALUE!</v>
      </c>
      <c r="I110" s="43" t="e" vm="2">
        <f>[1]!genUniform($I$9,$I$10)</f>
        <v>#VALUE!</v>
      </c>
      <c r="J110" s="43" t="e" vm="1">
        <f t="shared" si="9"/>
        <v>#VALUE!</v>
      </c>
      <c r="K110" s="43" t="e" vm="1">
        <f t="shared" si="6"/>
        <v>#VALUE!</v>
      </c>
      <c r="L110" s="43" t="e" vm="2">
        <f>[1]!genUniform($I$9,$I$10)</f>
        <v>#VALUE!</v>
      </c>
      <c r="M110" s="43" t="e" vm="1">
        <f t="shared" si="10"/>
        <v>#VALUE!</v>
      </c>
      <c r="N110" s="43" t="e" vm="1">
        <f t="shared" si="7"/>
        <v>#VALUE!</v>
      </c>
      <c r="O110" s="43" t="e" vm="2">
        <f>[1]!genUniform($I$9,$I$10)</f>
        <v>#VALUE!</v>
      </c>
      <c r="P110" s="43" t="e" vm="1">
        <f t="shared" si="11"/>
        <v>#VALUE!</v>
      </c>
      <c r="Q110" s="43" t="e" vm="1">
        <f t="shared" si="8"/>
        <v>#VALUE!</v>
      </c>
    </row>
    <row r="111" spans="1:17">
      <c r="A111" s="43">
        <v>101</v>
      </c>
      <c r="C111" s="43" t="e" vm="2">
        <f>[1]!GenLimitNormal($C$9,$C$10,0,1000,0)</f>
        <v>#VALUE!</v>
      </c>
      <c r="D111" s="43" t="e" vm="2">
        <f>[1]!GenBetaPERT(0,$D$9,1)</f>
        <v>#VALUE!</v>
      </c>
      <c r="E111" s="43" t="e" vm="2">
        <f>[1]!GenLognormal(E$9,E$10)</f>
        <v>#VALUE!</v>
      </c>
      <c r="F111" s="43" t="e" vm="2">
        <f>[1]!GenLognormal($F$9,$F$10)</f>
        <v>#VALUE!</v>
      </c>
      <c r="G111" s="43" t="e" vm="2">
        <f>[1]!GenLognormal($G$9,$G$10)</f>
        <v>#VALUE!</v>
      </c>
      <c r="H111" s="43" t="e" vm="2">
        <f>[1]!genNormal($H$9,$H$10)</f>
        <v>#VALUE!</v>
      </c>
      <c r="I111" s="43" t="e" vm="2">
        <f>[1]!genUniform($I$9,$I$10)</f>
        <v>#VALUE!</v>
      </c>
      <c r="J111" s="43" t="e" vm="1">
        <f t="shared" si="9"/>
        <v>#VALUE!</v>
      </c>
      <c r="K111" s="43" t="e" vm="1">
        <f t="shared" si="6"/>
        <v>#VALUE!</v>
      </c>
      <c r="L111" s="43" t="e" vm="2">
        <f>[1]!genUniform($I$9,$I$10)</f>
        <v>#VALUE!</v>
      </c>
      <c r="M111" s="43" t="e" vm="1">
        <f t="shared" si="10"/>
        <v>#VALUE!</v>
      </c>
      <c r="N111" s="43" t="e" vm="1">
        <f t="shared" si="7"/>
        <v>#VALUE!</v>
      </c>
      <c r="O111" s="43" t="e" vm="2">
        <f>[1]!genUniform($I$9,$I$10)</f>
        <v>#VALUE!</v>
      </c>
      <c r="P111" s="43" t="e" vm="1">
        <f t="shared" si="11"/>
        <v>#VALUE!</v>
      </c>
      <c r="Q111" s="43" t="e" vm="1">
        <f t="shared" si="8"/>
        <v>#VALUE!</v>
      </c>
    </row>
    <row r="112" spans="1:17">
      <c r="A112" s="43">
        <v>102</v>
      </c>
      <c r="C112" s="43" t="e" vm="2">
        <f>[1]!GenLimitNormal($C$9,$C$10,0,1000,0)</f>
        <v>#VALUE!</v>
      </c>
      <c r="D112" s="43" t="e" vm="2">
        <f>[1]!GenBetaPERT(0,$D$9,1)</f>
        <v>#VALUE!</v>
      </c>
      <c r="E112" s="43" t="e" vm="2">
        <f>[1]!GenLognormal(E$9,E$10)</f>
        <v>#VALUE!</v>
      </c>
      <c r="F112" s="43" t="e" vm="2">
        <f>[1]!GenLognormal($F$9,$F$10)</f>
        <v>#VALUE!</v>
      </c>
      <c r="G112" s="43" t="e" vm="2">
        <f>[1]!GenLognormal($G$9,$G$10)</f>
        <v>#VALUE!</v>
      </c>
      <c r="H112" s="43" t="e" vm="2">
        <f>[1]!genNormal($H$9,$H$10)</f>
        <v>#VALUE!</v>
      </c>
      <c r="I112" s="43" t="e" vm="2">
        <f>[1]!genUniform($I$9,$I$10)</f>
        <v>#VALUE!</v>
      </c>
      <c r="J112" s="43" t="e" vm="1">
        <f t="shared" si="9"/>
        <v>#VALUE!</v>
      </c>
      <c r="K112" s="43" t="e" vm="1">
        <f t="shared" si="6"/>
        <v>#VALUE!</v>
      </c>
      <c r="L112" s="43" t="e" vm="2">
        <f>[1]!genUniform($I$9,$I$10)</f>
        <v>#VALUE!</v>
      </c>
      <c r="M112" s="43" t="e" vm="1">
        <f t="shared" si="10"/>
        <v>#VALUE!</v>
      </c>
      <c r="N112" s="43" t="e" vm="1">
        <f t="shared" si="7"/>
        <v>#VALUE!</v>
      </c>
      <c r="O112" s="43" t="e" vm="2">
        <f>[1]!genUniform($I$9,$I$10)</f>
        <v>#VALUE!</v>
      </c>
      <c r="P112" s="43" t="e" vm="1">
        <f t="shared" si="11"/>
        <v>#VALUE!</v>
      </c>
      <c r="Q112" s="43" t="e" vm="1">
        <f t="shared" si="8"/>
        <v>#VALUE!</v>
      </c>
    </row>
    <row r="113" spans="1:17">
      <c r="A113" s="43">
        <v>103</v>
      </c>
      <c r="C113" s="43" t="e" vm="2">
        <f>[1]!GenLimitNormal($C$9,$C$10,0,1000,0)</f>
        <v>#VALUE!</v>
      </c>
      <c r="D113" s="43" t="e" vm="2">
        <f>[1]!GenBetaPERT(0,$D$9,1)</f>
        <v>#VALUE!</v>
      </c>
      <c r="E113" s="43" t="e" vm="2">
        <f>[1]!GenLognormal(E$9,E$10)</f>
        <v>#VALUE!</v>
      </c>
      <c r="F113" s="43" t="e" vm="2">
        <f>[1]!GenLognormal($F$9,$F$10)</f>
        <v>#VALUE!</v>
      </c>
      <c r="G113" s="43" t="e" vm="2">
        <f>[1]!GenLognormal($G$9,$G$10)</f>
        <v>#VALUE!</v>
      </c>
      <c r="H113" s="43" t="e" vm="2">
        <f>[1]!genNormal($H$9,$H$10)</f>
        <v>#VALUE!</v>
      </c>
      <c r="I113" s="43" t="e" vm="2">
        <f>[1]!genUniform($I$9,$I$10)</f>
        <v>#VALUE!</v>
      </c>
      <c r="J113" s="43" t="e" vm="1">
        <f t="shared" si="9"/>
        <v>#VALUE!</v>
      </c>
      <c r="K113" s="43" t="e" vm="1">
        <f t="shared" si="6"/>
        <v>#VALUE!</v>
      </c>
      <c r="L113" s="43" t="e" vm="2">
        <f>[1]!genUniform($I$9,$I$10)</f>
        <v>#VALUE!</v>
      </c>
      <c r="M113" s="43" t="e" vm="1">
        <f t="shared" si="10"/>
        <v>#VALUE!</v>
      </c>
      <c r="N113" s="43" t="e" vm="1">
        <f t="shared" si="7"/>
        <v>#VALUE!</v>
      </c>
      <c r="O113" s="43" t="e" vm="2">
        <f>[1]!genUniform($I$9,$I$10)</f>
        <v>#VALUE!</v>
      </c>
      <c r="P113" s="43" t="e" vm="1">
        <f t="shared" si="11"/>
        <v>#VALUE!</v>
      </c>
      <c r="Q113" s="43" t="e" vm="1">
        <f t="shared" si="8"/>
        <v>#VALUE!</v>
      </c>
    </row>
    <row r="114" spans="1:17">
      <c r="A114" s="43">
        <v>104</v>
      </c>
      <c r="C114" s="43" t="e" vm="2">
        <f>[1]!GenLimitNormal($C$9,$C$10,0,1000,0)</f>
        <v>#VALUE!</v>
      </c>
      <c r="D114" s="43" t="e" vm="2">
        <f>[1]!GenBetaPERT(0,$D$9,1)</f>
        <v>#VALUE!</v>
      </c>
      <c r="E114" s="43" t="e" vm="2">
        <f>[1]!GenLognormal(E$9,E$10)</f>
        <v>#VALUE!</v>
      </c>
      <c r="F114" s="43" t="e" vm="2">
        <f>[1]!GenLognormal($F$9,$F$10)</f>
        <v>#VALUE!</v>
      </c>
      <c r="G114" s="43" t="e" vm="2">
        <f>[1]!GenLognormal($G$9,$G$10)</f>
        <v>#VALUE!</v>
      </c>
      <c r="H114" s="43" t="e" vm="2">
        <f>[1]!genNormal($H$9,$H$10)</f>
        <v>#VALUE!</v>
      </c>
      <c r="I114" s="43" t="e" vm="2">
        <f>[1]!genUniform($I$9,$I$10)</f>
        <v>#VALUE!</v>
      </c>
      <c r="J114" s="43" t="e" vm="1">
        <f t="shared" si="9"/>
        <v>#VALUE!</v>
      </c>
      <c r="K114" s="43" t="e" vm="1">
        <f t="shared" si="6"/>
        <v>#VALUE!</v>
      </c>
      <c r="L114" s="43" t="e" vm="2">
        <f>[1]!genUniform($I$9,$I$10)</f>
        <v>#VALUE!</v>
      </c>
      <c r="M114" s="43" t="e" vm="1">
        <f t="shared" si="10"/>
        <v>#VALUE!</v>
      </c>
      <c r="N114" s="43" t="e" vm="1">
        <f t="shared" si="7"/>
        <v>#VALUE!</v>
      </c>
      <c r="O114" s="43" t="e" vm="2">
        <f>[1]!genUniform($I$9,$I$10)</f>
        <v>#VALUE!</v>
      </c>
      <c r="P114" s="43" t="e" vm="1">
        <f t="shared" si="11"/>
        <v>#VALUE!</v>
      </c>
      <c r="Q114" s="43" t="e" vm="1">
        <f t="shared" si="8"/>
        <v>#VALUE!</v>
      </c>
    </row>
    <row r="115" spans="1:17">
      <c r="A115" s="43">
        <v>105</v>
      </c>
      <c r="C115" s="43" t="e" vm="2">
        <f>[1]!GenLimitNormal($C$9,$C$10,0,1000,0)</f>
        <v>#VALUE!</v>
      </c>
      <c r="D115" s="43" t="e" vm="2">
        <f>[1]!GenBetaPERT(0,$D$9,1)</f>
        <v>#VALUE!</v>
      </c>
      <c r="E115" s="43" t="e" vm="2">
        <f>[1]!GenLognormal(E$9,E$10)</f>
        <v>#VALUE!</v>
      </c>
      <c r="F115" s="43" t="e" vm="2">
        <f>[1]!GenLognormal($F$9,$F$10)</f>
        <v>#VALUE!</v>
      </c>
      <c r="G115" s="43" t="e" vm="2">
        <f>[1]!GenLognormal($G$9,$G$10)</f>
        <v>#VALUE!</v>
      </c>
      <c r="H115" s="43" t="e" vm="2">
        <f>[1]!genNormal($H$9,$H$10)</f>
        <v>#VALUE!</v>
      </c>
      <c r="I115" s="43" t="e" vm="2">
        <f>[1]!genUniform($I$9,$I$10)</f>
        <v>#VALUE!</v>
      </c>
      <c r="J115" s="43" t="e" vm="1">
        <f t="shared" si="9"/>
        <v>#VALUE!</v>
      </c>
      <c r="K115" s="43" t="e" vm="1">
        <f t="shared" si="6"/>
        <v>#VALUE!</v>
      </c>
      <c r="L115" s="43" t="e" vm="2">
        <f>[1]!genUniform($I$9,$I$10)</f>
        <v>#VALUE!</v>
      </c>
      <c r="M115" s="43" t="e" vm="1">
        <f t="shared" si="10"/>
        <v>#VALUE!</v>
      </c>
      <c r="N115" s="43" t="e" vm="1">
        <f t="shared" si="7"/>
        <v>#VALUE!</v>
      </c>
      <c r="O115" s="43" t="e" vm="2">
        <f>[1]!genUniform($I$9,$I$10)</f>
        <v>#VALUE!</v>
      </c>
      <c r="P115" s="43" t="e" vm="1">
        <f t="shared" si="11"/>
        <v>#VALUE!</v>
      </c>
      <c r="Q115" s="43" t="e" vm="1">
        <f t="shared" si="8"/>
        <v>#VALUE!</v>
      </c>
    </row>
    <row r="116" spans="1:17">
      <c r="A116" s="43">
        <v>106</v>
      </c>
      <c r="C116" s="43" t="e" vm="2">
        <f>[1]!GenLimitNormal($C$9,$C$10,0,1000,0)</f>
        <v>#VALUE!</v>
      </c>
      <c r="D116" s="43" t="e" vm="2">
        <f>[1]!GenBetaPERT(0,$D$9,1)</f>
        <v>#VALUE!</v>
      </c>
      <c r="E116" s="43" t="e" vm="2">
        <f>[1]!GenLognormal(E$9,E$10)</f>
        <v>#VALUE!</v>
      </c>
      <c r="F116" s="43" t="e" vm="2">
        <f>[1]!GenLognormal($F$9,$F$10)</f>
        <v>#VALUE!</v>
      </c>
      <c r="G116" s="43" t="e" vm="2">
        <f>[1]!GenLognormal($G$9,$G$10)</f>
        <v>#VALUE!</v>
      </c>
      <c r="H116" s="43" t="e" vm="2">
        <f>[1]!genNormal($H$9,$H$10)</f>
        <v>#VALUE!</v>
      </c>
      <c r="I116" s="43" t="e" vm="2">
        <f>[1]!genUniform($I$9,$I$10)</f>
        <v>#VALUE!</v>
      </c>
      <c r="J116" s="43" t="e" vm="1">
        <f t="shared" si="9"/>
        <v>#VALUE!</v>
      </c>
      <c r="K116" s="43" t="e" vm="1">
        <f t="shared" si="6"/>
        <v>#VALUE!</v>
      </c>
      <c r="L116" s="43" t="e" vm="2">
        <f>[1]!genUniform($I$9,$I$10)</f>
        <v>#VALUE!</v>
      </c>
      <c r="M116" s="43" t="e" vm="1">
        <f t="shared" si="10"/>
        <v>#VALUE!</v>
      </c>
      <c r="N116" s="43" t="e" vm="1">
        <f t="shared" si="7"/>
        <v>#VALUE!</v>
      </c>
      <c r="O116" s="43" t="e" vm="2">
        <f>[1]!genUniform($I$9,$I$10)</f>
        <v>#VALUE!</v>
      </c>
      <c r="P116" s="43" t="e" vm="1">
        <f t="shared" si="11"/>
        <v>#VALUE!</v>
      </c>
      <c r="Q116" s="43" t="e" vm="1">
        <f t="shared" si="8"/>
        <v>#VALUE!</v>
      </c>
    </row>
    <row r="117" spans="1:17">
      <c r="A117" s="43">
        <v>107</v>
      </c>
      <c r="C117" s="43" t="e" vm="2">
        <f>[1]!GenLimitNormal($C$9,$C$10,0,1000,0)</f>
        <v>#VALUE!</v>
      </c>
      <c r="D117" s="43" t="e" vm="2">
        <f>[1]!GenBetaPERT(0,$D$9,1)</f>
        <v>#VALUE!</v>
      </c>
      <c r="E117" s="43" t="e" vm="2">
        <f>[1]!GenLognormal(E$9,E$10)</f>
        <v>#VALUE!</v>
      </c>
      <c r="F117" s="43" t="e" vm="2">
        <f>[1]!GenLognormal($F$9,$F$10)</f>
        <v>#VALUE!</v>
      </c>
      <c r="G117" s="43" t="e" vm="2">
        <f>[1]!GenLognormal($G$9,$G$10)</f>
        <v>#VALUE!</v>
      </c>
      <c r="H117" s="43" t="e" vm="2">
        <f>[1]!genNormal($H$9,$H$10)</f>
        <v>#VALUE!</v>
      </c>
      <c r="I117" s="43" t="e" vm="2">
        <f>[1]!genUniform($I$9,$I$10)</f>
        <v>#VALUE!</v>
      </c>
      <c r="J117" s="43" t="e" vm="1">
        <f t="shared" si="9"/>
        <v>#VALUE!</v>
      </c>
      <c r="K117" s="43" t="e" vm="1">
        <f t="shared" si="6"/>
        <v>#VALUE!</v>
      </c>
      <c r="L117" s="43" t="e" vm="2">
        <f>[1]!genUniform($I$9,$I$10)</f>
        <v>#VALUE!</v>
      </c>
      <c r="M117" s="43" t="e" vm="1">
        <f t="shared" si="10"/>
        <v>#VALUE!</v>
      </c>
      <c r="N117" s="43" t="e" vm="1">
        <f t="shared" si="7"/>
        <v>#VALUE!</v>
      </c>
      <c r="O117" s="43" t="e" vm="2">
        <f>[1]!genUniform($I$9,$I$10)</f>
        <v>#VALUE!</v>
      </c>
      <c r="P117" s="43" t="e" vm="1">
        <f t="shared" si="11"/>
        <v>#VALUE!</v>
      </c>
      <c r="Q117" s="43" t="e" vm="1">
        <f t="shared" si="8"/>
        <v>#VALUE!</v>
      </c>
    </row>
    <row r="118" spans="1:17">
      <c r="A118" s="43">
        <v>108</v>
      </c>
      <c r="C118" s="43" t="e" vm="2">
        <f>[1]!GenLimitNormal($C$9,$C$10,0,1000,0)</f>
        <v>#VALUE!</v>
      </c>
      <c r="D118" s="43" t="e" vm="2">
        <f>[1]!GenBetaPERT(0,$D$9,1)</f>
        <v>#VALUE!</v>
      </c>
      <c r="E118" s="43" t="e" vm="2">
        <f>[1]!GenLognormal(E$9,E$10)</f>
        <v>#VALUE!</v>
      </c>
      <c r="F118" s="43" t="e" vm="2">
        <f>[1]!GenLognormal($F$9,$F$10)</f>
        <v>#VALUE!</v>
      </c>
      <c r="G118" s="43" t="e" vm="2">
        <f>[1]!GenLognormal($G$9,$G$10)</f>
        <v>#VALUE!</v>
      </c>
      <c r="H118" s="43" t="e" vm="2">
        <f>[1]!genNormal($H$9,$H$10)</f>
        <v>#VALUE!</v>
      </c>
      <c r="I118" s="43" t="e" vm="2">
        <f>[1]!genUniform($I$9,$I$10)</f>
        <v>#VALUE!</v>
      </c>
      <c r="J118" s="43" t="e" vm="1">
        <f t="shared" si="9"/>
        <v>#VALUE!</v>
      </c>
      <c r="K118" s="43" t="e" vm="1">
        <f t="shared" si="6"/>
        <v>#VALUE!</v>
      </c>
      <c r="L118" s="43" t="e" vm="2">
        <f>[1]!genUniform($I$9,$I$10)</f>
        <v>#VALUE!</v>
      </c>
      <c r="M118" s="43" t="e" vm="1">
        <f t="shared" si="10"/>
        <v>#VALUE!</v>
      </c>
      <c r="N118" s="43" t="e" vm="1">
        <f t="shared" si="7"/>
        <v>#VALUE!</v>
      </c>
      <c r="O118" s="43" t="e" vm="2">
        <f>[1]!genUniform($I$9,$I$10)</f>
        <v>#VALUE!</v>
      </c>
      <c r="P118" s="43" t="e" vm="1">
        <f t="shared" si="11"/>
        <v>#VALUE!</v>
      </c>
      <c r="Q118" s="43" t="e" vm="1">
        <f t="shared" si="8"/>
        <v>#VALUE!</v>
      </c>
    </row>
    <row r="119" spans="1:17">
      <c r="A119" s="43">
        <v>109</v>
      </c>
      <c r="C119" s="43" t="e" vm="2">
        <f>[1]!GenLimitNormal($C$9,$C$10,0,1000,0)</f>
        <v>#VALUE!</v>
      </c>
      <c r="D119" s="43" t="e" vm="2">
        <f>[1]!GenBetaPERT(0,$D$9,1)</f>
        <v>#VALUE!</v>
      </c>
      <c r="E119" s="43" t="e" vm="2">
        <f>[1]!GenLognormal(E$9,E$10)</f>
        <v>#VALUE!</v>
      </c>
      <c r="F119" s="43" t="e" vm="2">
        <f>[1]!GenLognormal($F$9,$F$10)</f>
        <v>#VALUE!</v>
      </c>
      <c r="G119" s="43" t="e" vm="2">
        <f>[1]!GenLognormal($G$9,$G$10)</f>
        <v>#VALUE!</v>
      </c>
      <c r="H119" s="43" t="e" vm="2">
        <f>[1]!genNormal($H$9,$H$10)</f>
        <v>#VALUE!</v>
      </c>
      <c r="I119" s="43" t="e" vm="2">
        <f>[1]!genUniform($I$9,$I$10)</f>
        <v>#VALUE!</v>
      </c>
      <c r="J119" s="43" t="e" vm="1">
        <f t="shared" si="9"/>
        <v>#VALUE!</v>
      </c>
      <c r="K119" s="43" t="e" vm="1">
        <f t="shared" si="6"/>
        <v>#VALUE!</v>
      </c>
      <c r="L119" s="43" t="e" vm="2">
        <f>[1]!genUniform($I$9,$I$10)</f>
        <v>#VALUE!</v>
      </c>
      <c r="M119" s="43" t="e" vm="1">
        <f t="shared" si="10"/>
        <v>#VALUE!</v>
      </c>
      <c r="N119" s="43" t="e" vm="1">
        <f t="shared" si="7"/>
        <v>#VALUE!</v>
      </c>
      <c r="O119" s="43" t="e" vm="2">
        <f>[1]!genUniform($I$9,$I$10)</f>
        <v>#VALUE!</v>
      </c>
      <c r="P119" s="43" t="e" vm="1">
        <f t="shared" si="11"/>
        <v>#VALUE!</v>
      </c>
      <c r="Q119" s="43" t="e" vm="1">
        <f t="shared" si="8"/>
        <v>#VALUE!</v>
      </c>
    </row>
    <row r="120" spans="1:17">
      <c r="A120" s="43">
        <v>110</v>
      </c>
      <c r="C120" s="43" t="e" vm="2">
        <f>[1]!GenLimitNormal($C$9,$C$10,0,1000,0)</f>
        <v>#VALUE!</v>
      </c>
      <c r="D120" s="43" t="e" vm="2">
        <f>[1]!GenBetaPERT(0,$D$9,1)</f>
        <v>#VALUE!</v>
      </c>
      <c r="E120" s="43" t="e" vm="2">
        <f>[1]!GenLognormal(E$9,E$10)</f>
        <v>#VALUE!</v>
      </c>
      <c r="F120" s="43" t="e" vm="2">
        <f>[1]!GenLognormal($F$9,$F$10)</f>
        <v>#VALUE!</v>
      </c>
      <c r="G120" s="43" t="e" vm="2">
        <f>[1]!GenLognormal($G$9,$G$10)</f>
        <v>#VALUE!</v>
      </c>
      <c r="H120" s="43" t="e" vm="2">
        <f>[1]!genNormal($H$9,$H$10)</f>
        <v>#VALUE!</v>
      </c>
      <c r="I120" s="43" t="e" vm="2">
        <f>[1]!genUniform($I$9,$I$10)</f>
        <v>#VALUE!</v>
      </c>
      <c r="J120" s="43" t="e" vm="1">
        <f t="shared" si="9"/>
        <v>#VALUE!</v>
      </c>
      <c r="K120" s="43" t="e" vm="1">
        <f t="shared" si="6"/>
        <v>#VALUE!</v>
      </c>
      <c r="L120" s="43" t="e" vm="2">
        <f>[1]!genUniform($I$9,$I$10)</f>
        <v>#VALUE!</v>
      </c>
      <c r="M120" s="43" t="e" vm="1">
        <f t="shared" si="10"/>
        <v>#VALUE!</v>
      </c>
      <c r="N120" s="43" t="e" vm="1">
        <f t="shared" si="7"/>
        <v>#VALUE!</v>
      </c>
      <c r="O120" s="43" t="e" vm="2">
        <f>[1]!genUniform($I$9,$I$10)</f>
        <v>#VALUE!</v>
      </c>
      <c r="P120" s="43" t="e" vm="1">
        <f t="shared" si="11"/>
        <v>#VALUE!</v>
      </c>
      <c r="Q120" s="43" t="e" vm="1">
        <f t="shared" si="8"/>
        <v>#VALUE!</v>
      </c>
    </row>
    <row r="121" spans="1:17">
      <c r="A121" s="43">
        <v>111</v>
      </c>
      <c r="C121" s="43" t="e" vm="2">
        <f>[1]!GenLimitNormal($C$9,$C$10,0,1000,0)</f>
        <v>#VALUE!</v>
      </c>
      <c r="D121" s="43" t="e" vm="2">
        <f>[1]!GenBetaPERT(0,$D$9,1)</f>
        <v>#VALUE!</v>
      </c>
      <c r="E121" s="43" t="e" vm="2">
        <f>[1]!GenLognormal(E$9,E$10)</f>
        <v>#VALUE!</v>
      </c>
      <c r="F121" s="43" t="e" vm="2">
        <f>[1]!GenLognormal($F$9,$F$10)</f>
        <v>#VALUE!</v>
      </c>
      <c r="G121" s="43" t="e" vm="2">
        <f>[1]!GenLognormal($G$9,$G$10)</f>
        <v>#VALUE!</v>
      </c>
      <c r="H121" s="43" t="e" vm="2">
        <f>[1]!genNormal($H$9,$H$10)</f>
        <v>#VALUE!</v>
      </c>
      <c r="I121" s="43" t="e" vm="2">
        <f>[1]!genUniform($I$9,$I$10)</f>
        <v>#VALUE!</v>
      </c>
      <c r="J121" s="43" t="e" vm="1">
        <f t="shared" si="9"/>
        <v>#VALUE!</v>
      </c>
      <c r="K121" s="43" t="e" vm="1">
        <f t="shared" si="6"/>
        <v>#VALUE!</v>
      </c>
      <c r="L121" s="43" t="e" vm="2">
        <f>[1]!genUniform($I$9,$I$10)</f>
        <v>#VALUE!</v>
      </c>
      <c r="M121" s="43" t="e" vm="1">
        <f t="shared" si="10"/>
        <v>#VALUE!</v>
      </c>
      <c r="N121" s="43" t="e" vm="1">
        <f t="shared" si="7"/>
        <v>#VALUE!</v>
      </c>
      <c r="O121" s="43" t="e" vm="2">
        <f>[1]!genUniform($I$9,$I$10)</f>
        <v>#VALUE!</v>
      </c>
      <c r="P121" s="43" t="e" vm="1">
        <f t="shared" si="11"/>
        <v>#VALUE!</v>
      </c>
      <c r="Q121" s="43" t="e" vm="1">
        <f t="shared" si="8"/>
        <v>#VALUE!</v>
      </c>
    </row>
    <row r="122" spans="1:17">
      <c r="A122" s="43">
        <v>112</v>
      </c>
      <c r="C122" s="43" t="e" vm="2">
        <f>[1]!GenLimitNormal($C$9,$C$10,0,1000,0)</f>
        <v>#VALUE!</v>
      </c>
      <c r="D122" s="43" t="e" vm="2">
        <f>[1]!GenBetaPERT(0,$D$9,1)</f>
        <v>#VALUE!</v>
      </c>
      <c r="E122" s="43" t="e" vm="2">
        <f>[1]!GenLognormal(E$9,E$10)</f>
        <v>#VALUE!</v>
      </c>
      <c r="F122" s="43" t="e" vm="2">
        <f>[1]!GenLognormal($F$9,$F$10)</f>
        <v>#VALUE!</v>
      </c>
      <c r="G122" s="43" t="e" vm="2">
        <f>[1]!GenLognormal($G$9,$G$10)</f>
        <v>#VALUE!</v>
      </c>
      <c r="H122" s="43" t="e" vm="2">
        <f>[1]!genNormal($H$9,$H$10)</f>
        <v>#VALUE!</v>
      </c>
      <c r="I122" s="43" t="e" vm="2">
        <f>[1]!genUniform($I$9,$I$10)</f>
        <v>#VALUE!</v>
      </c>
      <c r="J122" s="43" t="e" vm="1">
        <f t="shared" si="9"/>
        <v>#VALUE!</v>
      </c>
      <c r="K122" s="43" t="e" vm="1">
        <f t="shared" si="6"/>
        <v>#VALUE!</v>
      </c>
      <c r="L122" s="43" t="e" vm="2">
        <f>[1]!genUniform($I$9,$I$10)</f>
        <v>#VALUE!</v>
      </c>
      <c r="M122" s="43" t="e" vm="1">
        <f t="shared" si="10"/>
        <v>#VALUE!</v>
      </c>
      <c r="N122" s="43" t="e" vm="1">
        <f t="shared" si="7"/>
        <v>#VALUE!</v>
      </c>
      <c r="O122" s="43" t="e" vm="2">
        <f>[1]!genUniform($I$9,$I$10)</f>
        <v>#VALUE!</v>
      </c>
      <c r="P122" s="43" t="e" vm="1">
        <f t="shared" si="11"/>
        <v>#VALUE!</v>
      </c>
      <c r="Q122" s="43" t="e" vm="1">
        <f t="shared" si="8"/>
        <v>#VALUE!</v>
      </c>
    </row>
    <row r="123" spans="1:17">
      <c r="A123" s="43">
        <v>113</v>
      </c>
      <c r="C123" s="43" t="e" vm="2">
        <f>[1]!GenLimitNormal($C$9,$C$10,0,1000,0)</f>
        <v>#VALUE!</v>
      </c>
      <c r="D123" s="43" t="e" vm="2">
        <f>[1]!GenBetaPERT(0,$D$9,1)</f>
        <v>#VALUE!</v>
      </c>
      <c r="E123" s="43" t="e" vm="2">
        <f>[1]!GenLognormal(E$9,E$10)</f>
        <v>#VALUE!</v>
      </c>
      <c r="F123" s="43" t="e" vm="2">
        <f>[1]!GenLognormal($F$9,$F$10)</f>
        <v>#VALUE!</v>
      </c>
      <c r="G123" s="43" t="e" vm="2">
        <f>[1]!GenLognormal($G$9,$G$10)</f>
        <v>#VALUE!</v>
      </c>
      <c r="H123" s="43" t="e" vm="2">
        <f>[1]!genNormal($H$9,$H$10)</f>
        <v>#VALUE!</v>
      </c>
      <c r="I123" s="43" t="e" vm="2">
        <f>[1]!genUniform($I$9,$I$10)</f>
        <v>#VALUE!</v>
      </c>
      <c r="J123" s="43" t="e" vm="1">
        <f t="shared" si="9"/>
        <v>#VALUE!</v>
      </c>
      <c r="K123" s="43" t="e" vm="1">
        <f t="shared" si="6"/>
        <v>#VALUE!</v>
      </c>
      <c r="L123" s="43" t="e" vm="2">
        <f>[1]!genUniform($I$9,$I$10)</f>
        <v>#VALUE!</v>
      </c>
      <c r="M123" s="43" t="e" vm="1">
        <f t="shared" si="10"/>
        <v>#VALUE!</v>
      </c>
      <c r="N123" s="43" t="e" vm="1">
        <f t="shared" si="7"/>
        <v>#VALUE!</v>
      </c>
      <c r="O123" s="43" t="e" vm="2">
        <f>[1]!genUniform($I$9,$I$10)</f>
        <v>#VALUE!</v>
      </c>
      <c r="P123" s="43" t="e" vm="1">
        <f t="shared" si="11"/>
        <v>#VALUE!</v>
      </c>
      <c r="Q123" s="43" t="e" vm="1">
        <f t="shared" si="8"/>
        <v>#VALUE!</v>
      </c>
    </row>
    <row r="124" spans="1:17">
      <c r="A124" s="43">
        <v>114</v>
      </c>
      <c r="C124" s="43" t="e" vm="2">
        <f>[1]!GenLimitNormal($C$9,$C$10,0,1000,0)</f>
        <v>#VALUE!</v>
      </c>
      <c r="D124" s="43" t="e" vm="2">
        <f>[1]!GenBetaPERT(0,$D$9,1)</f>
        <v>#VALUE!</v>
      </c>
      <c r="E124" s="43" t="e" vm="2">
        <f>[1]!GenLognormal(E$9,E$10)</f>
        <v>#VALUE!</v>
      </c>
      <c r="F124" s="43" t="e" vm="2">
        <f>[1]!GenLognormal($F$9,$F$10)</f>
        <v>#VALUE!</v>
      </c>
      <c r="G124" s="43" t="e" vm="2">
        <f>[1]!GenLognormal($G$9,$G$10)</f>
        <v>#VALUE!</v>
      </c>
      <c r="H124" s="43" t="e" vm="2">
        <f>[1]!genNormal($H$9,$H$10)</f>
        <v>#VALUE!</v>
      </c>
      <c r="I124" s="43" t="e" vm="2">
        <f>[1]!genUniform($I$9,$I$10)</f>
        <v>#VALUE!</v>
      </c>
      <c r="J124" s="43" t="e" vm="1">
        <f t="shared" si="9"/>
        <v>#VALUE!</v>
      </c>
      <c r="K124" s="43" t="e" vm="1">
        <f t="shared" si="6"/>
        <v>#VALUE!</v>
      </c>
      <c r="L124" s="43" t="e" vm="2">
        <f>[1]!genUniform($I$9,$I$10)</f>
        <v>#VALUE!</v>
      </c>
      <c r="M124" s="43" t="e" vm="1">
        <f t="shared" si="10"/>
        <v>#VALUE!</v>
      </c>
      <c r="N124" s="43" t="e" vm="1">
        <f t="shared" si="7"/>
        <v>#VALUE!</v>
      </c>
      <c r="O124" s="43" t="e" vm="2">
        <f>[1]!genUniform($I$9,$I$10)</f>
        <v>#VALUE!</v>
      </c>
      <c r="P124" s="43" t="e" vm="1">
        <f t="shared" si="11"/>
        <v>#VALUE!</v>
      </c>
      <c r="Q124" s="43" t="e" vm="1">
        <f t="shared" si="8"/>
        <v>#VALUE!</v>
      </c>
    </row>
    <row r="125" spans="1:17">
      <c r="A125" s="43">
        <v>115</v>
      </c>
      <c r="C125" s="43" t="e" vm="2">
        <f>[1]!GenLimitNormal($C$9,$C$10,0,1000,0)</f>
        <v>#VALUE!</v>
      </c>
      <c r="D125" s="43" t="e" vm="2">
        <f>[1]!GenBetaPERT(0,$D$9,1)</f>
        <v>#VALUE!</v>
      </c>
      <c r="E125" s="43" t="e" vm="2">
        <f>[1]!GenLognormal(E$9,E$10)</f>
        <v>#VALUE!</v>
      </c>
      <c r="F125" s="43" t="e" vm="2">
        <f>[1]!GenLognormal($F$9,$F$10)</f>
        <v>#VALUE!</v>
      </c>
      <c r="G125" s="43" t="e" vm="2">
        <f>[1]!GenLognormal($G$9,$G$10)</f>
        <v>#VALUE!</v>
      </c>
      <c r="H125" s="43" t="e" vm="2">
        <f>[1]!genNormal($H$9,$H$10)</f>
        <v>#VALUE!</v>
      </c>
      <c r="I125" s="43" t="e" vm="2">
        <f>[1]!genUniform($I$9,$I$10)</f>
        <v>#VALUE!</v>
      </c>
      <c r="J125" s="43" t="e" vm="1">
        <f t="shared" si="9"/>
        <v>#VALUE!</v>
      </c>
      <c r="K125" s="43" t="e" vm="1">
        <f t="shared" si="6"/>
        <v>#VALUE!</v>
      </c>
      <c r="L125" s="43" t="e" vm="2">
        <f>[1]!genUniform($I$9,$I$10)</f>
        <v>#VALUE!</v>
      </c>
      <c r="M125" s="43" t="e" vm="1">
        <f t="shared" si="10"/>
        <v>#VALUE!</v>
      </c>
      <c r="N125" s="43" t="e" vm="1">
        <f t="shared" si="7"/>
        <v>#VALUE!</v>
      </c>
      <c r="O125" s="43" t="e" vm="2">
        <f>[1]!genUniform($I$9,$I$10)</f>
        <v>#VALUE!</v>
      </c>
      <c r="P125" s="43" t="e" vm="1">
        <f t="shared" si="11"/>
        <v>#VALUE!</v>
      </c>
      <c r="Q125" s="43" t="e" vm="1">
        <f t="shared" si="8"/>
        <v>#VALUE!</v>
      </c>
    </row>
    <row r="126" spans="1:17">
      <c r="A126" s="43">
        <v>116</v>
      </c>
      <c r="C126" s="43" t="e" vm="2">
        <f>[1]!GenLimitNormal($C$9,$C$10,0,1000,0)</f>
        <v>#VALUE!</v>
      </c>
      <c r="D126" s="43" t="e" vm="2">
        <f>[1]!GenBetaPERT(0,$D$9,1)</f>
        <v>#VALUE!</v>
      </c>
      <c r="E126" s="43" t="e" vm="2">
        <f>[1]!GenLognormal(E$9,E$10)</f>
        <v>#VALUE!</v>
      </c>
      <c r="F126" s="43" t="e" vm="2">
        <f>[1]!GenLognormal($F$9,$F$10)</f>
        <v>#VALUE!</v>
      </c>
      <c r="G126" s="43" t="e" vm="2">
        <f>[1]!GenLognormal($G$9,$G$10)</f>
        <v>#VALUE!</v>
      </c>
      <c r="H126" s="43" t="e" vm="2">
        <f>[1]!genNormal($H$9,$H$10)</f>
        <v>#VALUE!</v>
      </c>
      <c r="I126" s="43" t="e" vm="2">
        <f>[1]!genUniform($I$9,$I$10)</f>
        <v>#VALUE!</v>
      </c>
      <c r="J126" s="43" t="e" vm="1">
        <f t="shared" si="9"/>
        <v>#VALUE!</v>
      </c>
      <c r="K126" s="43" t="e" vm="1">
        <f t="shared" si="6"/>
        <v>#VALUE!</v>
      </c>
      <c r="L126" s="43" t="e" vm="2">
        <f>[1]!genUniform($I$9,$I$10)</f>
        <v>#VALUE!</v>
      </c>
      <c r="M126" s="43" t="e" vm="1">
        <f t="shared" si="10"/>
        <v>#VALUE!</v>
      </c>
      <c r="N126" s="43" t="e" vm="1">
        <f t="shared" si="7"/>
        <v>#VALUE!</v>
      </c>
      <c r="O126" s="43" t="e" vm="2">
        <f>[1]!genUniform($I$9,$I$10)</f>
        <v>#VALUE!</v>
      </c>
      <c r="P126" s="43" t="e" vm="1">
        <f t="shared" si="11"/>
        <v>#VALUE!</v>
      </c>
      <c r="Q126" s="43" t="e" vm="1">
        <f t="shared" si="8"/>
        <v>#VALUE!</v>
      </c>
    </row>
    <row r="127" spans="1:17">
      <c r="A127" s="43">
        <v>117</v>
      </c>
      <c r="C127" s="43" t="e" vm="2">
        <f>[1]!GenLimitNormal($C$9,$C$10,0,1000,0)</f>
        <v>#VALUE!</v>
      </c>
      <c r="D127" s="43" t="e" vm="2">
        <f>[1]!GenBetaPERT(0,$D$9,1)</f>
        <v>#VALUE!</v>
      </c>
      <c r="E127" s="43" t="e" vm="2">
        <f>[1]!GenLognormal(E$9,E$10)</f>
        <v>#VALUE!</v>
      </c>
      <c r="F127" s="43" t="e" vm="2">
        <f>[1]!GenLognormal($F$9,$F$10)</f>
        <v>#VALUE!</v>
      </c>
      <c r="G127" s="43" t="e" vm="2">
        <f>[1]!GenLognormal($G$9,$G$10)</f>
        <v>#VALUE!</v>
      </c>
      <c r="H127" s="43" t="e" vm="2">
        <f>[1]!genNormal($H$9,$H$10)</f>
        <v>#VALUE!</v>
      </c>
      <c r="I127" s="43" t="e" vm="2">
        <f>[1]!genUniform($I$9,$I$10)</f>
        <v>#VALUE!</v>
      </c>
      <c r="J127" s="43" t="e" vm="1">
        <f t="shared" si="9"/>
        <v>#VALUE!</v>
      </c>
      <c r="K127" s="43" t="e" vm="1">
        <f t="shared" si="6"/>
        <v>#VALUE!</v>
      </c>
      <c r="L127" s="43" t="e" vm="2">
        <f>[1]!genUniform($I$9,$I$10)</f>
        <v>#VALUE!</v>
      </c>
      <c r="M127" s="43" t="e" vm="1">
        <f t="shared" si="10"/>
        <v>#VALUE!</v>
      </c>
      <c r="N127" s="43" t="e" vm="1">
        <f t="shared" si="7"/>
        <v>#VALUE!</v>
      </c>
      <c r="O127" s="43" t="e" vm="2">
        <f>[1]!genUniform($I$9,$I$10)</f>
        <v>#VALUE!</v>
      </c>
      <c r="P127" s="43" t="e" vm="1">
        <f t="shared" si="11"/>
        <v>#VALUE!</v>
      </c>
      <c r="Q127" s="43" t="e" vm="1">
        <f t="shared" si="8"/>
        <v>#VALUE!</v>
      </c>
    </row>
    <row r="128" spans="1:17">
      <c r="A128" s="43">
        <v>118</v>
      </c>
      <c r="C128" s="43" t="e" vm="2">
        <f>[1]!GenLimitNormal($C$9,$C$10,0,1000,0)</f>
        <v>#VALUE!</v>
      </c>
      <c r="D128" s="43" t="e" vm="2">
        <f>[1]!GenBetaPERT(0,$D$9,1)</f>
        <v>#VALUE!</v>
      </c>
      <c r="E128" s="43" t="e" vm="2">
        <f>[1]!GenLognormal(E$9,E$10)</f>
        <v>#VALUE!</v>
      </c>
      <c r="F128" s="43" t="e" vm="2">
        <f>[1]!GenLognormal($F$9,$F$10)</f>
        <v>#VALUE!</v>
      </c>
      <c r="G128" s="43" t="e" vm="2">
        <f>[1]!GenLognormal($G$9,$G$10)</f>
        <v>#VALUE!</v>
      </c>
      <c r="H128" s="43" t="e" vm="2">
        <f>[1]!genNormal($H$9,$H$10)</f>
        <v>#VALUE!</v>
      </c>
      <c r="I128" s="43" t="e" vm="2">
        <f>[1]!genUniform($I$9,$I$10)</f>
        <v>#VALUE!</v>
      </c>
      <c r="J128" s="43" t="e" vm="1">
        <f t="shared" si="9"/>
        <v>#VALUE!</v>
      </c>
      <c r="K128" s="43" t="e" vm="1">
        <f t="shared" si="6"/>
        <v>#VALUE!</v>
      </c>
      <c r="L128" s="43" t="e" vm="2">
        <f>[1]!genUniform($I$9,$I$10)</f>
        <v>#VALUE!</v>
      </c>
      <c r="M128" s="43" t="e" vm="1">
        <f t="shared" si="10"/>
        <v>#VALUE!</v>
      </c>
      <c r="N128" s="43" t="e" vm="1">
        <f t="shared" si="7"/>
        <v>#VALUE!</v>
      </c>
      <c r="O128" s="43" t="e" vm="2">
        <f>[1]!genUniform($I$9,$I$10)</f>
        <v>#VALUE!</v>
      </c>
      <c r="P128" s="43" t="e" vm="1">
        <f t="shared" si="11"/>
        <v>#VALUE!</v>
      </c>
      <c r="Q128" s="43" t="e" vm="1">
        <f t="shared" si="8"/>
        <v>#VALUE!</v>
      </c>
    </row>
    <row r="129" spans="1:17">
      <c r="A129" s="43">
        <v>119</v>
      </c>
      <c r="C129" s="43" t="e" vm="2">
        <f>[1]!GenLimitNormal($C$9,$C$10,0,1000,0)</f>
        <v>#VALUE!</v>
      </c>
      <c r="D129" s="43" t="e" vm="2">
        <f>[1]!GenBetaPERT(0,$D$9,1)</f>
        <v>#VALUE!</v>
      </c>
      <c r="E129" s="43" t="e" vm="2">
        <f>[1]!GenLognormal(E$9,E$10)</f>
        <v>#VALUE!</v>
      </c>
      <c r="F129" s="43" t="e" vm="2">
        <f>[1]!GenLognormal($F$9,$F$10)</f>
        <v>#VALUE!</v>
      </c>
      <c r="G129" s="43" t="e" vm="2">
        <f>[1]!GenLognormal($G$9,$G$10)</f>
        <v>#VALUE!</v>
      </c>
      <c r="H129" s="43" t="e" vm="2">
        <f>[1]!genNormal($H$9,$H$10)</f>
        <v>#VALUE!</v>
      </c>
      <c r="I129" s="43" t="e" vm="2">
        <f>[1]!genUniform($I$9,$I$10)</f>
        <v>#VALUE!</v>
      </c>
      <c r="J129" s="43" t="e" vm="1">
        <f t="shared" si="9"/>
        <v>#VALUE!</v>
      </c>
      <c r="K129" s="43" t="e" vm="1">
        <f t="shared" si="6"/>
        <v>#VALUE!</v>
      </c>
      <c r="L129" s="43" t="e" vm="2">
        <f>[1]!genUniform($I$9,$I$10)</f>
        <v>#VALUE!</v>
      </c>
      <c r="M129" s="43" t="e" vm="1">
        <f t="shared" si="10"/>
        <v>#VALUE!</v>
      </c>
      <c r="N129" s="43" t="e" vm="1">
        <f t="shared" si="7"/>
        <v>#VALUE!</v>
      </c>
      <c r="O129" s="43" t="e" vm="2">
        <f>[1]!genUniform($I$9,$I$10)</f>
        <v>#VALUE!</v>
      </c>
      <c r="P129" s="43" t="e" vm="1">
        <f t="shared" si="11"/>
        <v>#VALUE!</v>
      </c>
      <c r="Q129" s="43" t="e" vm="1">
        <f t="shared" si="8"/>
        <v>#VALUE!</v>
      </c>
    </row>
    <row r="130" spans="1:17">
      <c r="A130" s="43">
        <v>120</v>
      </c>
      <c r="C130" s="43" t="e" vm="2">
        <f>[1]!GenLimitNormal($C$9,$C$10,0,1000,0)</f>
        <v>#VALUE!</v>
      </c>
      <c r="D130" s="43" t="e" vm="2">
        <f>[1]!GenBetaPERT(0,$D$9,1)</f>
        <v>#VALUE!</v>
      </c>
      <c r="E130" s="43" t="e" vm="2">
        <f>[1]!GenLognormal(E$9,E$10)</f>
        <v>#VALUE!</v>
      </c>
      <c r="F130" s="43" t="e" vm="2">
        <f>[1]!GenLognormal($F$9,$F$10)</f>
        <v>#VALUE!</v>
      </c>
      <c r="G130" s="43" t="e" vm="2">
        <f>[1]!GenLognormal($G$9,$G$10)</f>
        <v>#VALUE!</v>
      </c>
      <c r="H130" s="43" t="e" vm="2">
        <f>[1]!genNormal($H$9,$H$10)</f>
        <v>#VALUE!</v>
      </c>
      <c r="I130" s="43" t="e" vm="2">
        <f>[1]!genUniform($I$9,$I$10)</f>
        <v>#VALUE!</v>
      </c>
      <c r="J130" s="43" t="e" vm="1">
        <f t="shared" si="9"/>
        <v>#VALUE!</v>
      </c>
      <c r="K130" s="43" t="e" vm="1">
        <f t="shared" si="6"/>
        <v>#VALUE!</v>
      </c>
      <c r="L130" s="43" t="e" vm="2">
        <f>[1]!genUniform($I$9,$I$10)</f>
        <v>#VALUE!</v>
      </c>
      <c r="M130" s="43" t="e" vm="1">
        <f t="shared" si="10"/>
        <v>#VALUE!</v>
      </c>
      <c r="N130" s="43" t="e" vm="1">
        <f t="shared" si="7"/>
        <v>#VALUE!</v>
      </c>
      <c r="O130" s="43" t="e" vm="2">
        <f>[1]!genUniform($I$9,$I$10)</f>
        <v>#VALUE!</v>
      </c>
      <c r="P130" s="43" t="e" vm="1">
        <f t="shared" si="11"/>
        <v>#VALUE!</v>
      </c>
      <c r="Q130" s="43" t="e" vm="1">
        <f t="shared" si="8"/>
        <v>#VALUE!</v>
      </c>
    </row>
    <row r="131" spans="1:17">
      <c r="A131" s="43">
        <v>121</v>
      </c>
      <c r="C131" s="43" t="e" vm="2">
        <f>[1]!GenLimitNormal($C$9,$C$10,0,1000,0)</f>
        <v>#VALUE!</v>
      </c>
      <c r="D131" s="43" t="e" vm="2">
        <f>[1]!GenBetaPERT(0,$D$9,1)</f>
        <v>#VALUE!</v>
      </c>
      <c r="E131" s="43" t="e" vm="2">
        <f>[1]!GenLognormal(E$9,E$10)</f>
        <v>#VALUE!</v>
      </c>
      <c r="F131" s="43" t="e" vm="2">
        <f>[1]!GenLognormal($F$9,$F$10)</f>
        <v>#VALUE!</v>
      </c>
      <c r="G131" s="43" t="e" vm="2">
        <f>[1]!GenLognormal($G$9,$G$10)</f>
        <v>#VALUE!</v>
      </c>
      <c r="H131" s="43" t="e" vm="2">
        <f>[1]!genNormal($H$9,$H$10)</f>
        <v>#VALUE!</v>
      </c>
      <c r="I131" s="43" t="e" vm="2">
        <f>[1]!genUniform($I$9,$I$10)</f>
        <v>#VALUE!</v>
      </c>
      <c r="J131" s="43" t="e" vm="1">
        <f t="shared" si="9"/>
        <v>#VALUE!</v>
      </c>
      <c r="K131" s="43" t="e" vm="1">
        <f t="shared" si="6"/>
        <v>#VALUE!</v>
      </c>
      <c r="L131" s="43" t="e" vm="2">
        <f>[1]!genUniform($I$9,$I$10)</f>
        <v>#VALUE!</v>
      </c>
      <c r="M131" s="43" t="e" vm="1">
        <f t="shared" si="10"/>
        <v>#VALUE!</v>
      </c>
      <c r="N131" s="43" t="e" vm="1">
        <f t="shared" si="7"/>
        <v>#VALUE!</v>
      </c>
      <c r="O131" s="43" t="e" vm="2">
        <f>[1]!genUniform($I$9,$I$10)</f>
        <v>#VALUE!</v>
      </c>
      <c r="P131" s="43" t="e" vm="1">
        <f t="shared" si="11"/>
        <v>#VALUE!</v>
      </c>
      <c r="Q131" s="43" t="e" vm="1">
        <f t="shared" si="8"/>
        <v>#VALUE!</v>
      </c>
    </row>
    <row r="132" spans="1:17">
      <c r="A132" s="43">
        <v>122</v>
      </c>
      <c r="C132" s="43" t="e" vm="2">
        <f>[1]!GenLimitNormal($C$9,$C$10,0,1000,0)</f>
        <v>#VALUE!</v>
      </c>
      <c r="D132" s="43" t="e" vm="2">
        <f>[1]!GenBetaPERT(0,$D$9,1)</f>
        <v>#VALUE!</v>
      </c>
      <c r="E132" s="43" t="e" vm="2">
        <f>[1]!GenLognormal(E$9,E$10)</f>
        <v>#VALUE!</v>
      </c>
      <c r="F132" s="43" t="e" vm="2">
        <f>[1]!GenLognormal($F$9,$F$10)</f>
        <v>#VALUE!</v>
      </c>
      <c r="G132" s="43" t="e" vm="2">
        <f>[1]!GenLognormal($G$9,$G$10)</f>
        <v>#VALUE!</v>
      </c>
      <c r="H132" s="43" t="e" vm="2">
        <f>[1]!genNormal($H$9,$H$10)</f>
        <v>#VALUE!</v>
      </c>
      <c r="I132" s="43" t="e" vm="2">
        <f>[1]!genUniform($I$9,$I$10)</f>
        <v>#VALUE!</v>
      </c>
      <c r="J132" s="43" t="e" vm="1">
        <f t="shared" si="9"/>
        <v>#VALUE!</v>
      </c>
      <c r="K132" s="43" t="e" vm="1">
        <f t="shared" si="6"/>
        <v>#VALUE!</v>
      </c>
      <c r="L132" s="43" t="e" vm="2">
        <f>[1]!genUniform($I$9,$I$10)</f>
        <v>#VALUE!</v>
      </c>
      <c r="M132" s="43" t="e" vm="1">
        <f t="shared" si="10"/>
        <v>#VALUE!</v>
      </c>
      <c r="N132" s="43" t="e" vm="1">
        <f t="shared" si="7"/>
        <v>#VALUE!</v>
      </c>
      <c r="O132" s="43" t="e" vm="2">
        <f>[1]!genUniform($I$9,$I$10)</f>
        <v>#VALUE!</v>
      </c>
      <c r="P132" s="43" t="e" vm="1">
        <f t="shared" si="11"/>
        <v>#VALUE!</v>
      </c>
      <c r="Q132" s="43" t="e" vm="1">
        <f t="shared" si="8"/>
        <v>#VALUE!</v>
      </c>
    </row>
    <row r="133" spans="1:17">
      <c r="A133" s="43">
        <v>123</v>
      </c>
      <c r="C133" s="43" t="e" vm="2">
        <f>[1]!GenLimitNormal($C$9,$C$10,0,1000,0)</f>
        <v>#VALUE!</v>
      </c>
      <c r="D133" s="43" t="e" vm="2">
        <f>[1]!GenBetaPERT(0,$D$9,1)</f>
        <v>#VALUE!</v>
      </c>
      <c r="E133" s="43" t="e" vm="2">
        <f>[1]!GenLognormal(E$9,E$10)</f>
        <v>#VALUE!</v>
      </c>
      <c r="F133" s="43" t="e" vm="2">
        <f>[1]!GenLognormal($F$9,$F$10)</f>
        <v>#VALUE!</v>
      </c>
      <c r="G133" s="43" t="e" vm="2">
        <f>[1]!GenLognormal($G$9,$G$10)</f>
        <v>#VALUE!</v>
      </c>
      <c r="H133" s="43" t="e" vm="2">
        <f>[1]!genNormal($H$9,$H$10)</f>
        <v>#VALUE!</v>
      </c>
      <c r="I133" s="43" t="e" vm="2">
        <f>[1]!genUniform($I$9,$I$10)</f>
        <v>#VALUE!</v>
      </c>
      <c r="J133" s="43" t="e" vm="1">
        <f t="shared" si="9"/>
        <v>#VALUE!</v>
      </c>
      <c r="K133" s="43" t="e" vm="1">
        <f t="shared" si="6"/>
        <v>#VALUE!</v>
      </c>
      <c r="L133" s="43" t="e" vm="2">
        <f>[1]!genUniform($I$9,$I$10)</f>
        <v>#VALUE!</v>
      </c>
      <c r="M133" s="43" t="e" vm="1">
        <f t="shared" si="10"/>
        <v>#VALUE!</v>
      </c>
      <c r="N133" s="43" t="e" vm="1">
        <f t="shared" si="7"/>
        <v>#VALUE!</v>
      </c>
      <c r="O133" s="43" t="e" vm="2">
        <f>[1]!genUniform($I$9,$I$10)</f>
        <v>#VALUE!</v>
      </c>
      <c r="P133" s="43" t="e" vm="1">
        <f t="shared" si="11"/>
        <v>#VALUE!</v>
      </c>
      <c r="Q133" s="43" t="e" vm="1">
        <f t="shared" si="8"/>
        <v>#VALUE!</v>
      </c>
    </row>
    <row r="134" spans="1:17">
      <c r="A134" s="43">
        <v>124</v>
      </c>
      <c r="C134" s="43" t="e" vm="2">
        <f>[1]!GenLimitNormal($C$9,$C$10,0,1000,0)</f>
        <v>#VALUE!</v>
      </c>
      <c r="D134" s="43" t="e" vm="2">
        <f>[1]!GenBetaPERT(0,$D$9,1)</f>
        <v>#VALUE!</v>
      </c>
      <c r="E134" s="43" t="e" vm="2">
        <f>[1]!GenLognormal(E$9,E$10)</f>
        <v>#VALUE!</v>
      </c>
      <c r="F134" s="43" t="e" vm="2">
        <f>[1]!GenLognormal($F$9,$F$10)</f>
        <v>#VALUE!</v>
      </c>
      <c r="G134" s="43" t="e" vm="2">
        <f>[1]!GenLognormal($G$9,$G$10)</f>
        <v>#VALUE!</v>
      </c>
      <c r="H134" s="43" t="e" vm="2">
        <f>[1]!genNormal($H$9,$H$10)</f>
        <v>#VALUE!</v>
      </c>
      <c r="I134" s="43" t="e" vm="2">
        <f>[1]!genUniform($I$9,$I$10)</f>
        <v>#VALUE!</v>
      </c>
      <c r="J134" s="43" t="e" vm="1">
        <f t="shared" si="9"/>
        <v>#VALUE!</v>
      </c>
      <c r="K134" s="43" t="e" vm="1">
        <f t="shared" si="6"/>
        <v>#VALUE!</v>
      </c>
      <c r="L134" s="43" t="e" vm="2">
        <f>[1]!genUniform($I$9,$I$10)</f>
        <v>#VALUE!</v>
      </c>
      <c r="M134" s="43" t="e" vm="1">
        <f t="shared" si="10"/>
        <v>#VALUE!</v>
      </c>
      <c r="N134" s="43" t="e" vm="1">
        <f t="shared" si="7"/>
        <v>#VALUE!</v>
      </c>
      <c r="O134" s="43" t="e" vm="2">
        <f>[1]!genUniform($I$9,$I$10)</f>
        <v>#VALUE!</v>
      </c>
      <c r="P134" s="43" t="e" vm="1">
        <f t="shared" si="11"/>
        <v>#VALUE!</v>
      </c>
      <c r="Q134" s="43" t="e" vm="1">
        <f t="shared" si="8"/>
        <v>#VALUE!</v>
      </c>
    </row>
    <row r="135" spans="1:17">
      <c r="A135" s="43">
        <v>125</v>
      </c>
      <c r="C135" s="43" t="e" vm="2">
        <f>[1]!GenLimitNormal($C$9,$C$10,0,1000,0)</f>
        <v>#VALUE!</v>
      </c>
      <c r="D135" s="43" t="e" vm="2">
        <f>[1]!GenBetaPERT(0,$D$9,1)</f>
        <v>#VALUE!</v>
      </c>
      <c r="E135" s="43" t="e" vm="2">
        <f>[1]!GenLognormal(E$9,E$10)</f>
        <v>#VALUE!</v>
      </c>
      <c r="F135" s="43" t="e" vm="2">
        <f>[1]!GenLognormal($F$9,$F$10)</f>
        <v>#VALUE!</v>
      </c>
      <c r="G135" s="43" t="e" vm="2">
        <f>[1]!GenLognormal($G$9,$G$10)</f>
        <v>#VALUE!</v>
      </c>
      <c r="H135" s="43" t="e" vm="2">
        <f>[1]!genNormal($H$9,$H$10)</f>
        <v>#VALUE!</v>
      </c>
      <c r="I135" s="43" t="e" vm="2">
        <f>[1]!genUniform($I$9,$I$10)</f>
        <v>#VALUE!</v>
      </c>
      <c r="J135" s="43" t="e" vm="1">
        <f t="shared" si="9"/>
        <v>#VALUE!</v>
      </c>
      <c r="K135" s="43" t="e" vm="1">
        <f t="shared" si="6"/>
        <v>#VALUE!</v>
      </c>
      <c r="L135" s="43" t="e" vm="2">
        <f>[1]!genUniform($I$9,$I$10)</f>
        <v>#VALUE!</v>
      </c>
      <c r="M135" s="43" t="e" vm="1">
        <f t="shared" si="10"/>
        <v>#VALUE!</v>
      </c>
      <c r="N135" s="43" t="e" vm="1">
        <f t="shared" si="7"/>
        <v>#VALUE!</v>
      </c>
      <c r="O135" s="43" t="e" vm="2">
        <f>[1]!genUniform($I$9,$I$10)</f>
        <v>#VALUE!</v>
      </c>
      <c r="P135" s="43" t="e" vm="1">
        <f t="shared" si="11"/>
        <v>#VALUE!</v>
      </c>
      <c r="Q135" s="43" t="e" vm="1">
        <f t="shared" si="8"/>
        <v>#VALUE!</v>
      </c>
    </row>
    <row r="136" spans="1:17">
      <c r="A136" s="43">
        <v>126</v>
      </c>
      <c r="C136" s="43" t="e" vm="2">
        <f>[1]!GenLimitNormal($C$9,$C$10,0,1000,0)</f>
        <v>#VALUE!</v>
      </c>
      <c r="D136" s="43" t="e" vm="2">
        <f>[1]!GenBetaPERT(0,$D$9,1)</f>
        <v>#VALUE!</v>
      </c>
      <c r="E136" s="43" t="e" vm="2">
        <f>[1]!GenLognormal(E$9,E$10)</f>
        <v>#VALUE!</v>
      </c>
      <c r="F136" s="43" t="e" vm="2">
        <f>[1]!GenLognormal($F$9,$F$10)</f>
        <v>#VALUE!</v>
      </c>
      <c r="G136" s="43" t="e" vm="2">
        <f>[1]!GenLognormal($G$9,$G$10)</f>
        <v>#VALUE!</v>
      </c>
      <c r="H136" s="43" t="e" vm="2">
        <f>[1]!genNormal($H$9,$H$10)</f>
        <v>#VALUE!</v>
      </c>
      <c r="I136" s="43" t="e" vm="2">
        <f>[1]!genUniform($I$9,$I$10)</f>
        <v>#VALUE!</v>
      </c>
      <c r="J136" s="43" t="e" vm="1">
        <f t="shared" si="9"/>
        <v>#VALUE!</v>
      </c>
      <c r="K136" s="43" t="e" vm="1">
        <f t="shared" si="6"/>
        <v>#VALUE!</v>
      </c>
      <c r="L136" s="43" t="e" vm="2">
        <f>[1]!genUniform($I$9,$I$10)</f>
        <v>#VALUE!</v>
      </c>
      <c r="M136" s="43" t="e" vm="1">
        <f t="shared" si="10"/>
        <v>#VALUE!</v>
      </c>
      <c r="N136" s="43" t="e" vm="1">
        <f t="shared" si="7"/>
        <v>#VALUE!</v>
      </c>
      <c r="O136" s="43" t="e" vm="2">
        <f>[1]!genUniform($I$9,$I$10)</f>
        <v>#VALUE!</v>
      </c>
      <c r="P136" s="43" t="e" vm="1">
        <f t="shared" si="11"/>
        <v>#VALUE!</v>
      </c>
      <c r="Q136" s="43" t="e" vm="1">
        <f t="shared" si="8"/>
        <v>#VALUE!</v>
      </c>
    </row>
    <row r="137" spans="1:17">
      <c r="A137" s="43">
        <v>127</v>
      </c>
      <c r="C137" s="43" t="e" vm="2">
        <f>[1]!GenLimitNormal($C$9,$C$10,0,1000,0)</f>
        <v>#VALUE!</v>
      </c>
      <c r="D137" s="43" t="e" vm="2">
        <f>[1]!GenBetaPERT(0,$D$9,1)</f>
        <v>#VALUE!</v>
      </c>
      <c r="E137" s="43" t="e" vm="2">
        <f>[1]!GenLognormal(E$9,E$10)</f>
        <v>#VALUE!</v>
      </c>
      <c r="F137" s="43" t="e" vm="2">
        <f>[1]!GenLognormal($F$9,$F$10)</f>
        <v>#VALUE!</v>
      </c>
      <c r="G137" s="43" t="e" vm="2">
        <f>[1]!GenLognormal($G$9,$G$10)</f>
        <v>#VALUE!</v>
      </c>
      <c r="H137" s="43" t="e" vm="2">
        <f>[1]!genNormal($H$9,$H$10)</f>
        <v>#VALUE!</v>
      </c>
      <c r="I137" s="43" t="e" vm="2">
        <f>[1]!genUniform($I$9,$I$10)</f>
        <v>#VALUE!</v>
      </c>
      <c r="J137" s="43" t="e" vm="1">
        <f t="shared" si="9"/>
        <v>#VALUE!</v>
      </c>
      <c r="K137" s="43" t="e" vm="1">
        <f t="shared" si="6"/>
        <v>#VALUE!</v>
      </c>
      <c r="L137" s="43" t="e" vm="2">
        <f>[1]!genUniform($I$9,$I$10)</f>
        <v>#VALUE!</v>
      </c>
      <c r="M137" s="43" t="e" vm="1">
        <f t="shared" si="10"/>
        <v>#VALUE!</v>
      </c>
      <c r="N137" s="43" t="e" vm="1">
        <f t="shared" si="7"/>
        <v>#VALUE!</v>
      </c>
      <c r="O137" s="43" t="e" vm="2">
        <f>[1]!genUniform($I$9,$I$10)</f>
        <v>#VALUE!</v>
      </c>
      <c r="P137" s="43" t="e" vm="1">
        <f t="shared" si="11"/>
        <v>#VALUE!</v>
      </c>
      <c r="Q137" s="43" t="e" vm="1">
        <f t="shared" si="8"/>
        <v>#VALUE!</v>
      </c>
    </row>
    <row r="138" spans="1:17">
      <c r="A138" s="43">
        <v>128</v>
      </c>
      <c r="C138" s="43" t="e" vm="2">
        <f>[1]!GenLimitNormal($C$9,$C$10,0,1000,0)</f>
        <v>#VALUE!</v>
      </c>
      <c r="D138" s="43" t="e" vm="2">
        <f>[1]!GenBetaPERT(0,$D$9,1)</f>
        <v>#VALUE!</v>
      </c>
      <c r="E138" s="43" t="e" vm="2">
        <f>[1]!GenLognormal(E$9,E$10)</f>
        <v>#VALUE!</v>
      </c>
      <c r="F138" s="43" t="e" vm="2">
        <f>[1]!GenLognormal($F$9,$F$10)</f>
        <v>#VALUE!</v>
      </c>
      <c r="G138" s="43" t="e" vm="2">
        <f>[1]!GenLognormal($G$9,$G$10)</f>
        <v>#VALUE!</v>
      </c>
      <c r="H138" s="43" t="e" vm="2">
        <f>[1]!genNormal($H$9,$H$10)</f>
        <v>#VALUE!</v>
      </c>
      <c r="I138" s="43" t="e" vm="2">
        <f>[1]!genUniform($I$9,$I$10)</f>
        <v>#VALUE!</v>
      </c>
      <c r="J138" s="43" t="e" vm="1">
        <f t="shared" si="9"/>
        <v>#VALUE!</v>
      </c>
      <c r="K138" s="43" t="e" vm="1">
        <f t="shared" si="6"/>
        <v>#VALUE!</v>
      </c>
      <c r="L138" s="43" t="e" vm="2">
        <f>[1]!genUniform($I$9,$I$10)</f>
        <v>#VALUE!</v>
      </c>
      <c r="M138" s="43" t="e" vm="1">
        <f t="shared" si="10"/>
        <v>#VALUE!</v>
      </c>
      <c r="N138" s="43" t="e" vm="1">
        <f t="shared" si="7"/>
        <v>#VALUE!</v>
      </c>
      <c r="O138" s="43" t="e" vm="2">
        <f>[1]!genUniform($I$9,$I$10)</f>
        <v>#VALUE!</v>
      </c>
      <c r="P138" s="43" t="e" vm="1">
        <f t="shared" si="11"/>
        <v>#VALUE!</v>
      </c>
      <c r="Q138" s="43" t="e" vm="1">
        <f t="shared" si="8"/>
        <v>#VALUE!</v>
      </c>
    </row>
    <row r="139" spans="1:17">
      <c r="A139" s="43">
        <v>129</v>
      </c>
      <c r="C139" s="43" t="e" vm="2">
        <f>[1]!GenLimitNormal($C$9,$C$10,0,1000,0)</f>
        <v>#VALUE!</v>
      </c>
      <c r="D139" s="43" t="e" vm="2">
        <f>[1]!GenBetaPERT(0,$D$9,1)</f>
        <v>#VALUE!</v>
      </c>
      <c r="E139" s="43" t="e" vm="2">
        <f>[1]!GenLognormal(E$9,E$10)</f>
        <v>#VALUE!</v>
      </c>
      <c r="F139" s="43" t="e" vm="2">
        <f>[1]!GenLognormal($F$9,$F$10)</f>
        <v>#VALUE!</v>
      </c>
      <c r="G139" s="43" t="e" vm="2">
        <f>[1]!GenLognormal($G$9,$G$10)</f>
        <v>#VALUE!</v>
      </c>
      <c r="H139" s="43" t="e" vm="2">
        <f>[1]!genNormal($H$9,$H$10)</f>
        <v>#VALUE!</v>
      </c>
      <c r="I139" s="43" t="e" vm="2">
        <f>[1]!genUniform($I$9,$I$10)</f>
        <v>#VALUE!</v>
      </c>
      <c r="J139" s="43" t="e" vm="1">
        <f t="shared" si="9"/>
        <v>#VALUE!</v>
      </c>
      <c r="K139" s="43" t="e" vm="1">
        <f t="shared" ref="K139:K202" si="12">($C139+$D139*(($J139/($H139*365))/$G139)+(1-$D139)*($F139*$E139))</f>
        <v>#VALUE!</v>
      </c>
      <c r="L139" s="43" t="e" vm="2">
        <f>[1]!genUniform($I$9,$I$10)</f>
        <v>#VALUE!</v>
      </c>
      <c r="M139" s="43" t="e" vm="1">
        <f t="shared" si="10"/>
        <v>#VALUE!</v>
      </c>
      <c r="N139" s="43" t="e" vm="1">
        <f t="shared" ref="N139:N202" si="13">($C139+$D139*(($M139/($H139*365))/$G139)+(1-$D139)*($F139*$E139))</f>
        <v>#VALUE!</v>
      </c>
      <c r="O139" s="43" t="e" vm="2">
        <f>[1]!genUniform($I$9,$I$10)</f>
        <v>#VALUE!</v>
      </c>
      <c r="P139" s="43" t="e" vm="1">
        <f t="shared" si="11"/>
        <v>#VALUE!</v>
      </c>
      <c r="Q139" s="43" t="e" vm="1">
        <f t="shared" ref="Q139:Q202" si="14">($C139+$D139*(($P139/($H139*365))/$G139)+(1-$D139)*($F139*$E139))</f>
        <v>#VALUE!</v>
      </c>
    </row>
    <row r="140" spans="1:17">
      <c r="A140" s="43">
        <v>130</v>
      </c>
      <c r="C140" s="43" t="e" vm="2">
        <f>[1]!GenLimitNormal($C$9,$C$10,0,1000,0)</f>
        <v>#VALUE!</v>
      </c>
      <c r="D140" s="43" t="e" vm="2">
        <f>[1]!GenBetaPERT(0,$D$9,1)</f>
        <v>#VALUE!</v>
      </c>
      <c r="E140" s="43" t="e" vm="2">
        <f>[1]!GenLognormal(E$9,E$10)</f>
        <v>#VALUE!</v>
      </c>
      <c r="F140" s="43" t="e" vm="2">
        <f>[1]!GenLognormal($F$9,$F$10)</f>
        <v>#VALUE!</v>
      </c>
      <c r="G140" s="43" t="e" vm="2">
        <f>[1]!GenLognormal($G$9,$G$10)</f>
        <v>#VALUE!</v>
      </c>
      <c r="H140" s="43" t="e" vm="2">
        <f>[1]!genNormal($H$9,$H$10)</f>
        <v>#VALUE!</v>
      </c>
      <c r="I140" s="43" t="e" vm="2">
        <f>[1]!genUniform($I$9,$I$10)</f>
        <v>#VALUE!</v>
      </c>
      <c r="J140" s="43" t="e" vm="1">
        <f t="shared" ref="J140:J203" si="15">_xlfn.LOGNORM.INV($I140,$J$9,$J$10)*1000</f>
        <v>#VALUE!</v>
      </c>
      <c r="K140" s="43" t="e" vm="1">
        <f t="shared" si="12"/>
        <v>#VALUE!</v>
      </c>
      <c r="L140" s="43" t="e" vm="2">
        <f>[1]!genUniform($I$9,$I$10)</f>
        <v>#VALUE!</v>
      </c>
      <c r="M140" s="43" t="e" vm="1">
        <f t="shared" ref="M140:M203" si="16">_xlfn.LOGNORM.INV($L140,$M$9,$M$10)*1000</f>
        <v>#VALUE!</v>
      </c>
      <c r="N140" s="43" t="e" vm="1">
        <f t="shared" si="13"/>
        <v>#VALUE!</v>
      </c>
      <c r="O140" s="43" t="e" vm="2">
        <f>[1]!genUniform($I$9,$I$10)</f>
        <v>#VALUE!</v>
      </c>
      <c r="P140" s="43" t="e" vm="1">
        <f t="shared" ref="P140:P203" si="17">_xlfn.LOGNORM.INV($O140,$P$9,$P$10)*1000</f>
        <v>#VALUE!</v>
      </c>
      <c r="Q140" s="43" t="e" vm="1">
        <f t="shared" si="14"/>
        <v>#VALUE!</v>
      </c>
    </row>
    <row r="141" spans="1:17">
      <c r="A141" s="43">
        <v>131</v>
      </c>
      <c r="C141" s="43" t="e" vm="2">
        <f>[1]!GenLimitNormal($C$9,$C$10,0,1000,0)</f>
        <v>#VALUE!</v>
      </c>
      <c r="D141" s="43" t="e" vm="2">
        <f>[1]!GenBetaPERT(0,$D$9,1)</f>
        <v>#VALUE!</v>
      </c>
      <c r="E141" s="43" t="e" vm="2">
        <f>[1]!GenLognormal(E$9,E$10)</f>
        <v>#VALUE!</v>
      </c>
      <c r="F141" s="43" t="e" vm="2">
        <f>[1]!GenLognormal($F$9,$F$10)</f>
        <v>#VALUE!</v>
      </c>
      <c r="G141" s="43" t="e" vm="2">
        <f>[1]!GenLognormal($G$9,$G$10)</f>
        <v>#VALUE!</v>
      </c>
      <c r="H141" s="43" t="e" vm="2">
        <f>[1]!genNormal($H$9,$H$10)</f>
        <v>#VALUE!</v>
      </c>
      <c r="I141" s="43" t="e" vm="2">
        <f>[1]!genUniform($I$9,$I$10)</f>
        <v>#VALUE!</v>
      </c>
      <c r="J141" s="43" t="e" vm="1">
        <f t="shared" si="15"/>
        <v>#VALUE!</v>
      </c>
      <c r="K141" s="43" t="e" vm="1">
        <f t="shared" si="12"/>
        <v>#VALUE!</v>
      </c>
      <c r="L141" s="43" t="e" vm="2">
        <f>[1]!genUniform($I$9,$I$10)</f>
        <v>#VALUE!</v>
      </c>
      <c r="M141" s="43" t="e" vm="1">
        <f t="shared" si="16"/>
        <v>#VALUE!</v>
      </c>
      <c r="N141" s="43" t="e" vm="1">
        <f t="shared" si="13"/>
        <v>#VALUE!</v>
      </c>
      <c r="O141" s="43" t="e" vm="2">
        <f>[1]!genUniform($I$9,$I$10)</f>
        <v>#VALUE!</v>
      </c>
      <c r="P141" s="43" t="e" vm="1">
        <f t="shared" si="17"/>
        <v>#VALUE!</v>
      </c>
      <c r="Q141" s="43" t="e" vm="1">
        <f t="shared" si="14"/>
        <v>#VALUE!</v>
      </c>
    </row>
    <row r="142" spans="1:17">
      <c r="A142" s="43">
        <v>132</v>
      </c>
      <c r="C142" s="43" t="e" vm="2">
        <f>[1]!GenLimitNormal($C$9,$C$10,0,1000,0)</f>
        <v>#VALUE!</v>
      </c>
      <c r="D142" s="43" t="e" vm="2">
        <f>[1]!GenBetaPERT(0,$D$9,1)</f>
        <v>#VALUE!</v>
      </c>
      <c r="E142" s="43" t="e" vm="2">
        <f>[1]!GenLognormal(E$9,E$10)</f>
        <v>#VALUE!</v>
      </c>
      <c r="F142" s="43" t="e" vm="2">
        <f>[1]!GenLognormal($F$9,$F$10)</f>
        <v>#VALUE!</v>
      </c>
      <c r="G142" s="43" t="e" vm="2">
        <f>[1]!GenLognormal($G$9,$G$10)</f>
        <v>#VALUE!</v>
      </c>
      <c r="H142" s="43" t="e" vm="2">
        <f>[1]!genNormal($H$9,$H$10)</f>
        <v>#VALUE!</v>
      </c>
      <c r="I142" s="43" t="e" vm="2">
        <f>[1]!genUniform($I$9,$I$10)</f>
        <v>#VALUE!</v>
      </c>
      <c r="J142" s="43" t="e" vm="1">
        <f t="shared" si="15"/>
        <v>#VALUE!</v>
      </c>
      <c r="K142" s="43" t="e" vm="1">
        <f t="shared" si="12"/>
        <v>#VALUE!</v>
      </c>
      <c r="L142" s="43" t="e" vm="2">
        <f>[1]!genUniform($I$9,$I$10)</f>
        <v>#VALUE!</v>
      </c>
      <c r="M142" s="43" t="e" vm="1">
        <f t="shared" si="16"/>
        <v>#VALUE!</v>
      </c>
      <c r="N142" s="43" t="e" vm="1">
        <f t="shared" si="13"/>
        <v>#VALUE!</v>
      </c>
      <c r="O142" s="43" t="e" vm="2">
        <f>[1]!genUniform($I$9,$I$10)</f>
        <v>#VALUE!</v>
      </c>
      <c r="P142" s="43" t="e" vm="1">
        <f t="shared" si="17"/>
        <v>#VALUE!</v>
      </c>
      <c r="Q142" s="43" t="e" vm="1">
        <f t="shared" si="14"/>
        <v>#VALUE!</v>
      </c>
    </row>
    <row r="143" spans="1:17">
      <c r="A143" s="43">
        <v>133</v>
      </c>
      <c r="C143" s="43" t="e" vm="2">
        <f>[1]!GenLimitNormal($C$9,$C$10,0,1000,0)</f>
        <v>#VALUE!</v>
      </c>
      <c r="D143" s="43" t="e" vm="2">
        <f>[1]!GenBetaPERT(0,$D$9,1)</f>
        <v>#VALUE!</v>
      </c>
      <c r="E143" s="43" t="e" vm="2">
        <f>[1]!GenLognormal(E$9,E$10)</f>
        <v>#VALUE!</v>
      </c>
      <c r="F143" s="43" t="e" vm="2">
        <f>[1]!GenLognormal($F$9,$F$10)</f>
        <v>#VALUE!</v>
      </c>
      <c r="G143" s="43" t="e" vm="2">
        <f>[1]!GenLognormal($G$9,$G$10)</f>
        <v>#VALUE!</v>
      </c>
      <c r="H143" s="43" t="e" vm="2">
        <f>[1]!genNormal($H$9,$H$10)</f>
        <v>#VALUE!</v>
      </c>
      <c r="I143" s="43" t="e" vm="2">
        <f>[1]!genUniform($I$9,$I$10)</f>
        <v>#VALUE!</v>
      </c>
      <c r="J143" s="43" t="e" vm="1">
        <f t="shared" si="15"/>
        <v>#VALUE!</v>
      </c>
      <c r="K143" s="43" t="e" vm="1">
        <f t="shared" si="12"/>
        <v>#VALUE!</v>
      </c>
      <c r="L143" s="43" t="e" vm="2">
        <f>[1]!genUniform($I$9,$I$10)</f>
        <v>#VALUE!</v>
      </c>
      <c r="M143" s="43" t="e" vm="1">
        <f t="shared" si="16"/>
        <v>#VALUE!</v>
      </c>
      <c r="N143" s="43" t="e" vm="1">
        <f t="shared" si="13"/>
        <v>#VALUE!</v>
      </c>
      <c r="O143" s="43" t="e" vm="2">
        <f>[1]!genUniform($I$9,$I$10)</f>
        <v>#VALUE!</v>
      </c>
      <c r="P143" s="43" t="e" vm="1">
        <f t="shared" si="17"/>
        <v>#VALUE!</v>
      </c>
      <c r="Q143" s="43" t="e" vm="1">
        <f t="shared" si="14"/>
        <v>#VALUE!</v>
      </c>
    </row>
    <row r="144" spans="1:17">
      <c r="A144" s="43">
        <v>134</v>
      </c>
      <c r="C144" s="43" t="e" vm="2">
        <f>[1]!GenLimitNormal($C$9,$C$10,0,1000,0)</f>
        <v>#VALUE!</v>
      </c>
      <c r="D144" s="43" t="e" vm="2">
        <f>[1]!GenBetaPERT(0,$D$9,1)</f>
        <v>#VALUE!</v>
      </c>
      <c r="E144" s="43" t="e" vm="2">
        <f>[1]!GenLognormal(E$9,E$10)</f>
        <v>#VALUE!</v>
      </c>
      <c r="F144" s="43" t="e" vm="2">
        <f>[1]!GenLognormal($F$9,$F$10)</f>
        <v>#VALUE!</v>
      </c>
      <c r="G144" s="43" t="e" vm="2">
        <f>[1]!GenLognormal($G$9,$G$10)</f>
        <v>#VALUE!</v>
      </c>
      <c r="H144" s="43" t="e" vm="2">
        <f>[1]!genNormal($H$9,$H$10)</f>
        <v>#VALUE!</v>
      </c>
      <c r="I144" s="43" t="e" vm="2">
        <f>[1]!genUniform($I$9,$I$10)</f>
        <v>#VALUE!</v>
      </c>
      <c r="J144" s="43" t="e" vm="1">
        <f t="shared" si="15"/>
        <v>#VALUE!</v>
      </c>
      <c r="K144" s="43" t="e" vm="1">
        <f t="shared" si="12"/>
        <v>#VALUE!</v>
      </c>
      <c r="L144" s="43" t="e" vm="2">
        <f>[1]!genUniform($I$9,$I$10)</f>
        <v>#VALUE!</v>
      </c>
      <c r="M144" s="43" t="e" vm="1">
        <f t="shared" si="16"/>
        <v>#VALUE!</v>
      </c>
      <c r="N144" s="43" t="e" vm="1">
        <f t="shared" si="13"/>
        <v>#VALUE!</v>
      </c>
      <c r="O144" s="43" t="e" vm="2">
        <f>[1]!genUniform($I$9,$I$10)</f>
        <v>#VALUE!</v>
      </c>
      <c r="P144" s="43" t="e" vm="1">
        <f t="shared" si="17"/>
        <v>#VALUE!</v>
      </c>
      <c r="Q144" s="43" t="e" vm="1">
        <f t="shared" si="14"/>
        <v>#VALUE!</v>
      </c>
    </row>
    <row r="145" spans="1:17">
      <c r="A145" s="43">
        <v>135</v>
      </c>
      <c r="C145" s="43" t="e" vm="2">
        <f>[1]!GenLimitNormal($C$9,$C$10,0,1000,0)</f>
        <v>#VALUE!</v>
      </c>
      <c r="D145" s="43" t="e" vm="2">
        <f>[1]!GenBetaPERT(0,$D$9,1)</f>
        <v>#VALUE!</v>
      </c>
      <c r="E145" s="43" t="e" vm="2">
        <f>[1]!GenLognormal(E$9,E$10)</f>
        <v>#VALUE!</v>
      </c>
      <c r="F145" s="43" t="e" vm="2">
        <f>[1]!GenLognormal($F$9,$F$10)</f>
        <v>#VALUE!</v>
      </c>
      <c r="G145" s="43" t="e" vm="2">
        <f>[1]!GenLognormal($G$9,$G$10)</f>
        <v>#VALUE!</v>
      </c>
      <c r="H145" s="43" t="e" vm="2">
        <f>[1]!genNormal($H$9,$H$10)</f>
        <v>#VALUE!</v>
      </c>
      <c r="I145" s="43" t="e" vm="2">
        <f>[1]!genUniform($I$9,$I$10)</f>
        <v>#VALUE!</v>
      </c>
      <c r="J145" s="43" t="e" vm="1">
        <f t="shared" si="15"/>
        <v>#VALUE!</v>
      </c>
      <c r="K145" s="43" t="e" vm="1">
        <f t="shared" si="12"/>
        <v>#VALUE!</v>
      </c>
      <c r="L145" s="43" t="e" vm="2">
        <f>[1]!genUniform($I$9,$I$10)</f>
        <v>#VALUE!</v>
      </c>
      <c r="M145" s="43" t="e" vm="1">
        <f t="shared" si="16"/>
        <v>#VALUE!</v>
      </c>
      <c r="N145" s="43" t="e" vm="1">
        <f t="shared" si="13"/>
        <v>#VALUE!</v>
      </c>
      <c r="O145" s="43" t="e" vm="2">
        <f>[1]!genUniform($I$9,$I$10)</f>
        <v>#VALUE!</v>
      </c>
      <c r="P145" s="43" t="e" vm="1">
        <f t="shared" si="17"/>
        <v>#VALUE!</v>
      </c>
      <c r="Q145" s="43" t="e" vm="1">
        <f t="shared" si="14"/>
        <v>#VALUE!</v>
      </c>
    </row>
    <row r="146" spans="1:17">
      <c r="A146" s="43">
        <v>136</v>
      </c>
      <c r="C146" s="43" t="e" vm="2">
        <f>[1]!GenLimitNormal($C$9,$C$10,0,1000,0)</f>
        <v>#VALUE!</v>
      </c>
      <c r="D146" s="43" t="e" vm="2">
        <f>[1]!GenBetaPERT(0,$D$9,1)</f>
        <v>#VALUE!</v>
      </c>
      <c r="E146" s="43" t="e" vm="2">
        <f>[1]!GenLognormal(E$9,E$10)</f>
        <v>#VALUE!</v>
      </c>
      <c r="F146" s="43" t="e" vm="2">
        <f>[1]!GenLognormal($F$9,$F$10)</f>
        <v>#VALUE!</v>
      </c>
      <c r="G146" s="43" t="e" vm="2">
        <f>[1]!GenLognormal($G$9,$G$10)</f>
        <v>#VALUE!</v>
      </c>
      <c r="H146" s="43" t="e" vm="2">
        <f>[1]!genNormal($H$9,$H$10)</f>
        <v>#VALUE!</v>
      </c>
      <c r="I146" s="43" t="e" vm="2">
        <f>[1]!genUniform($I$9,$I$10)</f>
        <v>#VALUE!</v>
      </c>
      <c r="J146" s="43" t="e" vm="1">
        <f t="shared" si="15"/>
        <v>#VALUE!</v>
      </c>
      <c r="K146" s="43" t="e" vm="1">
        <f t="shared" si="12"/>
        <v>#VALUE!</v>
      </c>
      <c r="L146" s="43" t="e" vm="2">
        <f>[1]!genUniform($I$9,$I$10)</f>
        <v>#VALUE!</v>
      </c>
      <c r="M146" s="43" t="e" vm="1">
        <f t="shared" si="16"/>
        <v>#VALUE!</v>
      </c>
      <c r="N146" s="43" t="e" vm="1">
        <f t="shared" si="13"/>
        <v>#VALUE!</v>
      </c>
      <c r="O146" s="43" t="e" vm="2">
        <f>[1]!genUniform($I$9,$I$10)</f>
        <v>#VALUE!</v>
      </c>
      <c r="P146" s="43" t="e" vm="1">
        <f t="shared" si="17"/>
        <v>#VALUE!</v>
      </c>
      <c r="Q146" s="43" t="e" vm="1">
        <f t="shared" si="14"/>
        <v>#VALUE!</v>
      </c>
    </row>
    <row r="147" spans="1:17">
      <c r="A147" s="43">
        <v>137</v>
      </c>
      <c r="C147" s="43" t="e" vm="2">
        <f>[1]!GenLimitNormal($C$9,$C$10,0,1000,0)</f>
        <v>#VALUE!</v>
      </c>
      <c r="D147" s="43" t="e" vm="2">
        <f>[1]!GenBetaPERT(0,$D$9,1)</f>
        <v>#VALUE!</v>
      </c>
      <c r="E147" s="43" t="e" vm="2">
        <f>[1]!GenLognormal(E$9,E$10)</f>
        <v>#VALUE!</v>
      </c>
      <c r="F147" s="43" t="e" vm="2">
        <f>[1]!GenLognormal($F$9,$F$10)</f>
        <v>#VALUE!</v>
      </c>
      <c r="G147" s="43" t="e" vm="2">
        <f>[1]!GenLognormal($G$9,$G$10)</f>
        <v>#VALUE!</v>
      </c>
      <c r="H147" s="43" t="e" vm="2">
        <f>[1]!genNormal($H$9,$H$10)</f>
        <v>#VALUE!</v>
      </c>
      <c r="I147" s="43" t="e" vm="2">
        <f>[1]!genUniform($I$9,$I$10)</f>
        <v>#VALUE!</v>
      </c>
      <c r="J147" s="43" t="e" vm="1">
        <f t="shared" si="15"/>
        <v>#VALUE!</v>
      </c>
      <c r="K147" s="43" t="e" vm="1">
        <f t="shared" si="12"/>
        <v>#VALUE!</v>
      </c>
      <c r="L147" s="43" t="e" vm="2">
        <f>[1]!genUniform($I$9,$I$10)</f>
        <v>#VALUE!</v>
      </c>
      <c r="M147" s="43" t="e" vm="1">
        <f t="shared" si="16"/>
        <v>#VALUE!</v>
      </c>
      <c r="N147" s="43" t="e" vm="1">
        <f t="shared" si="13"/>
        <v>#VALUE!</v>
      </c>
      <c r="O147" s="43" t="e" vm="2">
        <f>[1]!genUniform($I$9,$I$10)</f>
        <v>#VALUE!</v>
      </c>
      <c r="P147" s="43" t="e" vm="1">
        <f t="shared" si="17"/>
        <v>#VALUE!</v>
      </c>
      <c r="Q147" s="43" t="e" vm="1">
        <f t="shared" si="14"/>
        <v>#VALUE!</v>
      </c>
    </row>
    <row r="148" spans="1:17">
      <c r="A148" s="43">
        <v>138</v>
      </c>
      <c r="C148" s="43" t="e" vm="2">
        <f>[1]!GenLimitNormal($C$9,$C$10,0,1000,0)</f>
        <v>#VALUE!</v>
      </c>
      <c r="D148" s="43" t="e" vm="2">
        <f>[1]!GenBetaPERT(0,$D$9,1)</f>
        <v>#VALUE!</v>
      </c>
      <c r="E148" s="43" t="e" vm="2">
        <f>[1]!GenLognormal(E$9,E$10)</f>
        <v>#VALUE!</v>
      </c>
      <c r="F148" s="43" t="e" vm="2">
        <f>[1]!GenLognormal($F$9,$F$10)</f>
        <v>#VALUE!</v>
      </c>
      <c r="G148" s="43" t="e" vm="2">
        <f>[1]!GenLognormal($G$9,$G$10)</f>
        <v>#VALUE!</v>
      </c>
      <c r="H148" s="43" t="e" vm="2">
        <f>[1]!genNormal($H$9,$H$10)</f>
        <v>#VALUE!</v>
      </c>
      <c r="I148" s="43" t="e" vm="2">
        <f>[1]!genUniform($I$9,$I$10)</f>
        <v>#VALUE!</v>
      </c>
      <c r="J148" s="43" t="e" vm="1">
        <f t="shared" si="15"/>
        <v>#VALUE!</v>
      </c>
      <c r="K148" s="43" t="e" vm="1">
        <f t="shared" si="12"/>
        <v>#VALUE!</v>
      </c>
      <c r="L148" s="43" t="e" vm="2">
        <f>[1]!genUniform($I$9,$I$10)</f>
        <v>#VALUE!</v>
      </c>
      <c r="M148" s="43" t="e" vm="1">
        <f t="shared" si="16"/>
        <v>#VALUE!</v>
      </c>
      <c r="N148" s="43" t="e" vm="1">
        <f t="shared" si="13"/>
        <v>#VALUE!</v>
      </c>
      <c r="O148" s="43" t="e" vm="2">
        <f>[1]!genUniform($I$9,$I$10)</f>
        <v>#VALUE!</v>
      </c>
      <c r="P148" s="43" t="e" vm="1">
        <f t="shared" si="17"/>
        <v>#VALUE!</v>
      </c>
      <c r="Q148" s="43" t="e" vm="1">
        <f t="shared" si="14"/>
        <v>#VALUE!</v>
      </c>
    </row>
    <row r="149" spans="1:17">
      <c r="A149" s="43">
        <v>139</v>
      </c>
      <c r="C149" s="43" t="e" vm="2">
        <f>[1]!GenLimitNormal($C$9,$C$10,0,1000,0)</f>
        <v>#VALUE!</v>
      </c>
      <c r="D149" s="43" t="e" vm="2">
        <f>[1]!GenBetaPERT(0,$D$9,1)</f>
        <v>#VALUE!</v>
      </c>
      <c r="E149" s="43" t="e" vm="2">
        <f>[1]!GenLognormal(E$9,E$10)</f>
        <v>#VALUE!</v>
      </c>
      <c r="F149" s="43" t="e" vm="2">
        <f>[1]!GenLognormal($F$9,$F$10)</f>
        <v>#VALUE!</v>
      </c>
      <c r="G149" s="43" t="e" vm="2">
        <f>[1]!GenLognormal($G$9,$G$10)</f>
        <v>#VALUE!</v>
      </c>
      <c r="H149" s="43" t="e" vm="2">
        <f>[1]!genNormal($H$9,$H$10)</f>
        <v>#VALUE!</v>
      </c>
      <c r="I149" s="43" t="e" vm="2">
        <f>[1]!genUniform($I$9,$I$10)</f>
        <v>#VALUE!</v>
      </c>
      <c r="J149" s="43" t="e" vm="1">
        <f t="shared" si="15"/>
        <v>#VALUE!</v>
      </c>
      <c r="K149" s="43" t="e" vm="1">
        <f t="shared" si="12"/>
        <v>#VALUE!</v>
      </c>
      <c r="L149" s="43" t="e" vm="2">
        <f>[1]!genUniform($I$9,$I$10)</f>
        <v>#VALUE!</v>
      </c>
      <c r="M149" s="43" t="e" vm="1">
        <f t="shared" si="16"/>
        <v>#VALUE!</v>
      </c>
      <c r="N149" s="43" t="e" vm="1">
        <f t="shared" si="13"/>
        <v>#VALUE!</v>
      </c>
      <c r="O149" s="43" t="e" vm="2">
        <f>[1]!genUniform($I$9,$I$10)</f>
        <v>#VALUE!</v>
      </c>
      <c r="P149" s="43" t="e" vm="1">
        <f t="shared" si="17"/>
        <v>#VALUE!</v>
      </c>
      <c r="Q149" s="43" t="e" vm="1">
        <f t="shared" si="14"/>
        <v>#VALUE!</v>
      </c>
    </row>
    <row r="150" spans="1:17">
      <c r="A150" s="43">
        <v>140</v>
      </c>
      <c r="C150" s="43" t="e" vm="2">
        <f>[1]!GenLimitNormal($C$9,$C$10,0,1000,0)</f>
        <v>#VALUE!</v>
      </c>
      <c r="D150" s="43" t="e" vm="2">
        <f>[1]!GenBetaPERT(0,$D$9,1)</f>
        <v>#VALUE!</v>
      </c>
      <c r="E150" s="43" t="e" vm="2">
        <f>[1]!GenLognormal(E$9,E$10)</f>
        <v>#VALUE!</v>
      </c>
      <c r="F150" s="43" t="e" vm="2">
        <f>[1]!GenLognormal($F$9,$F$10)</f>
        <v>#VALUE!</v>
      </c>
      <c r="G150" s="43" t="e" vm="2">
        <f>[1]!GenLognormal($G$9,$G$10)</f>
        <v>#VALUE!</v>
      </c>
      <c r="H150" s="43" t="e" vm="2">
        <f>[1]!genNormal($H$9,$H$10)</f>
        <v>#VALUE!</v>
      </c>
      <c r="I150" s="43" t="e" vm="2">
        <f>[1]!genUniform($I$9,$I$10)</f>
        <v>#VALUE!</v>
      </c>
      <c r="J150" s="43" t="e" vm="1">
        <f t="shared" si="15"/>
        <v>#VALUE!</v>
      </c>
      <c r="K150" s="43" t="e" vm="1">
        <f t="shared" si="12"/>
        <v>#VALUE!</v>
      </c>
      <c r="L150" s="43" t="e" vm="2">
        <f>[1]!genUniform($I$9,$I$10)</f>
        <v>#VALUE!</v>
      </c>
      <c r="M150" s="43" t="e" vm="1">
        <f t="shared" si="16"/>
        <v>#VALUE!</v>
      </c>
      <c r="N150" s="43" t="e" vm="1">
        <f t="shared" si="13"/>
        <v>#VALUE!</v>
      </c>
      <c r="O150" s="43" t="e" vm="2">
        <f>[1]!genUniform($I$9,$I$10)</f>
        <v>#VALUE!</v>
      </c>
      <c r="P150" s="43" t="e" vm="1">
        <f t="shared" si="17"/>
        <v>#VALUE!</v>
      </c>
      <c r="Q150" s="43" t="e" vm="1">
        <f t="shared" si="14"/>
        <v>#VALUE!</v>
      </c>
    </row>
    <row r="151" spans="1:17">
      <c r="A151" s="43">
        <v>141</v>
      </c>
      <c r="C151" s="43" t="e" vm="2">
        <f>[1]!GenLimitNormal($C$9,$C$10,0,1000,0)</f>
        <v>#VALUE!</v>
      </c>
      <c r="D151" s="43" t="e" vm="2">
        <f>[1]!GenBetaPERT(0,$D$9,1)</f>
        <v>#VALUE!</v>
      </c>
      <c r="E151" s="43" t="e" vm="2">
        <f>[1]!GenLognormal(E$9,E$10)</f>
        <v>#VALUE!</v>
      </c>
      <c r="F151" s="43" t="e" vm="2">
        <f>[1]!GenLognormal($F$9,$F$10)</f>
        <v>#VALUE!</v>
      </c>
      <c r="G151" s="43" t="e" vm="2">
        <f>[1]!GenLognormal($G$9,$G$10)</f>
        <v>#VALUE!</v>
      </c>
      <c r="H151" s="43" t="e" vm="2">
        <f>[1]!genNormal($H$9,$H$10)</f>
        <v>#VALUE!</v>
      </c>
      <c r="I151" s="43" t="e" vm="2">
        <f>[1]!genUniform($I$9,$I$10)</f>
        <v>#VALUE!</v>
      </c>
      <c r="J151" s="43" t="e" vm="1">
        <f t="shared" si="15"/>
        <v>#VALUE!</v>
      </c>
      <c r="K151" s="43" t="e" vm="1">
        <f t="shared" si="12"/>
        <v>#VALUE!</v>
      </c>
      <c r="L151" s="43" t="e" vm="2">
        <f>[1]!genUniform($I$9,$I$10)</f>
        <v>#VALUE!</v>
      </c>
      <c r="M151" s="43" t="e" vm="1">
        <f t="shared" si="16"/>
        <v>#VALUE!</v>
      </c>
      <c r="N151" s="43" t="e" vm="1">
        <f t="shared" si="13"/>
        <v>#VALUE!</v>
      </c>
      <c r="O151" s="43" t="e" vm="2">
        <f>[1]!genUniform($I$9,$I$10)</f>
        <v>#VALUE!</v>
      </c>
      <c r="P151" s="43" t="e" vm="1">
        <f t="shared" si="17"/>
        <v>#VALUE!</v>
      </c>
      <c r="Q151" s="43" t="e" vm="1">
        <f t="shared" si="14"/>
        <v>#VALUE!</v>
      </c>
    </row>
    <row r="152" spans="1:17">
      <c r="A152" s="43">
        <v>142</v>
      </c>
      <c r="C152" s="43" t="e" vm="2">
        <f>[1]!GenLimitNormal($C$9,$C$10,0,1000,0)</f>
        <v>#VALUE!</v>
      </c>
      <c r="D152" s="43" t="e" vm="2">
        <f>[1]!GenBetaPERT(0,$D$9,1)</f>
        <v>#VALUE!</v>
      </c>
      <c r="E152" s="43" t="e" vm="2">
        <f>[1]!GenLognormal(E$9,E$10)</f>
        <v>#VALUE!</v>
      </c>
      <c r="F152" s="43" t="e" vm="2">
        <f>[1]!GenLognormal($F$9,$F$10)</f>
        <v>#VALUE!</v>
      </c>
      <c r="G152" s="43" t="e" vm="2">
        <f>[1]!GenLognormal($G$9,$G$10)</f>
        <v>#VALUE!</v>
      </c>
      <c r="H152" s="43" t="e" vm="2">
        <f>[1]!genNormal($H$9,$H$10)</f>
        <v>#VALUE!</v>
      </c>
      <c r="I152" s="43" t="e" vm="2">
        <f>[1]!genUniform($I$9,$I$10)</f>
        <v>#VALUE!</v>
      </c>
      <c r="J152" s="43" t="e" vm="1">
        <f t="shared" si="15"/>
        <v>#VALUE!</v>
      </c>
      <c r="K152" s="43" t="e" vm="1">
        <f t="shared" si="12"/>
        <v>#VALUE!</v>
      </c>
      <c r="L152" s="43" t="e" vm="2">
        <f>[1]!genUniform($I$9,$I$10)</f>
        <v>#VALUE!</v>
      </c>
      <c r="M152" s="43" t="e" vm="1">
        <f t="shared" si="16"/>
        <v>#VALUE!</v>
      </c>
      <c r="N152" s="43" t="e" vm="1">
        <f t="shared" si="13"/>
        <v>#VALUE!</v>
      </c>
      <c r="O152" s="43" t="e" vm="2">
        <f>[1]!genUniform($I$9,$I$10)</f>
        <v>#VALUE!</v>
      </c>
      <c r="P152" s="43" t="e" vm="1">
        <f t="shared" si="17"/>
        <v>#VALUE!</v>
      </c>
      <c r="Q152" s="43" t="e" vm="1">
        <f t="shared" si="14"/>
        <v>#VALUE!</v>
      </c>
    </row>
    <row r="153" spans="1:17">
      <c r="A153" s="43">
        <v>143</v>
      </c>
      <c r="C153" s="43" t="e" vm="2">
        <f>[1]!GenLimitNormal($C$9,$C$10,0,1000,0)</f>
        <v>#VALUE!</v>
      </c>
      <c r="D153" s="43" t="e" vm="2">
        <f>[1]!GenBetaPERT(0,$D$9,1)</f>
        <v>#VALUE!</v>
      </c>
      <c r="E153" s="43" t="e" vm="2">
        <f>[1]!GenLognormal(E$9,E$10)</f>
        <v>#VALUE!</v>
      </c>
      <c r="F153" s="43" t="e" vm="2">
        <f>[1]!GenLognormal($F$9,$F$10)</f>
        <v>#VALUE!</v>
      </c>
      <c r="G153" s="43" t="e" vm="2">
        <f>[1]!GenLognormal($G$9,$G$10)</f>
        <v>#VALUE!</v>
      </c>
      <c r="H153" s="43" t="e" vm="2">
        <f>[1]!genNormal($H$9,$H$10)</f>
        <v>#VALUE!</v>
      </c>
      <c r="I153" s="43" t="e" vm="2">
        <f>[1]!genUniform($I$9,$I$10)</f>
        <v>#VALUE!</v>
      </c>
      <c r="J153" s="43" t="e" vm="1">
        <f t="shared" si="15"/>
        <v>#VALUE!</v>
      </c>
      <c r="K153" s="43" t="e" vm="1">
        <f t="shared" si="12"/>
        <v>#VALUE!</v>
      </c>
      <c r="L153" s="43" t="e" vm="2">
        <f>[1]!genUniform($I$9,$I$10)</f>
        <v>#VALUE!</v>
      </c>
      <c r="M153" s="43" t="e" vm="1">
        <f t="shared" si="16"/>
        <v>#VALUE!</v>
      </c>
      <c r="N153" s="43" t="e" vm="1">
        <f t="shared" si="13"/>
        <v>#VALUE!</v>
      </c>
      <c r="O153" s="43" t="e" vm="2">
        <f>[1]!genUniform($I$9,$I$10)</f>
        <v>#VALUE!</v>
      </c>
      <c r="P153" s="43" t="e" vm="1">
        <f t="shared" si="17"/>
        <v>#VALUE!</v>
      </c>
      <c r="Q153" s="43" t="e" vm="1">
        <f t="shared" si="14"/>
        <v>#VALUE!</v>
      </c>
    </row>
    <row r="154" spans="1:17">
      <c r="A154" s="43">
        <v>144</v>
      </c>
      <c r="C154" s="43" t="e" vm="2">
        <f>[1]!GenLimitNormal($C$9,$C$10,0,1000,0)</f>
        <v>#VALUE!</v>
      </c>
      <c r="D154" s="43" t="e" vm="2">
        <f>[1]!GenBetaPERT(0,$D$9,1)</f>
        <v>#VALUE!</v>
      </c>
      <c r="E154" s="43" t="e" vm="2">
        <f>[1]!GenLognormal(E$9,E$10)</f>
        <v>#VALUE!</v>
      </c>
      <c r="F154" s="43" t="e" vm="2">
        <f>[1]!GenLognormal($F$9,$F$10)</f>
        <v>#VALUE!</v>
      </c>
      <c r="G154" s="43" t="e" vm="2">
        <f>[1]!GenLognormal($G$9,$G$10)</f>
        <v>#VALUE!</v>
      </c>
      <c r="H154" s="43" t="e" vm="2">
        <f>[1]!genNormal($H$9,$H$10)</f>
        <v>#VALUE!</v>
      </c>
      <c r="I154" s="43" t="e" vm="2">
        <f>[1]!genUniform($I$9,$I$10)</f>
        <v>#VALUE!</v>
      </c>
      <c r="J154" s="43" t="e" vm="1">
        <f t="shared" si="15"/>
        <v>#VALUE!</v>
      </c>
      <c r="K154" s="43" t="e" vm="1">
        <f t="shared" si="12"/>
        <v>#VALUE!</v>
      </c>
      <c r="L154" s="43" t="e" vm="2">
        <f>[1]!genUniform($I$9,$I$10)</f>
        <v>#VALUE!</v>
      </c>
      <c r="M154" s="43" t="e" vm="1">
        <f t="shared" si="16"/>
        <v>#VALUE!</v>
      </c>
      <c r="N154" s="43" t="e" vm="1">
        <f t="shared" si="13"/>
        <v>#VALUE!</v>
      </c>
      <c r="O154" s="43" t="e" vm="2">
        <f>[1]!genUniform($I$9,$I$10)</f>
        <v>#VALUE!</v>
      </c>
      <c r="P154" s="43" t="e" vm="1">
        <f t="shared" si="17"/>
        <v>#VALUE!</v>
      </c>
      <c r="Q154" s="43" t="e" vm="1">
        <f t="shared" si="14"/>
        <v>#VALUE!</v>
      </c>
    </row>
    <row r="155" spans="1:17">
      <c r="A155" s="43">
        <v>145</v>
      </c>
      <c r="C155" s="43" t="e" vm="2">
        <f>[1]!GenLimitNormal($C$9,$C$10,0,1000,0)</f>
        <v>#VALUE!</v>
      </c>
      <c r="D155" s="43" t="e" vm="2">
        <f>[1]!GenBetaPERT(0,$D$9,1)</f>
        <v>#VALUE!</v>
      </c>
      <c r="E155" s="43" t="e" vm="2">
        <f>[1]!GenLognormal(E$9,E$10)</f>
        <v>#VALUE!</v>
      </c>
      <c r="F155" s="43" t="e" vm="2">
        <f>[1]!GenLognormal($F$9,$F$10)</f>
        <v>#VALUE!</v>
      </c>
      <c r="G155" s="43" t="e" vm="2">
        <f>[1]!GenLognormal($G$9,$G$10)</f>
        <v>#VALUE!</v>
      </c>
      <c r="H155" s="43" t="e" vm="2">
        <f>[1]!genNormal($H$9,$H$10)</f>
        <v>#VALUE!</v>
      </c>
      <c r="I155" s="43" t="e" vm="2">
        <f>[1]!genUniform($I$9,$I$10)</f>
        <v>#VALUE!</v>
      </c>
      <c r="J155" s="43" t="e" vm="1">
        <f t="shared" si="15"/>
        <v>#VALUE!</v>
      </c>
      <c r="K155" s="43" t="e" vm="1">
        <f t="shared" si="12"/>
        <v>#VALUE!</v>
      </c>
      <c r="L155" s="43" t="e" vm="2">
        <f>[1]!genUniform($I$9,$I$10)</f>
        <v>#VALUE!</v>
      </c>
      <c r="M155" s="43" t="e" vm="1">
        <f t="shared" si="16"/>
        <v>#VALUE!</v>
      </c>
      <c r="N155" s="43" t="e" vm="1">
        <f t="shared" si="13"/>
        <v>#VALUE!</v>
      </c>
      <c r="O155" s="43" t="e" vm="2">
        <f>[1]!genUniform($I$9,$I$10)</f>
        <v>#VALUE!</v>
      </c>
      <c r="P155" s="43" t="e" vm="1">
        <f t="shared" si="17"/>
        <v>#VALUE!</v>
      </c>
      <c r="Q155" s="43" t="e" vm="1">
        <f t="shared" si="14"/>
        <v>#VALUE!</v>
      </c>
    </row>
    <row r="156" spans="1:17">
      <c r="A156" s="43">
        <v>146</v>
      </c>
      <c r="C156" s="43" t="e" vm="2">
        <f>[1]!GenLimitNormal($C$9,$C$10,0,1000,0)</f>
        <v>#VALUE!</v>
      </c>
      <c r="D156" s="43" t="e" vm="2">
        <f>[1]!GenBetaPERT(0,$D$9,1)</f>
        <v>#VALUE!</v>
      </c>
      <c r="E156" s="43" t="e" vm="2">
        <f>[1]!GenLognormal(E$9,E$10)</f>
        <v>#VALUE!</v>
      </c>
      <c r="F156" s="43" t="e" vm="2">
        <f>[1]!GenLognormal($F$9,$F$10)</f>
        <v>#VALUE!</v>
      </c>
      <c r="G156" s="43" t="e" vm="2">
        <f>[1]!GenLognormal($G$9,$G$10)</f>
        <v>#VALUE!</v>
      </c>
      <c r="H156" s="43" t="e" vm="2">
        <f>[1]!genNormal($H$9,$H$10)</f>
        <v>#VALUE!</v>
      </c>
      <c r="I156" s="43" t="e" vm="2">
        <f>[1]!genUniform($I$9,$I$10)</f>
        <v>#VALUE!</v>
      </c>
      <c r="J156" s="43" t="e" vm="1">
        <f t="shared" si="15"/>
        <v>#VALUE!</v>
      </c>
      <c r="K156" s="43" t="e" vm="1">
        <f t="shared" si="12"/>
        <v>#VALUE!</v>
      </c>
      <c r="L156" s="43" t="e" vm="2">
        <f>[1]!genUniform($I$9,$I$10)</f>
        <v>#VALUE!</v>
      </c>
      <c r="M156" s="43" t="e" vm="1">
        <f t="shared" si="16"/>
        <v>#VALUE!</v>
      </c>
      <c r="N156" s="43" t="e" vm="1">
        <f t="shared" si="13"/>
        <v>#VALUE!</v>
      </c>
      <c r="O156" s="43" t="e" vm="2">
        <f>[1]!genUniform($I$9,$I$10)</f>
        <v>#VALUE!</v>
      </c>
      <c r="P156" s="43" t="e" vm="1">
        <f t="shared" si="17"/>
        <v>#VALUE!</v>
      </c>
      <c r="Q156" s="43" t="e" vm="1">
        <f t="shared" si="14"/>
        <v>#VALUE!</v>
      </c>
    </row>
    <row r="157" spans="1:17">
      <c r="A157" s="43">
        <v>147</v>
      </c>
      <c r="C157" s="43" t="e" vm="2">
        <f>[1]!GenLimitNormal($C$9,$C$10,0,1000,0)</f>
        <v>#VALUE!</v>
      </c>
      <c r="D157" s="43" t="e" vm="2">
        <f>[1]!GenBetaPERT(0,$D$9,1)</f>
        <v>#VALUE!</v>
      </c>
      <c r="E157" s="43" t="e" vm="2">
        <f>[1]!GenLognormal(E$9,E$10)</f>
        <v>#VALUE!</v>
      </c>
      <c r="F157" s="43" t="e" vm="2">
        <f>[1]!GenLognormal($F$9,$F$10)</f>
        <v>#VALUE!</v>
      </c>
      <c r="G157" s="43" t="e" vm="2">
        <f>[1]!GenLognormal($G$9,$G$10)</f>
        <v>#VALUE!</v>
      </c>
      <c r="H157" s="43" t="e" vm="2">
        <f>[1]!genNormal($H$9,$H$10)</f>
        <v>#VALUE!</v>
      </c>
      <c r="I157" s="43" t="e" vm="2">
        <f>[1]!genUniform($I$9,$I$10)</f>
        <v>#VALUE!</v>
      </c>
      <c r="J157" s="43" t="e" vm="1">
        <f t="shared" si="15"/>
        <v>#VALUE!</v>
      </c>
      <c r="K157" s="43" t="e" vm="1">
        <f t="shared" si="12"/>
        <v>#VALUE!</v>
      </c>
      <c r="L157" s="43" t="e" vm="2">
        <f>[1]!genUniform($I$9,$I$10)</f>
        <v>#VALUE!</v>
      </c>
      <c r="M157" s="43" t="e" vm="1">
        <f t="shared" si="16"/>
        <v>#VALUE!</v>
      </c>
      <c r="N157" s="43" t="e" vm="1">
        <f t="shared" si="13"/>
        <v>#VALUE!</v>
      </c>
      <c r="O157" s="43" t="e" vm="2">
        <f>[1]!genUniform($I$9,$I$10)</f>
        <v>#VALUE!</v>
      </c>
      <c r="P157" s="43" t="e" vm="1">
        <f t="shared" si="17"/>
        <v>#VALUE!</v>
      </c>
      <c r="Q157" s="43" t="e" vm="1">
        <f t="shared" si="14"/>
        <v>#VALUE!</v>
      </c>
    </row>
    <row r="158" spans="1:17">
      <c r="A158" s="43">
        <v>148</v>
      </c>
      <c r="C158" s="43" t="e" vm="2">
        <f>[1]!GenLimitNormal($C$9,$C$10,0,1000,0)</f>
        <v>#VALUE!</v>
      </c>
      <c r="D158" s="43" t="e" vm="2">
        <f>[1]!GenBetaPERT(0,$D$9,1)</f>
        <v>#VALUE!</v>
      </c>
      <c r="E158" s="43" t="e" vm="2">
        <f>[1]!GenLognormal(E$9,E$10)</f>
        <v>#VALUE!</v>
      </c>
      <c r="F158" s="43" t="e" vm="2">
        <f>[1]!GenLognormal($F$9,$F$10)</f>
        <v>#VALUE!</v>
      </c>
      <c r="G158" s="43" t="e" vm="2">
        <f>[1]!GenLognormal($G$9,$G$10)</f>
        <v>#VALUE!</v>
      </c>
      <c r="H158" s="43" t="e" vm="2">
        <f>[1]!genNormal($H$9,$H$10)</f>
        <v>#VALUE!</v>
      </c>
      <c r="I158" s="43" t="e" vm="2">
        <f>[1]!genUniform($I$9,$I$10)</f>
        <v>#VALUE!</v>
      </c>
      <c r="J158" s="43" t="e" vm="1">
        <f t="shared" si="15"/>
        <v>#VALUE!</v>
      </c>
      <c r="K158" s="43" t="e" vm="1">
        <f t="shared" si="12"/>
        <v>#VALUE!</v>
      </c>
      <c r="L158" s="43" t="e" vm="2">
        <f>[1]!genUniform($I$9,$I$10)</f>
        <v>#VALUE!</v>
      </c>
      <c r="M158" s="43" t="e" vm="1">
        <f t="shared" si="16"/>
        <v>#VALUE!</v>
      </c>
      <c r="N158" s="43" t="e" vm="1">
        <f t="shared" si="13"/>
        <v>#VALUE!</v>
      </c>
      <c r="O158" s="43" t="e" vm="2">
        <f>[1]!genUniform($I$9,$I$10)</f>
        <v>#VALUE!</v>
      </c>
      <c r="P158" s="43" t="e" vm="1">
        <f t="shared" si="17"/>
        <v>#VALUE!</v>
      </c>
      <c r="Q158" s="43" t="e" vm="1">
        <f t="shared" si="14"/>
        <v>#VALUE!</v>
      </c>
    </row>
    <row r="159" spans="1:17">
      <c r="A159" s="43">
        <v>149</v>
      </c>
      <c r="C159" s="43" t="e" vm="2">
        <f>[1]!GenLimitNormal($C$9,$C$10,0,1000,0)</f>
        <v>#VALUE!</v>
      </c>
      <c r="D159" s="43" t="e" vm="2">
        <f>[1]!GenBetaPERT(0,$D$9,1)</f>
        <v>#VALUE!</v>
      </c>
      <c r="E159" s="43" t="e" vm="2">
        <f>[1]!GenLognormal(E$9,E$10)</f>
        <v>#VALUE!</v>
      </c>
      <c r="F159" s="43" t="e" vm="2">
        <f>[1]!GenLognormal($F$9,$F$10)</f>
        <v>#VALUE!</v>
      </c>
      <c r="G159" s="43" t="e" vm="2">
        <f>[1]!GenLognormal($G$9,$G$10)</f>
        <v>#VALUE!</v>
      </c>
      <c r="H159" s="43" t="e" vm="2">
        <f>[1]!genNormal($H$9,$H$10)</f>
        <v>#VALUE!</v>
      </c>
      <c r="I159" s="43" t="e" vm="2">
        <f>[1]!genUniform($I$9,$I$10)</f>
        <v>#VALUE!</v>
      </c>
      <c r="J159" s="43" t="e" vm="1">
        <f t="shared" si="15"/>
        <v>#VALUE!</v>
      </c>
      <c r="K159" s="43" t="e" vm="1">
        <f t="shared" si="12"/>
        <v>#VALUE!</v>
      </c>
      <c r="L159" s="43" t="e" vm="2">
        <f>[1]!genUniform($I$9,$I$10)</f>
        <v>#VALUE!</v>
      </c>
      <c r="M159" s="43" t="e" vm="1">
        <f t="shared" si="16"/>
        <v>#VALUE!</v>
      </c>
      <c r="N159" s="43" t="e" vm="1">
        <f t="shared" si="13"/>
        <v>#VALUE!</v>
      </c>
      <c r="O159" s="43" t="e" vm="2">
        <f>[1]!genUniform($I$9,$I$10)</f>
        <v>#VALUE!</v>
      </c>
      <c r="P159" s="43" t="e" vm="1">
        <f t="shared" si="17"/>
        <v>#VALUE!</v>
      </c>
      <c r="Q159" s="43" t="e" vm="1">
        <f t="shared" si="14"/>
        <v>#VALUE!</v>
      </c>
    </row>
    <row r="160" spans="1:17">
      <c r="A160" s="43">
        <v>150</v>
      </c>
      <c r="C160" s="43" t="e" vm="2">
        <f>[1]!GenLimitNormal($C$9,$C$10,0,1000,0)</f>
        <v>#VALUE!</v>
      </c>
      <c r="D160" s="43" t="e" vm="2">
        <f>[1]!GenBetaPERT(0,$D$9,1)</f>
        <v>#VALUE!</v>
      </c>
      <c r="E160" s="43" t="e" vm="2">
        <f>[1]!GenLognormal(E$9,E$10)</f>
        <v>#VALUE!</v>
      </c>
      <c r="F160" s="43" t="e" vm="2">
        <f>[1]!GenLognormal($F$9,$F$10)</f>
        <v>#VALUE!</v>
      </c>
      <c r="G160" s="43" t="e" vm="2">
        <f>[1]!GenLognormal($G$9,$G$10)</f>
        <v>#VALUE!</v>
      </c>
      <c r="H160" s="43" t="e" vm="2">
        <f>[1]!genNormal($H$9,$H$10)</f>
        <v>#VALUE!</v>
      </c>
      <c r="I160" s="43" t="e" vm="2">
        <f>[1]!genUniform($I$9,$I$10)</f>
        <v>#VALUE!</v>
      </c>
      <c r="J160" s="43" t="e" vm="1">
        <f t="shared" si="15"/>
        <v>#VALUE!</v>
      </c>
      <c r="K160" s="43" t="e" vm="1">
        <f t="shared" si="12"/>
        <v>#VALUE!</v>
      </c>
      <c r="L160" s="43" t="e" vm="2">
        <f>[1]!genUniform($I$9,$I$10)</f>
        <v>#VALUE!</v>
      </c>
      <c r="M160" s="43" t="e" vm="1">
        <f t="shared" si="16"/>
        <v>#VALUE!</v>
      </c>
      <c r="N160" s="43" t="e" vm="1">
        <f t="shared" si="13"/>
        <v>#VALUE!</v>
      </c>
      <c r="O160" s="43" t="e" vm="2">
        <f>[1]!genUniform($I$9,$I$10)</f>
        <v>#VALUE!</v>
      </c>
      <c r="P160" s="43" t="e" vm="1">
        <f t="shared" si="17"/>
        <v>#VALUE!</v>
      </c>
      <c r="Q160" s="43" t="e" vm="1">
        <f t="shared" si="14"/>
        <v>#VALUE!</v>
      </c>
    </row>
    <row r="161" spans="1:17">
      <c r="A161" s="43">
        <v>151</v>
      </c>
      <c r="C161" s="43" t="e" vm="2">
        <f>[1]!GenLimitNormal($C$9,$C$10,0,1000,0)</f>
        <v>#VALUE!</v>
      </c>
      <c r="D161" s="43" t="e" vm="2">
        <f>[1]!GenBetaPERT(0,$D$9,1)</f>
        <v>#VALUE!</v>
      </c>
      <c r="E161" s="43" t="e" vm="2">
        <f>[1]!GenLognormal(E$9,E$10)</f>
        <v>#VALUE!</v>
      </c>
      <c r="F161" s="43" t="e" vm="2">
        <f>[1]!GenLognormal($F$9,$F$10)</f>
        <v>#VALUE!</v>
      </c>
      <c r="G161" s="43" t="e" vm="2">
        <f>[1]!GenLognormal($G$9,$G$10)</f>
        <v>#VALUE!</v>
      </c>
      <c r="H161" s="43" t="e" vm="2">
        <f>[1]!genNormal($H$9,$H$10)</f>
        <v>#VALUE!</v>
      </c>
      <c r="I161" s="43" t="e" vm="2">
        <f>[1]!genUniform($I$9,$I$10)</f>
        <v>#VALUE!</v>
      </c>
      <c r="J161" s="43" t="e" vm="1">
        <f t="shared" si="15"/>
        <v>#VALUE!</v>
      </c>
      <c r="K161" s="43" t="e" vm="1">
        <f t="shared" si="12"/>
        <v>#VALUE!</v>
      </c>
      <c r="L161" s="43" t="e" vm="2">
        <f>[1]!genUniform($I$9,$I$10)</f>
        <v>#VALUE!</v>
      </c>
      <c r="M161" s="43" t="e" vm="1">
        <f t="shared" si="16"/>
        <v>#VALUE!</v>
      </c>
      <c r="N161" s="43" t="e" vm="1">
        <f t="shared" si="13"/>
        <v>#VALUE!</v>
      </c>
      <c r="O161" s="43" t="e" vm="2">
        <f>[1]!genUniform($I$9,$I$10)</f>
        <v>#VALUE!</v>
      </c>
      <c r="P161" s="43" t="e" vm="1">
        <f t="shared" si="17"/>
        <v>#VALUE!</v>
      </c>
      <c r="Q161" s="43" t="e" vm="1">
        <f t="shared" si="14"/>
        <v>#VALUE!</v>
      </c>
    </row>
    <row r="162" spans="1:17">
      <c r="A162" s="43">
        <v>152</v>
      </c>
      <c r="C162" s="43" t="e" vm="2">
        <f>[1]!GenLimitNormal($C$9,$C$10,0,1000,0)</f>
        <v>#VALUE!</v>
      </c>
      <c r="D162" s="43" t="e" vm="2">
        <f>[1]!GenBetaPERT(0,$D$9,1)</f>
        <v>#VALUE!</v>
      </c>
      <c r="E162" s="43" t="e" vm="2">
        <f>[1]!GenLognormal(E$9,E$10)</f>
        <v>#VALUE!</v>
      </c>
      <c r="F162" s="43" t="e" vm="2">
        <f>[1]!GenLognormal($F$9,$F$10)</f>
        <v>#VALUE!</v>
      </c>
      <c r="G162" s="43" t="e" vm="2">
        <f>[1]!GenLognormal($G$9,$G$10)</f>
        <v>#VALUE!</v>
      </c>
      <c r="H162" s="43" t="e" vm="2">
        <f>[1]!genNormal($H$9,$H$10)</f>
        <v>#VALUE!</v>
      </c>
      <c r="I162" s="43" t="e" vm="2">
        <f>[1]!genUniform($I$9,$I$10)</f>
        <v>#VALUE!</v>
      </c>
      <c r="J162" s="43" t="e" vm="1">
        <f t="shared" si="15"/>
        <v>#VALUE!</v>
      </c>
      <c r="K162" s="43" t="e" vm="1">
        <f t="shared" si="12"/>
        <v>#VALUE!</v>
      </c>
      <c r="L162" s="43" t="e" vm="2">
        <f>[1]!genUniform($I$9,$I$10)</f>
        <v>#VALUE!</v>
      </c>
      <c r="M162" s="43" t="e" vm="1">
        <f t="shared" si="16"/>
        <v>#VALUE!</v>
      </c>
      <c r="N162" s="43" t="e" vm="1">
        <f t="shared" si="13"/>
        <v>#VALUE!</v>
      </c>
      <c r="O162" s="43" t="e" vm="2">
        <f>[1]!genUniform($I$9,$I$10)</f>
        <v>#VALUE!</v>
      </c>
      <c r="P162" s="43" t="e" vm="1">
        <f t="shared" si="17"/>
        <v>#VALUE!</v>
      </c>
      <c r="Q162" s="43" t="e" vm="1">
        <f t="shared" si="14"/>
        <v>#VALUE!</v>
      </c>
    </row>
    <row r="163" spans="1:17">
      <c r="A163" s="43">
        <v>153</v>
      </c>
      <c r="C163" s="43" t="e" vm="2">
        <f>[1]!GenLimitNormal($C$9,$C$10,0,1000,0)</f>
        <v>#VALUE!</v>
      </c>
      <c r="D163" s="43" t="e" vm="2">
        <f>[1]!GenBetaPERT(0,$D$9,1)</f>
        <v>#VALUE!</v>
      </c>
      <c r="E163" s="43" t="e" vm="2">
        <f>[1]!GenLognormal(E$9,E$10)</f>
        <v>#VALUE!</v>
      </c>
      <c r="F163" s="43" t="e" vm="2">
        <f>[1]!GenLognormal($F$9,$F$10)</f>
        <v>#VALUE!</v>
      </c>
      <c r="G163" s="43" t="e" vm="2">
        <f>[1]!GenLognormal($G$9,$G$10)</f>
        <v>#VALUE!</v>
      </c>
      <c r="H163" s="43" t="e" vm="2">
        <f>[1]!genNormal($H$9,$H$10)</f>
        <v>#VALUE!</v>
      </c>
      <c r="I163" s="43" t="e" vm="2">
        <f>[1]!genUniform($I$9,$I$10)</f>
        <v>#VALUE!</v>
      </c>
      <c r="J163" s="43" t="e" vm="1">
        <f t="shared" si="15"/>
        <v>#VALUE!</v>
      </c>
      <c r="K163" s="43" t="e" vm="1">
        <f t="shared" si="12"/>
        <v>#VALUE!</v>
      </c>
      <c r="L163" s="43" t="e" vm="2">
        <f>[1]!genUniform($I$9,$I$10)</f>
        <v>#VALUE!</v>
      </c>
      <c r="M163" s="43" t="e" vm="1">
        <f t="shared" si="16"/>
        <v>#VALUE!</v>
      </c>
      <c r="N163" s="43" t="e" vm="1">
        <f t="shared" si="13"/>
        <v>#VALUE!</v>
      </c>
      <c r="O163" s="43" t="e" vm="2">
        <f>[1]!genUniform($I$9,$I$10)</f>
        <v>#VALUE!</v>
      </c>
      <c r="P163" s="43" t="e" vm="1">
        <f t="shared" si="17"/>
        <v>#VALUE!</v>
      </c>
      <c r="Q163" s="43" t="e" vm="1">
        <f t="shared" si="14"/>
        <v>#VALUE!</v>
      </c>
    </row>
    <row r="164" spans="1:17">
      <c r="A164" s="43">
        <v>154</v>
      </c>
      <c r="C164" s="43" t="e" vm="2">
        <f>[1]!GenLimitNormal($C$9,$C$10,0,1000,0)</f>
        <v>#VALUE!</v>
      </c>
      <c r="D164" s="43" t="e" vm="2">
        <f>[1]!GenBetaPERT(0,$D$9,1)</f>
        <v>#VALUE!</v>
      </c>
      <c r="E164" s="43" t="e" vm="2">
        <f>[1]!GenLognormal(E$9,E$10)</f>
        <v>#VALUE!</v>
      </c>
      <c r="F164" s="43" t="e" vm="2">
        <f>[1]!GenLognormal($F$9,$F$10)</f>
        <v>#VALUE!</v>
      </c>
      <c r="G164" s="43" t="e" vm="2">
        <f>[1]!GenLognormal($G$9,$G$10)</f>
        <v>#VALUE!</v>
      </c>
      <c r="H164" s="43" t="e" vm="2">
        <f>[1]!genNormal($H$9,$H$10)</f>
        <v>#VALUE!</v>
      </c>
      <c r="I164" s="43" t="e" vm="2">
        <f>[1]!genUniform($I$9,$I$10)</f>
        <v>#VALUE!</v>
      </c>
      <c r="J164" s="43" t="e" vm="1">
        <f t="shared" si="15"/>
        <v>#VALUE!</v>
      </c>
      <c r="K164" s="43" t="e" vm="1">
        <f t="shared" si="12"/>
        <v>#VALUE!</v>
      </c>
      <c r="L164" s="43" t="e" vm="2">
        <f>[1]!genUniform($I$9,$I$10)</f>
        <v>#VALUE!</v>
      </c>
      <c r="M164" s="43" t="e" vm="1">
        <f t="shared" si="16"/>
        <v>#VALUE!</v>
      </c>
      <c r="N164" s="43" t="e" vm="1">
        <f t="shared" si="13"/>
        <v>#VALUE!</v>
      </c>
      <c r="O164" s="43" t="e" vm="2">
        <f>[1]!genUniform($I$9,$I$10)</f>
        <v>#VALUE!</v>
      </c>
      <c r="P164" s="43" t="e" vm="1">
        <f t="shared" si="17"/>
        <v>#VALUE!</v>
      </c>
      <c r="Q164" s="43" t="e" vm="1">
        <f t="shared" si="14"/>
        <v>#VALUE!</v>
      </c>
    </row>
    <row r="165" spans="1:17">
      <c r="A165" s="43">
        <v>155</v>
      </c>
      <c r="C165" s="43" t="e" vm="2">
        <f>[1]!GenLimitNormal($C$9,$C$10,0,1000,0)</f>
        <v>#VALUE!</v>
      </c>
      <c r="D165" s="43" t="e" vm="2">
        <f>[1]!GenBetaPERT(0,$D$9,1)</f>
        <v>#VALUE!</v>
      </c>
      <c r="E165" s="43" t="e" vm="2">
        <f>[1]!GenLognormal(E$9,E$10)</f>
        <v>#VALUE!</v>
      </c>
      <c r="F165" s="43" t="e" vm="2">
        <f>[1]!GenLognormal($F$9,$F$10)</f>
        <v>#VALUE!</v>
      </c>
      <c r="G165" s="43" t="e" vm="2">
        <f>[1]!GenLognormal($G$9,$G$10)</f>
        <v>#VALUE!</v>
      </c>
      <c r="H165" s="43" t="e" vm="2">
        <f>[1]!genNormal($H$9,$H$10)</f>
        <v>#VALUE!</v>
      </c>
      <c r="I165" s="43" t="e" vm="2">
        <f>[1]!genUniform($I$9,$I$10)</f>
        <v>#VALUE!</v>
      </c>
      <c r="J165" s="43" t="e" vm="1">
        <f t="shared" si="15"/>
        <v>#VALUE!</v>
      </c>
      <c r="K165" s="43" t="e" vm="1">
        <f t="shared" si="12"/>
        <v>#VALUE!</v>
      </c>
      <c r="L165" s="43" t="e" vm="2">
        <f>[1]!genUniform($I$9,$I$10)</f>
        <v>#VALUE!</v>
      </c>
      <c r="M165" s="43" t="e" vm="1">
        <f t="shared" si="16"/>
        <v>#VALUE!</v>
      </c>
      <c r="N165" s="43" t="e" vm="1">
        <f t="shared" si="13"/>
        <v>#VALUE!</v>
      </c>
      <c r="O165" s="43" t="e" vm="2">
        <f>[1]!genUniform($I$9,$I$10)</f>
        <v>#VALUE!</v>
      </c>
      <c r="P165" s="43" t="e" vm="1">
        <f t="shared" si="17"/>
        <v>#VALUE!</v>
      </c>
      <c r="Q165" s="43" t="e" vm="1">
        <f t="shared" si="14"/>
        <v>#VALUE!</v>
      </c>
    </row>
    <row r="166" spans="1:17">
      <c r="A166" s="43">
        <v>156</v>
      </c>
      <c r="C166" s="43" t="e" vm="2">
        <f>[1]!GenLimitNormal($C$9,$C$10,0,1000,0)</f>
        <v>#VALUE!</v>
      </c>
      <c r="D166" s="43" t="e" vm="2">
        <f>[1]!GenBetaPERT(0,$D$9,1)</f>
        <v>#VALUE!</v>
      </c>
      <c r="E166" s="43" t="e" vm="2">
        <f>[1]!GenLognormal(E$9,E$10)</f>
        <v>#VALUE!</v>
      </c>
      <c r="F166" s="43" t="e" vm="2">
        <f>[1]!GenLognormal($F$9,$F$10)</f>
        <v>#VALUE!</v>
      </c>
      <c r="G166" s="43" t="e" vm="2">
        <f>[1]!GenLognormal($G$9,$G$10)</f>
        <v>#VALUE!</v>
      </c>
      <c r="H166" s="43" t="e" vm="2">
        <f>[1]!genNormal($H$9,$H$10)</f>
        <v>#VALUE!</v>
      </c>
      <c r="I166" s="43" t="e" vm="2">
        <f>[1]!genUniform($I$9,$I$10)</f>
        <v>#VALUE!</v>
      </c>
      <c r="J166" s="43" t="e" vm="1">
        <f t="shared" si="15"/>
        <v>#VALUE!</v>
      </c>
      <c r="K166" s="43" t="e" vm="1">
        <f t="shared" si="12"/>
        <v>#VALUE!</v>
      </c>
      <c r="L166" s="43" t="e" vm="2">
        <f>[1]!genUniform($I$9,$I$10)</f>
        <v>#VALUE!</v>
      </c>
      <c r="M166" s="43" t="e" vm="1">
        <f t="shared" si="16"/>
        <v>#VALUE!</v>
      </c>
      <c r="N166" s="43" t="e" vm="1">
        <f t="shared" si="13"/>
        <v>#VALUE!</v>
      </c>
      <c r="O166" s="43" t="e" vm="2">
        <f>[1]!genUniform($I$9,$I$10)</f>
        <v>#VALUE!</v>
      </c>
      <c r="P166" s="43" t="e" vm="1">
        <f t="shared" si="17"/>
        <v>#VALUE!</v>
      </c>
      <c r="Q166" s="43" t="e" vm="1">
        <f t="shared" si="14"/>
        <v>#VALUE!</v>
      </c>
    </row>
    <row r="167" spans="1:17">
      <c r="A167" s="43">
        <v>157</v>
      </c>
      <c r="C167" s="43" t="e" vm="2">
        <f>[1]!GenLimitNormal($C$9,$C$10,0,1000,0)</f>
        <v>#VALUE!</v>
      </c>
      <c r="D167" s="43" t="e" vm="2">
        <f>[1]!GenBetaPERT(0,$D$9,1)</f>
        <v>#VALUE!</v>
      </c>
      <c r="E167" s="43" t="e" vm="2">
        <f>[1]!GenLognormal(E$9,E$10)</f>
        <v>#VALUE!</v>
      </c>
      <c r="F167" s="43" t="e" vm="2">
        <f>[1]!GenLognormal($F$9,$F$10)</f>
        <v>#VALUE!</v>
      </c>
      <c r="G167" s="43" t="e" vm="2">
        <f>[1]!GenLognormal($G$9,$G$10)</f>
        <v>#VALUE!</v>
      </c>
      <c r="H167" s="43" t="e" vm="2">
        <f>[1]!genNormal($H$9,$H$10)</f>
        <v>#VALUE!</v>
      </c>
      <c r="I167" s="43" t="e" vm="2">
        <f>[1]!genUniform($I$9,$I$10)</f>
        <v>#VALUE!</v>
      </c>
      <c r="J167" s="43" t="e" vm="1">
        <f t="shared" si="15"/>
        <v>#VALUE!</v>
      </c>
      <c r="K167" s="43" t="e" vm="1">
        <f t="shared" si="12"/>
        <v>#VALUE!</v>
      </c>
      <c r="L167" s="43" t="e" vm="2">
        <f>[1]!genUniform($I$9,$I$10)</f>
        <v>#VALUE!</v>
      </c>
      <c r="M167" s="43" t="e" vm="1">
        <f t="shared" si="16"/>
        <v>#VALUE!</v>
      </c>
      <c r="N167" s="43" t="e" vm="1">
        <f t="shared" si="13"/>
        <v>#VALUE!</v>
      </c>
      <c r="O167" s="43" t="e" vm="2">
        <f>[1]!genUniform($I$9,$I$10)</f>
        <v>#VALUE!</v>
      </c>
      <c r="P167" s="43" t="e" vm="1">
        <f t="shared" si="17"/>
        <v>#VALUE!</v>
      </c>
      <c r="Q167" s="43" t="e" vm="1">
        <f t="shared" si="14"/>
        <v>#VALUE!</v>
      </c>
    </row>
    <row r="168" spans="1:17">
      <c r="A168" s="43">
        <v>158</v>
      </c>
      <c r="C168" s="43" t="e" vm="2">
        <f>[1]!GenLimitNormal($C$9,$C$10,0,1000,0)</f>
        <v>#VALUE!</v>
      </c>
      <c r="D168" s="43" t="e" vm="2">
        <f>[1]!GenBetaPERT(0,$D$9,1)</f>
        <v>#VALUE!</v>
      </c>
      <c r="E168" s="43" t="e" vm="2">
        <f>[1]!GenLognormal(E$9,E$10)</f>
        <v>#VALUE!</v>
      </c>
      <c r="F168" s="43" t="e" vm="2">
        <f>[1]!GenLognormal($F$9,$F$10)</f>
        <v>#VALUE!</v>
      </c>
      <c r="G168" s="43" t="e" vm="2">
        <f>[1]!GenLognormal($G$9,$G$10)</f>
        <v>#VALUE!</v>
      </c>
      <c r="H168" s="43" t="e" vm="2">
        <f>[1]!genNormal($H$9,$H$10)</f>
        <v>#VALUE!</v>
      </c>
      <c r="I168" s="43" t="e" vm="2">
        <f>[1]!genUniform($I$9,$I$10)</f>
        <v>#VALUE!</v>
      </c>
      <c r="J168" s="43" t="e" vm="1">
        <f t="shared" si="15"/>
        <v>#VALUE!</v>
      </c>
      <c r="K168" s="43" t="e" vm="1">
        <f t="shared" si="12"/>
        <v>#VALUE!</v>
      </c>
      <c r="L168" s="43" t="e" vm="2">
        <f>[1]!genUniform($I$9,$I$10)</f>
        <v>#VALUE!</v>
      </c>
      <c r="M168" s="43" t="e" vm="1">
        <f t="shared" si="16"/>
        <v>#VALUE!</v>
      </c>
      <c r="N168" s="43" t="e" vm="1">
        <f t="shared" si="13"/>
        <v>#VALUE!</v>
      </c>
      <c r="O168" s="43" t="e" vm="2">
        <f>[1]!genUniform($I$9,$I$10)</f>
        <v>#VALUE!</v>
      </c>
      <c r="P168" s="43" t="e" vm="1">
        <f t="shared" si="17"/>
        <v>#VALUE!</v>
      </c>
      <c r="Q168" s="43" t="e" vm="1">
        <f t="shared" si="14"/>
        <v>#VALUE!</v>
      </c>
    </row>
    <row r="169" spans="1:17">
      <c r="A169" s="43">
        <v>159</v>
      </c>
      <c r="C169" s="43" t="e" vm="2">
        <f>[1]!GenLimitNormal($C$9,$C$10,0,1000,0)</f>
        <v>#VALUE!</v>
      </c>
      <c r="D169" s="43" t="e" vm="2">
        <f>[1]!GenBetaPERT(0,$D$9,1)</f>
        <v>#VALUE!</v>
      </c>
      <c r="E169" s="43" t="e" vm="2">
        <f>[1]!GenLognormal(E$9,E$10)</f>
        <v>#VALUE!</v>
      </c>
      <c r="F169" s="43" t="e" vm="2">
        <f>[1]!GenLognormal($F$9,$F$10)</f>
        <v>#VALUE!</v>
      </c>
      <c r="G169" s="43" t="e" vm="2">
        <f>[1]!GenLognormal($G$9,$G$10)</f>
        <v>#VALUE!</v>
      </c>
      <c r="H169" s="43" t="e" vm="2">
        <f>[1]!genNormal($H$9,$H$10)</f>
        <v>#VALUE!</v>
      </c>
      <c r="I169" s="43" t="e" vm="2">
        <f>[1]!genUniform($I$9,$I$10)</f>
        <v>#VALUE!</v>
      </c>
      <c r="J169" s="43" t="e" vm="1">
        <f t="shared" si="15"/>
        <v>#VALUE!</v>
      </c>
      <c r="K169" s="43" t="e" vm="1">
        <f t="shared" si="12"/>
        <v>#VALUE!</v>
      </c>
      <c r="L169" s="43" t="e" vm="2">
        <f>[1]!genUniform($I$9,$I$10)</f>
        <v>#VALUE!</v>
      </c>
      <c r="M169" s="43" t="e" vm="1">
        <f t="shared" si="16"/>
        <v>#VALUE!</v>
      </c>
      <c r="N169" s="43" t="e" vm="1">
        <f t="shared" si="13"/>
        <v>#VALUE!</v>
      </c>
      <c r="O169" s="43" t="e" vm="2">
        <f>[1]!genUniform($I$9,$I$10)</f>
        <v>#VALUE!</v>
      </c>
      <c r="P169" s="43" t="e" vm="1">
        <f t="shared" si="17"/>
        <v>#VALUE!</v>
      </c>
      <c r="Q169" s="43" t="e" vm="1">
        <f t="shared" si="14"/>
        <v>#VALUE!</v>
      </c>
    </row>
    <row r="170" spans="1:17">
      <c r="A170" s="43">
        <v>160</v>
      </c>
      <c r="C170" s="43" t="e" vm="2">
        <f>[1]!GenLimitNormal($C$9,$C$10,0,1000,0)</f>
        <v>#VALUE!</v>
      </c>
      <c r="D170" s="43" t="e" vm="2">
        <f>[1]!GenBetaPERT(0,$D$9,1)</f>
        <v>#VALUE!</v>
      </c>
      <c r="E170" s="43" t="e" vm="2">
        <f>[1]!GenLognormal(E$9,E$10)</f>
        <v>#VALUE!</v>
      </c>
      <c r="F170" s="43" t="e" vm="2">
        <f>[1]!GenLognormal($F$9,$F$10)</f>
        <v>#VALUE!</v>
      </c>
      <c r="G170" s="43" t="e" vm="2">
        <f>[1]!GenLognormal($G$9,$G$10)</f>
        <v>#VALUE!</v>
      </c>
      <c r="H170" s="43" t="e" vm="2">
        <f>[1]!genNormal($H$9,$H$10)</f>
        <v>#VALUE!</v>
      </c>
      <c r="I170" s="43" t="e" vm="2">
        <f>[1]!genUniform($I$9,$I$10)</f>
        <v>#VALUE!</v>
      </c>
      <c r="J170" s="43" t="e" vm="1">
        <f t="shared" si="15"/>
        <v>#VALUE!</v>
      </c>
      <c r="K170" s="43" t="e" vm="1">
        <f t="shared" si="12"/>
        <v>#VALUE!</v>
      </c>
      <c r="L170" s="43" t="e" vm="2">
        <f>[1]!genUniform($I$9,$I$10)</f>
        <v>#VALUE!</v>
      </c>
      <c r="M170" s="43" t="e" vm="1">
        <f t="shared" si="16"/>
        <v>#VALUE!</v>
      </c>
      <c r="N170" s="43" t="e" vm="1">
        <f t="shared" si="13"/>
        <v>#VALUE!</v>
      </c>
      <c r="O170" s="43" t="e" vm="2">
        <f>[1]!genUniform($I$9,$I$10)</f>
        <v>#VALUE!</v>
      </c>
      <c r="P170" s="43" t="e" vm="1">
        <f t="shared" si="17"/>
        <v>#VALUE!</v>
      </c>
      <c r="Q170" s="43" t="e" vm="1">
        <f t="shared" si="14"/>
        <v>#VALUE!</v>
      </c>
    </row>
    <row r="171" spans="1:17">
      <c r="A171" s="43">
        <v>161</v>
      </c>
      <c r="C171" s="43" t="e" vm="2">
        <f>[1]!GenLimitNormal($C$9,$C$10,0,1000,0)</f>
        <v>#VALUE!</v>
      </c>
      <c r="D171" s="43" t="e" vm="2">
        <f>[1]!GenBetaPERT(0,$D$9,1)</f>
        <v>#VALUE!</v>
      </c>
      <c r="E171" s="43" t="e" vm="2">
        <f>[1]!GenLognormal(E$9,E$10)</f>
        <v>#VALUE!</v>
      </c>
      <c r="F171" s="43" t="e" vm="2">
        <f>[1]!GenLognormal($F$9,$F$10)</f>
        <v>#VALUE!</v>
      </c>
      <c r="G171" s="43" t="e" vm="2">
        <f>[1]!GenLognormal($G$9,$G$10)</f>
        <v>#VALUE!</v>
      </c>
      <c r="H171" s="43" t="e" vm="2">
        <f>[1]!genNormal($H$9,$H$10)</f>
        <v>#VALUE!</v>
      </c>
      <c r="I171" s="43" t="e" vm="2">
        <f>[1]!genUniform($I$9,$I$10)</f>
        <v>#VALUE!</v>
      </c>
      <c r="J171" s="43" t="e" vm="1">
        <f t="shared" si="15"/>
        <v>#VALUE!</v>
      </c>
      <c r="K171" s="43" t="e" vm="1">
        <f t="shared" si="12"/>
        <v>#VALUE!</v>
      </c>
      <c r="L171" s="43" t="e" vm="2">
        <f>[1]!genUniform($I$9,$I$10)</f>
        <v>#VALUE!</v>
      </c>
      <c r="M171" s="43" t="e" vm="1">
        <f t="shared" si="16"/>
        <v>#VALUE!</v>
      </c>
      <c r="N171" s="43" t="e" vm="1">
        <f t="shared" si="13"/>
        <v>#VALUE!</v>
      </c>
      <c r="O171" s="43" t="e" vm="2">
        <f>[1]!genUniform($I$9,$I$10)</f>
        <v>#VALUE!</v>
      </c>
      <c r="P171" s="43" t="e" vm="1">
        <f t="shared" si="17"/>
        <v>#VALUE!</v>
      </c>
      <c r="Q171" s="43" t="e" vm="1">
        <f t="shared" si="14"/>
        <v>#VALUE!</v>
      </c>
    </row>
    <row r="172" spans="1:17">
      <c r="A172" s="43">
        <v>162</v>
      </c>
      <c r="C172" s="43" t="e" vm="2">
        <f>[1]!GenLimitNormal($C$9,$C$10,0,1000,0)</f>
        <v>#VALUE!</v>
      </c>
      <c r="D172" s="43" t="e" vm="2">
        <f>[1]!GenBetaPERT(0,$D$9,1)</f>
        <v>#VALUE!</v>
      </c>
      <c r="E172" s="43" t="e" vm="2">
        <f>[1]!GenLognormal(E$9,E$10)</f>
        <v>#VALUE!</v>
      </c>
      <c r="F172" s="43" t="e" vm="2">
        <f>[1]!GenLognormal($F$9,$F$10)</f>
        <v>#VALUE!</v>
      </c>
      <c r="G172" s="43" t="e" vm="2">
        <f>[1]!GenLognormal($G$9,$G$10)</f>
        <v>#VALUE!</v>
      </c>
      <c r="H172" s="43" t="e" vm="2">
        <f>[1]!genNormal($H$9,$H$10)</f>
        <v>#VALUE!</v>
      </c>
      <c r="I172" s="43" t="e" vm="2">
        <f>[1]!genUniform($I$9,$I$10)</f>
        <v>#VALUE!</v>
      </c>
      <c r="J172" s="43" t="e" vm="1">
        <f t="shared" si="15"/>
        <v>#VALUE!</v>
      </c>
      <c r="K172" s="43" t="e" vm="1">
        <f t="shared" si="12"/>
        <v>#VALUE!</v>
      </c>
      <c r="L172" s="43" t="e" vm="2">
        <f>[1]!genUniform($I$9,$I$10)</f>
        <v>#VALUE!</v>
      </c>
      <c r="M172" s="43" t="e" vm="1">
        <f t="shared" si="16"/>
        <v>#VALUE!</v>
      </c>
      <c r="N172" s="43" t="e" vm="1">
        <f t="shared" si="13"/>
        <v>#VALUE!</v>
      </c>
      <c r="O172" s="43" t="e" vm="2">
        <f>[1]!genUniform($I$9,$I$10)</f>
        <v>#VALUE!</v>
      </c>
      <c r="P172" s="43" t="e" vm="1">
        <f t="shared" si="17"/>
        <v>#VALUE!</v>
      </c>
      <c r="Q172" s="43" t="e" vm="1">
        <f t="shared" si="14"/>
        <v>#VALUE!</v>
      </c>
    </row>
    <row r="173" spans="1:17">
      <c r="A173" s="43">
        <v>163</v>
      </c>
      <c r="C173" s="43" t="e" vm="2">
        <f>[1]!GenLimitNormal($C$9,$C$10,0,1000,0)</f>
        <v>#VALUE!</v>
      </c>
      <c r="D173" s="43" t="e" vm="2">
        <f>[1]!GenBetaPERT(0,$D$9,1)</f>
        <v>#VALUE!</v>
      </c>
      <c r="E173" s="43" t="e" vm="2">
        <f>[1]!GenLognormal(E$9,E$10)</f>
        <v>#VALUE!</v>
      </c>
      <c r="F173" s="43" t="e" vm="2">
        <f>[1]!GenLognormal($F$9,$F$10)</f>
        <v>#VALUE!</v>
      </c>
      <c r="G173" s="43" t="e" vm="2">
        <f>[1]!GenLognormal($G$9,$G$10)</f>
        <v>#VALUE!</v>
      </c>
      <c r="H173" s="43" t="e" vm="2">
        <f>[1]!genNormal($H$9,$H$10)</f>
        <v>#VALUE!</v>
      </c>
      <c r="I173" s="43" t="e" vm="2">
        <f>[1]!genUniform($I$9,$I$10)</f>
        <v>#VALUE!</v>
      </c>
      <c r="J173" s="43" t="e" vm="1">
        <f t="shared" si="15"/>
        <v>#VALUE!</v>
      </c>
      <c r="K173" s="43" t="e" vm="1">
        <f t="shared" si="12"/>
        <v>#VALUE!</v>
      </c>
      <c r="L173" s="43" t="e" vm="2">
        <f>[1]!genUniform($I$9,$I$10)</f>
        <v>#VALUE!</v>
      </c>
      <c r="M173" s="43" t="e" vm="1">
        <f t="shared" si="16"/>
        <v>#VALUE!</v>
      </c>
      <c r="N173" s="43" t="e" vm="1">
        <f t="shared" si="13"/>
        <v>#VALUE!</v>
      </c>
      <c r="O173" s="43" t="e" vm="2">
        <f>[1]!genUniform($I$9,$I$10)</f>
        <v>#VALUE!</v>
      </c>
      <c r="P173" s="43" t="e" vm="1">
        <f t="shared" si="17"/>
        <v>#VALUE!</v>
      </c>
      <c r="Q173" s="43" t="e" vm="1">
        <f t="shared" si="14"/>
        <v>#VALUE!</v>
      </c>
    </row>
    <row r="174" spans="1:17">
      <c r="A174" s="43">
        <v>164</v>
      </c>
      <c r="C174" s="43" t="e" vm="2">
        <f>[1]!GenLimitNormal($C$9,$C$10,0,1000,0)</f>
        <v>#VALUE!</v>
      </c>
      <c r="D174" s="43" t="e" vm="2">
        <f>[1]!GenBetaPERT(0,$D$9,1)</f>
        <v>#VALUE!</v>
      </c>
      <c r="E174" s="43" t="e" vm="2">
        <f>[1]!GenLognormal(E$9,E$10)</f>
        <v>#VALUE!</v>
      </c>
      <c r="F174" s="43" t="e" vm="2">
        <f>[1]!GenLognormal($F$9,$F$10)</f>
        <v>#VALUE!</v>
      </c>
      <c r="G174" s="43" t="e" vm="2">
        <f>[1]!GenLognormal($G$9,$G$10)</f>
        <v>#VALUE!</v>
      </c>
      <c r="H174" s="43" t="e" vm="2">
        <f>[1]!genNormal($H$9,$H$10)</f>
        <v>#VALUE!</v>
      </c>
      <c r="I174" s="43" t="e" vm="2">
        <f>[1]!genUniform($I$9,$I$10)</f>
        <v>#VALUE!</v>
      </c>
      <c r="J174" s="43" t="e" vm="1">
        <f t="shared" si="15"/>
        <v>#VALUE!</v>
      </c>
      <c r="K174" s="43" t="e" vm="1">
        <f t="shared" si="12"/>
        <v>#VALUE!</v>
      </c>
      <c r="L174" s="43" t="e" vm="2">
        <f>[1]!genUniform($I$9,$I$10)</f>
        <v>#VALUE!</v>
      </c>
      <c r="M174" s="43" t="e" vm="1">
        <f t="shared" si="16"/>
        <v>#VALUE!</v>
      </c>
      <c r="N174" s="43" t="e" vm="1">
        <f t="shared" si="13"/>
        <v>#VALUE!</v>
      </c>
      <c r="O174" s="43" t="e" vm="2">
        <f>[1]!genUniform($I$9,$I$10)</f>
        <v>#VALUE!</v>
      </c>
      <c r="P174" s="43" t="e" vm="1">
        <f t="shared" si="17"/>
        <v>#VALUE!</v>
      </c>
      <c r="Q174" s="43" t="e" vm="1">
        <f t="shared" si="14"/>
        <v>#VALUE!</v>
      </c>
    </row>
    <row r="175" spans="1:17">
      <c r="A175" s="43">
        <v>165</v>
      </c>
      <c r="C175" s="43" t="e" vm="2">
        <f>[1]!GenLimitNormal($C$9,$C$10,0,1000,0)</f>
        <v>#VALUE!</v>
      </c>
      <c r="D175" s="43" t="e" vm="2">
        <f>[1]!GenBetaPERT(0,$D$9,1)</f>
        <v>#VALUE!</v>
      </c>
      <c r="E175" s="43" t="e" vm="2">
        <f>[1]!GenLognormal(E$9,E$10)</f>
        <v>#VALUE!</v>
      </c>
      <c r="F175" s="43" t="e" vm="2">
        <f>[1]!GenLognormal($F$9,$F$10)</f>
        <v>#VALUE!</v>
      </c>
      <c r="G175" s="43" t="e" vm="2">
        <f>[1]!GenLognormal($G$9,$G$10)</f>
        <v>#VALUE!</v>
      </c>
      <c r="H175" s="43" t="e" vm="2">
        <f>[1]!genNormal($H$9,$H$10)</f>
        <v>#VALUE!</v>
      </c>
      <c r="I175" s="43" t="e" vm="2">
        <f>[1]!genUniform($I$9,$I$10)</f>
        <v>#VALUE!</v>
      </c>
      <c r="J175" s="43" t="e" vm="1">
        <f t="shared" si="15"/>
        <v>#VALUE!</v>
      </c>
      <c r="K175" s="43" t="e" vm="1">
        <f t="shared" si="12"/>
        <v>#VALUE!</v>
      </c>
      <c r="L175" s="43" t="e" vm="2">
        <f>[1]!genUniform($I$9,$I$10)</f>
        <v>#VALUE!</v>
      </c>
      <c r="M175" s="43" t="e" vm="1">
        <f t="shared" si="16"/>
        <v>#VALUE!</v>
      </c>
      <c r="N175" s="43" t="e" vm="1">
        <f t="shared" si="13"/>
        <v>#VALUE!</v>
      </c>
      <c r="O175" s="43" t="e" vm="2">
        <f>[1]!genUniform($I$9,$I$10)</f>
        <v>#VALUE!</v>
      </c>
      <c r="P175" s="43" t="e" vm="1">
        <f t="shared" si="17"/>
        <v>#VALUE!</v>
      </c>
      <c r="Q175" s="43" t="e" vm="1">
        <f t="shared" si="14"/>
        <v>#VALUE!</v>
      </c>
    </row>
    <row r="176" spans="1:17">
      <c r="A176" s="43">
        <v>166</v>
      </c>
      <c r="C176" s="43" t="e" vm="2">
        <f>[1]!GenLimitNormal($C$9,$C$10,0,1000,0)</f>
        <v>#VALUE!</v>
      </c>
      <c r="D176" s="43" t="e" vm="2">
        <f>[1]!GenBetaPERT(0,$D$9,1)</f>
        <v>#VALUE!</v>
      </c>
      <c r="E176" s="43" t="e" vm="2">
        <f>[1]!GenLognormal(E$9,E$10)</f>
        <v>#VALUE!</v>
      </c>
      <c r="F176" s="43" t="e" vm="2">
        <f>[1]!GenLognormal($F$9,$F$10)</f>
        <v>#VALUE!</v>
      </c>
      <c r="G176" s="43" t="e" vm="2">
        <f>[1]!GenLognormal($G$9,$G$10)</f>
        <v>#VALUE!</v>
      </c>
      <c r="H176" s="43" t="e" vm="2">
        <f>[1]!genNormal($H$9,$H$10)</f>
        <v>#VALUE!</v>
      </c>
      <c r="I176" s="43" t="e" vm="2">
        <f>[1]!genUniform($I$9,$I$10)</f>
        <v>#VALUE!</v>
      </c>
      <c r="J176" s="43" t="e" vm="1">
        <f t="shared" si="15"/>
        <v>#VALUE!</v>
      </c>
      <c r="K176" s="43" t="e" vm="1">
        <f t="shared" si="12"/>
        <v>#VALUE!</v>
      </c>
      <c r="L176" s="43" t="e" vm="2">
        <f>[1]!genUniform($I$9,$I$10)</f>
        <v>#VALUE!</v>
      </c>
      <c r="M176" s="43" t="e" vm="1">
        <f t="shared" si="16"/>
        <v>#VALUE!</v>
      </c>
      <c r="N176" s="43" t="e" vm="1">
        <f t="shared" si="13"/>
        <v>#VALUE!</v>
      </c>
      <c r="O176" s="43" t="e" vm="2">
        <f>[1]!genUniform($I$9,$I$10)</f>
        <v>#VALUE!</v>
      </c>
      <c r="P176" s="43" t="e" vm="1">
        <f t="shared" si="17"/>
        <v>#VALUE!</v>
      </c>
      <c r="Q176" s="43" t="e" vm="1">
        <f t="shared" si="14"/>
        <v>#VALUE!</v>
      </c>
    </row>
    <row r="177" spans="1:17">
      <c r="A177" s="43">
        <v>167</v>
      </c>
      <c r="C177" s="43" t="e" vm="2">
        <f>[1]!GenLimitNormal($C$9,$C$10,0,1000,0)</f>
        <v>#VALUE!</v>
      </c>
      <c r="D177" s="43" t="e" vm="2">
        <f>[1]!GenBetaPERT(0,$D$9,1)</f>
        <v>#VALUE!</v>
      </c>
      <c r="E177" s="43" t="e" vm="2">
        <f>[1]!GenLognormal(E$9,E$10)</f>
        <v>#VALUE!</v>
      </c>
      <c r="F177" s="43" t="e" vm="2">
        <f>[1]!GenLognormal($F$9,$F$10)</f>
        <v>#VALUE!</v>
      </c>
      <c r="G177" s="43" t="e" vm="2">
        <f>[1]!GenLognormal($G$9,$G$10)</f>
        <v>#VALUE!</v>
      </c>
      <c r="H177" s="43" t="e" vm="2">
        <f>[1]!genNormal($H$9,$H$10)</f>
        <v>#VALUE!</v>
      </c>
      <c r="I177" s="43" t="e" vm="2">
        <f>[1]!genUniform($I$9,$I$10)</f>
        <v>#VALUE!</v>
      </c>
      <c r="J177" s="43" t="e" vm="1">
        <f t="shared" si="15"/>
        <v>#VALUE!</v>
      </c>
      <c r="K177" s="43" t="e" vm="1">
        <f t="shared" si="12"/>
        <v>#VALUE!</v>
      </c>
      <c r="L177" s="43" t="e" vm="2">
        <f>[1]!genUniform($I$9,$I$10)</f>
        <v>#VALUE!</v>
      </c>
      <c r="M177" s="43" t="e" vm="1">
        <f t="shared" si="16"/>
        <v>#VALUE!</v>
      </c>
      <c r="N177" s="43" t="e" vm="1">
        <f t="shared" si="13"/>
        <v>#VALUE!</v>
      </c>
      <c r="O177" s="43" t="e" vm="2">
        <f>[1]!genUniform($I$9,$I$10)</f>
        <v>#VALUE!</v>
      </c>
      <c r="P177" s="43" t="e" vm="1">
        <f t="shared" si="17"/>
        <v>#VALUE!</v>
      </c>
      <c r="Q177" s="43" t="e" vm="1">
        <f t="shared" si="14"/>
        <v>#VALUE!</v>
      </c>
    </row>
    <row r="178" spans="1:17">
      <c r="A178" s="43">
        <v>168</v>
      </c>
      <c r="C178" s="43" t="e" vm="2">
        <f>[1]!GenLimitNormal($C$9,$C$10,0,1000,0)</f>
        <v>#VALUE!</v>
      </c>
      <c r="D178" s="43" t="e" vm="2">
        <f>[1]!GenBetaPERT(0,$D$9,1)</f>
        <v>#VALUE!</v>
      </c>
      <c r="E178" s="43" t="e" vm="2">
        <f>[1]!GenLognormal(E$9,E$10)</f>
        <v>#VALUE!</v>
      </c>
      <c r="F178" s="43" t="e" vm="2">
        <f>[1]!GenLognormal($F$9,$F$10)</f>
        <v>#VALUE!</v>
      </c>
      <c r="G178" s="43" t="e" vm="2">
        <f>[1]!GenLognormal($G$9,$G$10)</f>
        <v>#VALUE!</v>
      </c>
      <c r="H178" s="43" t="e" vm="2">
        <f>[1]!genNormal($H$9,$H$10)</f>
        <v>#VALUE!</v>
      </c>
      <c r="I178" s="43" t="e" vm="2">
        <f>[1]!genUniform($I$9,$I$10)</f>
        <v>#VALUE!</v>
      </c>
      <c r="J178" s="43" t="e" vm="1">
        <f t="shared" si="15"/>
        <v>#VALUE!</v>
      </c>
      <c r="K178" s="43" t="e" vm="1">
        <f t="shared" si="12"/>
        <v>#VALUE!</v>
      </c>
      <c r="L178" s="43" t="e" vm="2">
        <f>[1]!genUniform($I$9,$I$10)</f>
        <v>#VALUE!</v>
      </c>
      <c r="M178" s="43" t="e" vm="1">
        <f t="shared" si="16"/>
        <v>#VALUE!</v>
      </c>
      <c r="N178" s="43" t="e" vm="1">
        <f t="shared" si="13"/>
        <v>#VALUE!</v>
      </c>
      <c r="O178" s="43" t="e" vm="2">
        <f>[1]!genUniform($I$9,$I$10)</f>
        <v>#VALUE!</v>
      </c>
      <c r="P178" s="43" t="e" vm="1">
        <f t="shared" si="17"/>
        <v>#VALUE!</v>
      </c>
      <c r="Q178" s="43" t="e" vm="1">
        <f t="shared" si="14"/>
        <v>#VALUE!</v>
      </c>
    </row>
    <row r="179" spans="1:17">
      <c r="A179" s="43">
        <v>169</v>
      </c>
      <c r="C179" s="43" t="e" vm="2">
        <f>[1]!GenLimitNormal($C$9,$C$10,0,1000,0)</f>
        <v>#VALUE!</v>
      </c>
      <c r="D179" s="43" t="e" vm="2">
        <f>[1]!GenBetaPERT(0,$D$9,1)</f>
        <v>#VALUE!</v>
      </c>
      <c r="E179" s="43" t="e" vm="2">
        <f>[1]!GenLognormal(E$9,E$10)</f>
        <v>#VALUE!</v>
      </c>
      <c r="F179" s="43" t="e" vm="2">
        <f>[1]!GenLognormal($F$9,$F$10)</f>
        <v>#VALUE!</v>
      </c>
      <c r="G179" s="43" t="e" vm="2">
        <f>[1]!GenLognormal($G$9,$G$10)</f>
        <v>#VALUE!</v>
      </c>
      <c r="H179" s="43" t="e" vm="2">
        <f>[1]!genNormal($H$9,$H$10)</f>
        <v>#VALUE!</v>
      </c>
      <c r="I179" s="43" t="e" vm="2">
        <f>[1]!genUniform($I$9,$I$10)</f>
        <v>#VALUE!</v>
      </c>
      <c r="J179" s="43" t="e" vm="1">
        <f t="shared" si="15"/>
        <v>#VALUE!</v>
      </c>
      <c r="K179" s="43" t="e" vm="1">
        <f t="shared" si="12"/>
        <v>#VALUE!</v>
      </c>
      <c r="L179" s="43" t="e" vm="2">
        <f>[1]!genUniform($I$9,$I$10)</f>
        <v>#VALUE!</v>
      </c>
      <c r="M179" s="43" t="e" vm="1">
        <f t="shared" si="16"/>
        <v>#VALUE!</v>
      </c>
      <c r="N179" s="43" t="e" vm="1">
        <f t="shared" si="13"/>
        <v>#VALUE!</v>
      </c>
      <c r="O179" s="43" t="e" vm="2">
        <f>[1]!genUniform($I$9,$I$10)</f>
        <v>#VALUE!</v>
      </c>
      <c r="P179" s="43" t="e" vm="1">
        <f t="shared" si="17"/>
        <v>#VALUE!</v>
      </c>
      <c r="Q179" s="43" t="e" vm="1">
        <f t="shared" si="14"/>
        <v>#VALUE!</v>
      </c>
    </row>
    <row r="180" spans="1:17">
      <c r="A180" s="43">
        <v>170</v>
      </c>
      <c r="C180" s="43" t="e" vm="2">
        <f>[1]!GenLimitNormal($C$9,$C$10,0,1000,0)</f>
        <v>#VALUE!</v>
      </c>
      <c r="D180" s="43" t="e" vm="2">
        <f>[1]!GenBetaPERT(0,$D$9,1)</f>
        <v>#VALUE!</v>
      </c>
      <c r="E180" s="43" t="e" vm="2">
        <f>[1]!GenLognormal(E$9,E$10)</f>
        <v>#VALUE!</v>
      </c>
      <c r="F180" s="43" t="e" vm="2">
        <f>[1]!GenLognormal($F$9,$F$10)</f>
        <v>#VALUE!</v>
      </c>
      <c r="G180" s="43" t="e" vm="2">
        <f>[1]!GenLognormal($G$9,$G$10)</f>
        <v>#VALUE!</v>
      </c>
      <c r="H180" s="43" t="e" vm="2">
        <f>[1]!genNormal($H$9,$H$10)</f>
        <v>#VALUE!</v>
      </c>
      <c r="I180" s="43" t="e" vm="2">
        <f>[1]!genUniform($I$9,$I$10)</f>
        <v>#VALUE!</v>
      </c>
      <c r="J180" s="43" t="e" vm="1">
        <f t="shared" si="15"/>
        <v>#VALUE!</v>
      </c>
      <c r="K180" s="43" t="e" vm="1">
        <f t="shared" si="12"/>
        <v>#VALUE!</v>
      </c>
      <c r="L180" s="43" t="e" vm="2">
        <f>[1]!genUniform($I$9,$I$10)</f>
        <v>#VALUE!</v>
      </c>
      <c r="M180" s="43" t="e" vm="1">
        <f t="shared" si="16"/>
        <v>#VALUE!</v>
      </c>
      <c r="N180" s="43" t="e" vm="1">
        <f t="shared" si="13"/>
        <v>#VALUE!</v>
      </c>
      <c r="O180" s="43" t="e" vm="2">
        <f>[1]!genUniform($I$9,$I$10)</f>
        <v>#VALUE!</v>
      </c>
      <c r="P180" s="43" t="e" vm="1">
        <f t="shared" si="17"/>
        <v>#VALUE!</v>
      </c>
      <c r="Q180" s="43" t="e" vm="1">
        <f t="shared" si="14"/>
        <v>#VALUE!</v>
      </c>
    </row>
    <row r="181" spans="1:17">
      <c r="A181" s="43">
        <v>171</v>
      </c>
      <c r="C181" s="43" t="e" vm="2">
        <f>[1]!GenLimitNormal($C$9,$C$10,0,1000,0)</f>
        <v>#VALUE!</v>
      </c>
      <c r="D181" s="43" t="e" vm="2">
        <f>[1]!GenBetaPERT(0,$D$9,1)</f>
        <v>#VALUE!</v>
      </c>
      <c r="E181" s="43" t="e" vm="2">
        <f>[1]!GenLognormal(E$9,E$10)</f>
        <v>#VALUE!</v>
      </c>
      <c r="F181" s="43" t="e" vm="2">
        <f>[1]!GenLognormal($F$9,$F$10)</f>
        <v>#VALUE!</v>
      </c>
      <c r="G181" s="43" t="e" vm="2">
        <f>[1]!GenLognormal($G$9,$G$10)</f>
        <v>#VALUE!</v>
      </c>
      <c r="H181" s="43" t="e" vm="2">
        <f>[1]!genNormal($H$9,$H$10)</f>
        <v>#VALUE!</v>
      </c>
      <c r="I181" s="43" t="e" vm="2">
        <f>[1]!genUniform($I$9,$I$10)</f>
        <v>#VALUE!</v>
      </c>
      <c r="J181" s="43" t="e" vm="1">
        <f t="shared" si="15"/>
        <v>#VALUE!</v>
      </c>
      <c r="K181" s="43" t="e" vm="1">
        <f t="shared" si="12"/>
        <v>#VALUE!</v>
      </c>
      <c r="L181" s="43" t="e" vm="2">
        <f>[1]!genUniform($I$9,$I$10)</f>
        <v>#VALUE!</v>
      </c>
      <c r="M181" s="43" t="e" vm="1">
        <f t="shared" si="16"/>
        <v>#VALUE!</v>
      </c>
      <c r="N181" s="43" t="e" vm="1">
        <f t="shared" si="13"/>
        <v>#VALUE!</v>
      </c>
      <c r="O181" s="43" t="e" vm="2">
        <f>[1]!genUniform($I$9,$I$10)</f>
        <v>#VALUE!</v>
      </c>
      <c r="P181" s="43" t="e" vm="1">
        <f t="shared" si="17"/>
        <v>#VALUE!</v>
      </c>
      <c r="Q181" s="43" t="e" vm="1">
        <f t="shared" si="14"/>
        <v>#VALUE!</v>
      </c>
    </row>
    <row r="182" spans="1:17">
      <c r="A182" s="43">
        <v>172</v>
      </c>
      <c r="C182" s="43" t="e" vm="2">
        <f>[1]!GenLimitNormal($C$9,$C$10,0,1000,0)</f>
        <v>#VALUE!</v>
      </c>
      <c r="D182" s="43" t="e" vm="2">
        <f>[1]!GenBetaPERT(0,$D$9,1)</f>
        <v>#VALUE!</v>
      </c>
      <c r="E182" s="43" t="e" vm="2">
        <f>[1]!GenLognormal(E$9,E$10)</f>
        <v>#VALUE!</v>
      </c>
      <c r="F182" s="43" t="e" vm="2">
        <f>[1]!GenLognormal($F$9,$F$10)</f>
        <v>#VALUE!</v>
      </c>
      <c r="G182" s="43" t="e" vm="2">
        <f>[1]!GenLognormal($G$9,$G$10)</f>
        <v>#VALUE!</v>
      </c>
      <c r="H182" s="43" t="e" vm="2">
        <f>[1]!genNormal($H$9,$H$10)</f>
        <v>#VALUE!</v>
      </c>
      <c r="I182" s="43" t="e" vm="2">
        <f>[1]!genUniform($I$9,$I$10)</f>
        <v>#VALUE!</v>
      </c>
      <c r="J182" s="43" t="e" vm="1">
        <f t="shared" si="15"/>
        <v>#VALUE!</v>
      </c>
      <c r="K182" s="43" t="e" vm="1">
        <f t="shared" si="12"/>
        <v>#VALUE!</v>
      </c>
      <c r="L182" s="43" t="e" vm="2">
        <f>[1]!genUniform($I$9,$I$10)</f>
        <v>#VALUE!</v>
      </c>
      <c r="M182" s="43" t="e" vm="1">
        <f t="shared" si="16"/>
        <v>#VALUE!</v>
      </c>
      <c r="N182" s="43" t="e" vm="1">
        <f t="shared" si="13"/>
        <v>#VALUE!</v>
      </c>
      <c r="O182" s="43" t="e" vm="2">
        <f>[1]!genUniform($I$9,$I$10)</f>
        <v>#VALUE!</v>
      </c>
      <c r="P182" s="43" t="e" vm="1">
        <f t="shared" si="17"/>
        <v>#VALUE!</v>
      </c>
      <c r="Q182" s="43" t="e" vm="1">
        <f t="shared" si="14"/>
        <v>#VALUE!</v>
      </c>
    </row>
    <row r="183" spans="1:17">
      <c r="A183" s="43">
        <v>173</v>
      </c>
      <c r="C183" s="43" t="e" vm="2">
        <f>[1]!GenLimitNormal($C$9,$C$10,0,1000,0)</f>
        <v>#VALUE!</v>
      </c>
      <c r="D183" s="43" t="e" vm="2">
        <f>[1]!GenBetaPERT(0,$D$9,1)</f>
        <v>#VALUE!</v>
      </c>
      <c r="E183" s="43" t="e" vm="2">
        <f>[1]!GenLognormal(E$9,E$10)</f>
        <v>#VALUE!</v>
      </c>
      <c r="F183" s="43" t="e" vm="2">
        <f>[1]!GenLognormal($F$9,$F$10)</f>
        <v>#VALUE!</v>
      </c>
      <c r="G183" s="43" t="e" vm="2">
        <f>[1]!GenLognormal($G$9,$G$10)</f>
        <v>#VALUE!</v>
      </c>
      <c r="H183" s="43" t="e" vm="2">
        <f>[1]!genNormal($H$9,$H$10)</f>
        <v>#VALUE!</v>
      </c>
      <c r="I183" s="43" t="e" vm="2">
        <f>[1]!genUniform($I$9,$I$10)</f>
        <v>#VALUE!</v>
      </c>
      <c r="J183" s="43" t="e" vm="1">
        <f t="shared" si="15"/>
        <v>#VALUE!</v>
      </c>
      <c r="K183" s="43" t="e" vm="1">
        <f t="shared" si="12"/>
        <v>#VALUE!</v>
      </c>
      <c r="L183" s="43" t="e" vm="2">
        <f>[1]!genUniform($I$9,$I$10)</f>
        <v>#VALUE!</v>
      </c>
      <c r="M183" s="43" t="e" vm="1">
        <f t="shared" si="16"/>
        <v>#VALUE!</v>
      </c>
      <c r="N183" s="43" t="e" vm="1">
        <f t="shared" si="13"/>
        <v>#VALUE!</v>
      </c>
      <c r="O183" s="43" t="e" vm="2">
        <f>[1]!genUniform($I$9,$I$10)</f>
        <v>#VALUE!</v>
      </c>
      <c r="P183" s="43" t="e" vm="1">
        <f t="shared" si="17"/>
        <v>#VALUE!</v>
      </c>
      <c r="Q183" s="43" t="e" vm="1">
        <f t="shared" si="14"/>
        <v>#VALUE!</v>
      </c>
    </row>
    <row r="184" spans="1:17">
      <c r="A184" s="43">
        <v>174</v>
      </c>
      <c r="C184" s="43" t="e" vm="2">
        <f>[1]!GenLimitNormal($C$9,$C$10,0,1000,0)</f>
        <v>#VALUE!</v>
      </c>
      <c r="D184" s="43" t="e" vm="2">
        <f>[1]!GenBetaPERT(0,$D$9,1)</f>
        <v>#VALUE!</v>
      </c>
      <c r="E184" s="43" t="e" vm="2">
        <f>[1]!GenLognormal(E$9,E$10)</f>
        <v>#VALUE!</v>
      </c>
      <c r="F184" s="43" t="e" vm="2">
        <f>[1]!GenLognormal($F$9,$F$10)</f>
        <v>#VALUE!</v>
      </c>
      <c r="G184" s="43" t="e" vm="2">
        <f>[1]!GenLognormal($G$9,$G$10)</f>
        <v>#VALUE!</v>
      </c>
      <c r="H184" s="43" t="e" vm="2">
        <f>[1]!genNormal($H$9,$H$10)</f>
        <v>#VALUE!</v>
      </c>
      <c r="I184" s="43" t="e" vm="2">
        <f>[1]!genUniform($I$9,$I$10)</f>
        <v>#VALUE!</v>
      </c>
      <c r="J184" s="43" t="e" vm="1">
        <f t="shared" si="15"/>
        <v>#VALUE!</v>
      </c>
      <c r="K184" s="43" t="e" vm="1">
        <f t="shared" si="12"/>
        <v>#VALUE!</v>
      </c>
      <c r="L184" s="43" t="e" vm="2">
        <f>[1]!genUniform($I$9,$I$10)</f>
        <v>#VALUE!</v>
      </c>
      <c r="M184" s="43" t="e" vm="1">
        <f t="shared" si="16"/>
        <v>#VALUE!</v>
      </c>
      <c r="N184" s="43" t="e" vm="1">
        <f t="shared" si="13"/>
        <v>#VALUE!</v>
      </c>
      <c r="O184" s="43" t="e" vm="2">
        <f>[1]!genUniform($I$9,$I$10)</f>
        <v>#VALUE!</v>
      </c>
      <c r="P184" s="43" t="e" vm="1">
        <f t="shared" si="17"/>
        <v>#VALUE!</v>
      </c>
      <c r="Q184" s="43" t="e" vm="1">
        <f t="shared" si="14"/>
        <v>#VALUE!</v>
      </c>
    </row>
    <row r="185" spans="1:17">
      <c r="A185" s="43">
        <v>175</v>
      </c>
      <c r="C185" s="43" t="e" vm="2">
        <f>[1]!GenLimitNormal($C$9,$C$10,0,1000,0)</f>
        <v>#VALUE!</v>
      </c>
      <c r="D185" s="43" t="e" vm="2">
        <f>[1]!GenBetaPERT(0,$D$9,1)</f>
        <v>#VALUE!</v>
      </c>
      <c r="E185" s="43" t="e" vm="2">
        <f>[1]!GenLognormal(E$9,E$10)</f>
        <v>#VALUE!</v>
      </c>
      <c r="F185" s="43" t="e" vm="2">
        <f>[1]!GenLognormal($F$9,$F$10)</f>
        <v>#VALUE!</v>
      </c>
      <c r="G185" s="43" t="e" vm="2">
        <f>[1]!GenLognormal($G$9,$G$10)</f>
        <v>#VALUE!</v>
      </c>
      <c r="H185" s="43" t="e" vm="2">
        <f>[1]!genNormal($H$9,$H$10)</f>
        <v>#VALUE!</v>
      </c>
      <c r="I185" s="43" t="e" vm="2">
        <f>[1]!genUniform($I$9,$I$10)</f>
        <v>#VALUE!</v>
      </c>
      <c r="J185" s="43" t="e" vm="1">
        <f t="shared" si="15"/>
        <v>#VALUE!</v>
      </c>
      <c r="K185" s="43" t="e" vm="1">
        <f t="shared" si="12"/>
        <v>#VALUE!</v>
      </c>
      <c r="L185" s="43" t="e" vm="2">
        <f>[1]!genUniform($I$9,$I$10)</f>
        <v>#VALUE!</v>
      </c>
      <c r="M185" s="43" t="e" vm="1">
        <f t="shared" si="16"/>
        <v>#VALUE!</v>
      </c>
      <c r="N185" s="43" t="e" vm="1">
        <f t="shared" si="13"/>
        <v>#VALUE!</v>
      </c>
      <c r="O185" s="43" t="e" vm="2">
        <f>[1]!genUniform($I$9,$I$10)</f>
        <v>#VALUE!</v>
      </c>
      <c r="P185" s="43" t="e" vm="1">
        <f t="shared" si="17"/>
        <v>#VALUE!</v>
      </c>
      <c r="Q185" s="43" t="e" vm="1">
        <f t="shared" si="14"/>
        <v>#VALUE!</v>
      </c>
    </row>
    <row r="186" spans="1:17">
      <c r="A186" s="43">
        <v>176</v>
      </c>
      <c r="C186" s="43" t="e" vm="2">
        <f>[1]!GenLimitNormal($C$9,$C$10,0,1000,0)</f>
        <v>#VALUE!</v>
      </c>
      <c r="D186" s="43" t="e" vm="2">
        <f>[1]!GenBetaPERT(0,$D$9,1)</f>
        <v>#VALUE!</v>
      </c>
      <c r="E186" s="43" t="e" vm="2">
        <f>[1]!GenLognormal(E$9,E$10)</f>
        <v>#VALUE!</v>
      </c>
      <c r="F186" s="43" t="e" vm="2">
        <f>[1]!GenLognormal($F$9,$F$10)</f>
        <v>#VALUE!</v>
      </c>
      <c r="G186" s="43" t="e" vm="2">
        <f>[1]!GenLognormal($G$9,$G$10)</f>
        <v>#VALUE!</v>
      </c>
      <c r="H186" s="43" t="e" vm="2">
        <f>[1]!genNormal($H$9,$H$10)</f>
        <v>#VALUE!</v>
      </c>
      <c r="I186" s="43" t="e" vm="2">
        <f>[1]!genUniform($I$9,$I$10)</f>
        <v>#VALUE!</v>
      </c>
      <c r="J186" s="43" t="e" vm="1">
        <f t="shared" si="15"/>
        <v>#VALUE!</v>
      </c>
      <c r="K186" s="43" t="e" vm="1">
        <f t="shared" si="12"/>
        <v>#VALUE!</v>
      </c>
      <c r="L186" s="43" t="e" vm="2">
        <f>[1]!genUniform($I$9,$I$10)</f>
        <v>#VALUE!</v>
      </c>
      <c r="M186" s="43" t="e" vm="1">
        <f t="shared" si="16"/>
        <v>#VALUE!</v>
      </c>
      <c r="N186" s="43" t="e" vm="1">
        <f t="shared" si="13"/>
        <v>#VALUE!</v>
      </c>
      <c r="O186" s="43" t="e" vm="2">
        <f>[1]!genUniform($I$9,$I$10)</f>
        <v>#VALUE!</v>
      </c>
      <c r="P186" s="43" t="e" vm="1">
        <f t="shared" si="17"/>
        <v>#VALUE!</v>
      </c>
      <c r="Q186" s="43" t="e" vm="1">
        <f t="shared" si="14"/>
        <v>#VALUE!</v>
      </c>
    </row>
    <row r="187" spans="1:17">
      <c r="A187" s="43">
        <v>177</v>
      </c>
      <c r="C187" s="43" t="e" vm="2">
        <f>[1]!GenLimitNormal($C$9,$C$10,0,1000,0)</f>
        <v>#VALUE!</v>
      </c>
      <c r="D187" s="43" t="e" vm="2">
        <f>[1]!GenBetaPERT(0,$D$9,1)</f>
        <v>#VALUE!</v>
      </c>
      <c r="E187" s="43" t="e" vm="2">
        <f>[1]!GenLognormal(E$9,E$10)</f>
        <v>#VALUE!</v>
      </c>
      <c r="F187" s="43" t="e" vm="2">
        <f>[1]!GenLognormal($F$9,$F$10)</f>
        <v>#VALUE!</v>
      </c>
      <c r="G187" s="43" t="e" vm="2">
        <f>[1]!GenLognormal($G$9,$G$10)</f>
        <v>#VALUE!</v>
      </c>
      <c r="H187" s="43" t="e" vm="2">
        <f>[1]!genNormal($H$9,$H$10)</f>
        <v>#VALUE!</v>
      </c>
      <c r="I187" s="43" t="e" vm="2">
        <f>[1]!genUniform($I$9,$I$10)</f>
        <v>#VALUE!</v>
      </c>
      <c r="J187" s="43" t="e" vm="1">
        <f t="shared" si="15"/>
        <v>#VALUE!</v>
      </c>
      <c r="K187" s="43" t="e" vm="1">
        <f t="shared" si="12"/>
        <v>#VALUE!</v>
      </c>
      <c r="L187" s="43" t="e" vm="2">
        <f>[1]!genUniform($I$9,$I$10)</f>
        <v>#VALUE!</v>
      </c>
      <c r="M187" s="43" t="e" vm="1">
        <f t="shared" si="16"/>
        <v>#VALUE!</v>
      </c>
      <c r="N187" s="43" t="e" vm="1">
        <f t="shared" si="13"/>
        <v>#VALUE!</v>
      </c>
      <c r="O187" s="43" t="e" vm="2">
        <f>[1]!genUniform($I$9,$I$10)</f>
        <v>#VALUE!</v>
      </c>
      <c r="P187" s="43" t="e" vm="1">
        <f t="shared" si="17"/>
        <v>#VALUE!</v>
      </c>
      <c r="Q187" s="43" t="e" vm="1">
        <f t="shared" si="14"/>
        <v>#VALUE!</v>
      </c>
    </row>
    <row r="188" spans="1:17">
      <c r="A188" s="43">
        <v>178</v>
      </c>
      <c r="C188" s="43" t="e" vm="2">
        <f>[1]!GenLimitNormal($C$9,$C$10,0,1000,0)</f>
        <v>#VALUE!</v>
      </c>
      <c r="D188" s="43" t="e" vm="2">
        <f>[1]!GenBetaPERT(0,$D$9,1)</f>
        <v>#VALUE!</v>
      </c>
      <c r="E188" s="43" t="e" vm="2">
        <f>[1]!GenLognormal(E$9,E$10)</f>
        <v>#VALUE!</v>
      </c>
      <c r="F188" s="43" t="e" vm="2">
        <f>[1]!GenLognormal($F$9,$F$10)</f>
        <v>#VALUE!</v>
      </c>
      <c r="G188" s="43" t="e" vm="2">
        <f>[1]!GenLognormal($G$9,$G$10)</f>
        <v>#VALUE!</v>
      </c>
      <c r="H188" s="43" t="e" vm="2">
        <f>[1]!genNormal($H$9,$H$10)</f>
        <v>#VALUE!</v>
      </c>
      <c r="I188" s="43" t="e" vm="2">
        <f>[1]!genUniform($I$9,$I$10)</f>
        <v>#VALUE!</v>
      </c>
      <c r="J188" s="43" t="e" vm="1">
        <f t="shared" si="15"/>
        <v>#VALUE!</v>
      </c>
      <c r="K188" s="43" t="e" vm="1">
        <f t="shared" si="12"/>
        <v>#VALUE!</v>
      </c>
      <c r="L188" s="43" t="e" vm="2">
        <f>[1]!genUniform($I$9,$I$10)</f>
        <v>#VALUE!</v>
      </c>
      <c r="M188" s="43" t="e" vm="1">
        <f t="shared" si="16"/>
        <v>#VALUE!</v>
      </c>
      <c r="N188" s="43" t="e" vm="1">
        <f t="shared" si="13"/>
        <v>#VALUE!</v>
      </c>
      <c r="O188" s="43" t="e" vm="2">
        <f>[1]!genUniform($I$9,$I$10)</f>
        <v>#VALUE!</v>
      </c>
      <c r="P188" s="43" t="e" vm="1">
        <f t="shared" si="17"/>
        <v>#VALUE!</v>
      </c>
      <c r="Q188" s="43" t="e" vm="1">
        <f t="shared" si="14"/>
        <v>#VALUE!</v>
      </c>
    </row>
    <row r="189" spans="1:17">
      <c r="A189" s="43">
        <v>179</v>
      </c>
      <c r="C189" s="43" t="e" vm="2">
        <f>[1]!GenLimitNormal($C$9,$C$10,0,1000,0)</f>
        <v>#VALUE!</v>
      </c>
      <c r="D189" s="43" t="e" vm="2">
        <f>[1]!GenBetaPERT(0,$D$9,1)</f>
        <v>#VALUE!</v>
      </c>
      <c r="E189" s="43" t="e" vm="2">
        <f>[1]!GenLognormal(E$9,E$10)</f>
        <v>#VALUE!</v>
      </c>
      <c r="F189" s="43" t="e" vm="2">
        <f>[1]!GenLognormal($F$9,$F$10)</f>
        <v>#VALUE!</v>
      </c>
      <c r="G189" s="43" t="e" vm="2">
        <f>[1]!GenLognormal($G$9,$G$10)</f>
        <v>#VALUE!</v>
      </c>
      <c r="H189" s="43" t="e" vm="2">
        <f>[1]!genNormal($H$9,$H$10)</f>
        <v>#VALUE!</v>
      </c>
      <c r="I189" s="43" t="e" vm="2">
        <f>[1]!genUniform($I$9,$I$10)</f>
        <v>#VALUE!</v>
      </c>
      <c r="J189" s="43" t="e" vm="1">
        <f t="shared" si="15"/>
        <v>#VALUE!</v>
      </c>
      <c r="K189" s="43" t="e" vm="1">
        <f t="shared" si="12"/>
        <v>#VALUE!</v>
      </c>
      <c r="L189" s="43" t="e" vm="2">
        <f>[1]!genUniform($I$9,$I$10)</f>
        <v>#VALUE!</v>
      </c>
      <c r="M189" s="43" t="e" vm="1">
        <f t="shared" si="16"/>
        <v>#VALUE!</v>
      </c>
      <c r="N189" s="43" t="e" vm="1">
        <f t="shared" si="13"/>
        <v>#VALUE!</v>
      </c>
      <c r="O189" s="43" t="e" vm="2">
        <f>[1]!genUniform($I$9,$I$10)</f>
        <v>#VALUE!</v>
      </c>
      <c r="P189" s="43" t="e" vm="1">
        <f t="shared" si="17"/>
        <v>#VALUE!</v>
      </c>
      <c r="Q189" s="43" t="e" vm="1">
        <f t="shared" si="14"/>
        <v>#VALUE!</v>
      </c>
    </row>
    <row r="190" spans="1:17">
      <c r="A190" s="43">
        <v>180</v>
      </c>
      <c r="C190" s="43" t="e" vm="2">
        <f>[1]!GenLimitNormal($C$9,$C$10,0,1000,0)</f>
        <v>#VALUE!</v>
      </c>
      <c r="D190" s="43" t="e" vm="2">
        <f>[1]!GenBetaPERT(0,$D$9,1)</f>
        <v>#VALUE!</v>
      </c>
      <c r="E190" s="43" t="e" vm="2">
        <f>[1]!GenLognormal(E$9,E$10)</f>
        <v>#VALUE!</v>
      </c>
      <c r="F190" s="43" t="e" vm="2">
        <f>[1]!GenLognormal($F$9,$F$10)</f>
        <v>#VALUE!</v>
      </c>
      <c r="G190" s="43" t="e" vm="2">
        <f>[1]!GenLognormal($G$9,$G$10)</f>
        <v>#VALUE!</v>
      </c>
      <c r="H190" s="43" t="e" vm="2">
        <f>[1]!genNormal($H$9,$H$10)</f>
        <v>#VALUE!</v>
      </c>
      <c r="I190" s="43" t="e" vm="2">
        <f>[1]!genUniform($I$9,$I$10)</f>
        <v>#VALUE!</v>
      </c>
      <c r="J190" s="43" t="e" vm="1">
        <f t="shared" si="15"/>
        <v>#VALUE!</v>
      </c>
      <c r="K190" s="43" t="e" vm="1">
        <f t="shared" si="12"/>
        <v>#VALUE!</v>
      </c>
      <c r="L190" s="43" t="e" vm="2">
        <f>[1]!genUniform($I$9,$I$10)</f>
        <v>#VALUE!</v>
      </c>
      <c r="M190" s="43" t="e" vm="1">
        <f t="shared" si="16"/>
        <v>#VALUE!</v>
      </c>
      <c r="N190" s="43" t="e" vm="1">
        <f t="shared" si="13"/>
        <v>#VALUE!</v>
      </c>
      <c r="O190" s="43" t="e" vm="2">
        <f>[1]!genUniform($I$9,$I$10)</f>
        <v>#VALUE!</v>
      </c>
      <c r="P190" s="43" t="e" vm="1">
        <f t="shared" si="17"/>
        <v>#VALUE!</v>
      </c>
      <c r="Q190" s="43" t="e" vm="1">
        <f t="shared" si="14"/>
        <v>#VALUE!</v>
      </c>
    </row>
    <row r="191" spans="1:17">
      <c r="A191" s="43">
        <v>181</v>
      </c>
      <c r="C191" s="43" t="e" vm="2">
        <f>[1]!GenLimitNormal($C$9,$C$10,0,1000,0)</f>
        <v>#VALUE!</v>
      </c>
      <c r="D191" s="43" t="e" vm="2">
        <f>[1]!GenBetaPERT(0,$D$9,1)</f>
        <v>#VALUE!</v>
      </c>
      <c r="E191" s="43" t="e" vm="2">
        <f>[1]!GenLognormal(E$9,E$10)</f>
        <v>#VALUE!</v>
      </c>
      <c r="F191" s="43" t="e" vm="2">
        <f>[1]!GenLognormal($F$9,$F$10)</f>
        <v>#VALUE!</v>
      </c>
      <c r="G191" s="43" t="e" vm="2">
        <f>[1]!GenLognormal($G$9,$G$10)</f>
        <v>#VALUE!</v>
      </c>
      <c r="H191" s="43" t="e" vm="2">
        <f>[1]!genNormal($H$9,$H$10)</f>
        <v>#VALUE!</v>
      </c>
      <c r="I191" s="43" t="e" vm="2">
        <f>[1]!genUniform($I$9,$I$10)</f>
        <v>#VALUE!</v>
      </c>
      <c r="J191" s="43" t="e" vm="1">
        <f t="shared" si="15"/>
        <v>#VALUE!</v>
      </c>
      <c r="K191" s="43" t="e" vm="1">
        <f t="shared" si="12"/>
        <v>#VALUE!</v>
      </c>
      <c r="L191" s="43" t="e" vm="2">
        <f>[1]!genUniform($I$9,$I$10)</f>
        <v>#VALUE!</v>
      </c>
      <c r="M191" s="43" t="e" vm="1">
        <f t="shared" si="16"/>
        <v>#VALUE!</v>
      </c>
      <c r="N191" s="43" t="e" vm="1">
        <f t="shared" si="13"/>
        <v>#VALUE!</v>
      </c>
      <c r="O191" s="43" t="e" vm="2">
        <f>[1]!genUniform($I$9,$I$10)</f>
        <v>#VALUE!</v>
      </c>
      <c r="P191" s="43" t="e" vm="1">
        <f t="shared" si="17"/>
        <v>#VALUE!</v>
      </c>
      <c r="Q191" s="43" t="e" vm="1">
        <f t="shared" si="14"/>
        <v>#VALUE!</v>
      </c>
    </row>
    <row r="192" spans="1:17">
      <c r="A192" s="43">
        <v>182</v>
      </c>
      <c r="C192" s="43" t="e" vm="2">
        <f>[1]!GenLimitNormal($C$9,$C$10,0,1000,0)</f>
        <v>#VALUE!</v>
      </c>
      <c r="D192" s="43" t="e" vm="2">
        <f>[1]!GenBetaPERT(0,$D$9,1)</f>
        <v>#VALUE!</v>
      </c>
      <c r="E192" s="43" t="e" vm="2">
        <f>[1]!GenLognormal(E$9,E$10)</f>
        <v>#VALUE!</v>
      </c>
      <c r="F192" s="43" t="e" vm="2">
        <f>[1]!GenLognormal($F$9,$F$10)</f>
        <v>#VALUE!</v>
      </c>
      <c r="G192" s="43" t="e" vm="2">
        <f>[1]!GenLognormal($G$9,$G$10)</f>
        <v>#VALUE!</v>
      </c>
      <c r="H192" s="43" t="e" vm="2">
        <f>[1]!genNormal($H$9,$H$10)</f>
        <v>#VALUE!</v>
      </c>
      <c r="I192" s="43" t="e" vm="2">
        <f>[1]!genUniform($I$9,$I$10)</f>
        <v>#VALUE!</v>
      </c>
      <c r="J192" s="43" t="e" vm="1">
        <f t="shared" si="15"/>
        <v>#VALUE!</v>
      </c>
      <c r="K192" s="43" t="e" vm="1">
        <f t="shared" si="12"/>
        <v>#VALUE!</v>
      </c>
      <c r="L192" s="43" t="e" vm="2">
        <f>[1]!genUniform($I$9,$I$10)</f>
        <v>#VALUE!</v>
      </c>
      <c r="M192" s="43" t="e" vm="1">
        <f t="shared" si="16"/>
        <v>#VALUE!</v>
      </c>
      <c r="N192" s="43" t="e" vm="1">
        <f t="shared" si="13"/>
        <v>#VALUE!</v>
      </c>
      <c r="O192" s="43" t="e" vm="2">
        <f>[1]!genUniform($I$9,$I$10)</f>
        <v>#VALUE!</v>
      </c>
      <c r="P192" s="43" t="e" vm="1">
        <f t="shared" si="17"/>
        <v>#VALUE!</v>
      </c>
      <c r="Q192" s="43" t="e" vm="1">
        <f t="shared" si="14"/>
        <v>#VALUE!</v>
      </c>
    </row>
    <row r="193" spans="1:17">
      <c r="A193" s="43">
        <v>183</v>
      </c>
      <c r="C193" s="43" t="e" vm="2">
        <f>[1]!GenLimitNormal($C$9,$C$10,0,1000,0)</f>
        <v>#VALUE!</v>
      </c>
      <c r="D193" s="43" t="e" vm="2">
        <f>[1]!GenBetaPERT(0,$D$9,1)</f>
        <v>#VALUE!</v>
      </c>
      <c r="E193" s="43" t="e" vm="2">
        <f>[1]!GenLognormal(E$9,E$10)</f>
        <v>#VALUE!</v>
      </c>
      <c r="F193" s="43" t="e" vm="2">
        <f>[1]!GenLognormal($F$9,$F$10)</f>
        <v>#VALUE!</v>
      </c>
      <c r="G193" s="43" t="e" vm="2">
        <f>[1]!GenLognormal($G$9,$G$10)</f>
        <v>#VALUE!</v>
      </c>
      <c r="H193" s="43" t="e" vm="2">
        <f>[1]!genNormal($H$9,$H$10)</f>
        <v>#VALUE!</v>
      </c>
      <c r="I193" s="43" t="e" vm="2">
        <f>[1]!genUniform($I$9,$I$10)</f>
        <v>#VALUE!</v>
      </c>
      <c r="J193" s="43" t="e" vm="1">
        <f t="shared" si="15"/>
        <v>#VALUE!</v>
      </c>
      <c r="K193" s="43" t="e" vm="1">
        <f t="shared" si="12"/>
        <v>#VALUE!</v>
      </c>
      <c r="L193" s="43" t="e" vm="2">
        <f>[1]!genUniform($I$9,$I$10)</f>
        <v>#VALUE!</v>
      </c>
      <c r="M193" s="43" t="e" vm="1">
        <f t="shared" si="16"/>
        <v>#VALUE!</v>
      </c>
      <c r="N193" s="43" t="e" vm="1">
        <f t="shared" si="13"/>
        <v>#VALUE!</v>
      </c>
      <c r="O193" s="43" t="e" vm="2">
        <f>[1]!genUniform($I$9,$I$10)</f>
        <v>#VALUE!</v>
      </c>
      <c r="P193" s="43" t="e" vm="1">
        <f t="shared" si="17"/>
        <v>#VALUE!</v>
      </c>
      <c r="Q193" s="43" t="e" vm="1">
        <f t="shared" si="14"/>
        <v>#VALUE!</v>
      </c>
    </row>
    <row r="194" spans="1:17">
      <c r="A194" s="43">
        <v>184</v>
      </c>
      <c r="C194" s="43" t="e" vm="2">
        <f>[1]!GenLimitNormal($C$9,$C$10,0,1000,0)</f>
        <v>#VALUE!</v>
      </c>
      <c r="D194" s="43" t="e" vm="2">
        <f>[1]!GenBetaPERT(0,$D$9,1)</f>
        <v>#VALUE!</v>
      </c>
      <c r="E194" s="43" t="e" vm="2">
        <f>[1]!GenLognormal(E$9,E$10)</f>
        <v>#VALUE!</v>
      </c>
      <c r="F194" s="43" t="e" vm="2">
        <f>[1]!GenLognormal($F$9,$F$10)</f>
        <v>#VALUE!</v>
      </c>
      <c r="G194" s="43" t="e" vm="2">
        <f>[1]!GenLognormal($G$9,$G$10)</f>
        <v>#VALUE!</v>
      </c>
      <c r="H194" s="43" t="e" vm="2">
        <f>[1]!genNormal($H$9,$H$10)</f>
        <v>#VALUE!</v>
      </c>
      <c r="I194" s="43" t="e" vm="2">
        <f>[1]!genUniform($I$9,$I$10)</f>
        <v>#VALUE!</v>
      </c>
      <c r="J194" s="43" t="e" vm="1">
        <f t="shared" si="15"/>
        <v>#VALUE!</v>
      </c>
      <c r="K194" s="43" t="e" vm="1">
        <f t="shared" si="12"/>
        <v>#VALUE!</v>
      </c>
      <c r="L194" s="43" t="e" vm="2">
        <f>[1]!genUniform($I$9,$I$10)</f>
        <v>#VALUE!</v>
      </c>
      <c r="M194" s="43" t="e" vm="1">
        <f t="shared" si="16"/>
        <v>#VALUE!</v>
      </c>
      <c r="N194" s="43" t="e" vm="1">
        <f t="shared" si="13"/>
        <v>#VALUE!</v>
      </c>
      <c r="O194" s="43" t="e" vm="2">
        <f>[1]!genUniform($I$9,$I$10)</f>
        <v>#VALUE!</v>
      </c>
      <c r="P194" s="43" t="e" vm="1">
        <f t="shared" si="17"/>
        <v>#VALUE!</v>
      </c>
      <c r="Q194" s="43" t="e" vm="1">
        <f t="shared" si="14"/>
        <v>#VALUE!</v>
      </c>
    </row>
    <row r="195" spans="1:17">
      <c r="A195" s="43">
        <v>185</v>
      </c>
      <c r="C195" s="43" t="e" vm="2">
        <f>[1]!GenLimitNormal($C$9,$C$10,0,1000,0)</f>
        <v>#VALUE!</v>
      </c>
      <c r="D195" s="43" t="e" vm="2">
        <f>[1]!GenBetaPERT(0,$D$9,1)</f>
        <v>#VALUE!</v>
      </c>
      <c r="E195" s="43" t="e" vm="2">
        <f>[1]!GenLognormal(E$9,E$10)</f>
        <v>#VALUE!</v>
      </c>
      <c r="F195" s="43" t="e" vm="2">
        <f>[1]!GenLognormal($F$9,$F$10)</f>
        <v>#VALUE!</v>
      </c>
      <c r="G195" s="43" t="e" vm="2">
        <f>[1]!GenLognormal($G$9,$G$10)</f>
        <v>#VALUE!</v>
      </c>
      <c r="H195" s="43" t="e" vm="2">
        <f>[1]!genNormal($H$9,$H$10)</f>
        <v>#VALUE!</v>
      </c>
      <c r="I195" s="43" t="e" vm="2">
        <f>[1]!genUniform($I$9,$I$10)</f>
        <v>#VALUE!</v>
      </c>
      <c r="J195" s="43" t="e" vm="1">
        <f t="shared" si="15"/>
        <v>#VALUE!</v>
      </c>
      <c r="K195" s="43" t="e" vm="1">
        <f t="shared" si="12"/>
        <v>#VALUE!</v>
      </c>
      <c r="L195" s="43" t="e" vm="2">
        <f>[1]!genUniform($I$9,$I$10)</f>
        <v>#VALUE!</v>
      </c>
      <c r="M195" s="43" t="e" vm="1">
        <f t="shared" si="16"/>
        <v>#VALUE!</v>
      </c>
      <c r="N195" s="43" t="e" vm="1">
        <f t="shared" si="13"/>
        <v>#VALUE!</v>
      </c>
      <c r="O195" s="43" t="e" vm="2">
        <f>[1]!genUniform($I$9,$I$10)</f>
        <v>#VALUE!</v>
      </c>
      <c r="P195" s="43" t="e" vm="1">
        <f t="shared" si="17"/>
        <v>#VALUE!</v>
      </c>
      <c r="Q195" s="43" t="e" vm="1">
        <f t="shared" si="14"/>
        <v>#VALUE!</v>
      </c>
    </row>
    <row r="196" spans="1:17">
      <c r="A196" s="43">
        <v>186</v>
      </c>
      <c r="C196" s="43" t="e" vm="2">
        <f>[1]!GenLimitNormal($C$9,$C$10,0,1000,0)</f>
        <v>#VALUE!</v>
      </c>
      <c r="D196" s="43" t="e" vm="2">
        <f>[1]!GenBetaPERT(0,$D$9,1)</f>
        <v>#VALUE!</v>
      </c>
      <c r="E196" s="43" t="e" vm="2">
        <f>[1]!GenLognormal(E$9,E$10)</f>
        <v>#VALUE!</v>
      </c>
      <c r="F196" s="43" t="e" vm="2">
        <f>[1]!GenLognormal($F$9,$F$10)</f>
        <v>#VALUE!</v>
      </c>
      <c r="G196" s="43" t="e" vm="2">
        <f>[1]!GenLognormal($G$9,$G$10)</f>
        <v>#VALUE!</v>
      </c>
      <c r="H196" s="43" t="e" vm="2">
        <f>[1]!genNormal($H$9,$H$10)</f>
        <v>#VALUE!</v>
      </c>
      <c r="I196" s="43" t="e" vm="2">
        <f>[1]!genUniform($I$9,$I$10)</f>
        <v>#VALUE!</v>
      </c>
      <c r="J196" s="43" t="e" vm="1">
        <f t="shared" si="15"/>
        <v>#VALUE!</v>
      </c>
      <c r="K196" s="43" t="e" vm="1">
        <f t="shared" si="12"/>
        <v>#VALUE!</v>
      </c>
      <c r="L196" s="43" t="e" vm="2">
        <f>[1]!genUniform($I$9,$I$10)</f>
        <v>#VALUE!</v>
      </c>
      <c r="M196" s="43" t="e" vm="1">
        <f t="shared" si="16"/>
        <v>#VALUE!</v>
      </c>
      <c r="N196" s="43" t="e" vm="1">
        <f t="shared" si="13"/>
        <v>#VALUE!</v>
      </c>
      <c r="O196" s="43" t="e" vm="2">
        <f>[1]!genUniform($I$9,$I$10)</f>
        <v>#VALUE!</v>
      </c>
      <c r="P196" s="43" t="e" vm="1">
        <f t="shared" si="17"/>
        <v>#VALUE!</v>
      </c>
      <c r="Q196" s="43" t="e" vm="1">
        <f t="shared" si="14"/>
        <v>#VALUE!</v>
      </c>
    </row>
    <row r="197" spans="1:17">
      <c r="A197" s="43">
        <v>187</v>
      </c>
      <c r="C197" s="43" t="e" vm="2">
        <f>[1]!GenLimitNormal($C$9,$C$10,0,1000,0)</f>
        <v>#VALUE!</v>
      </c>
      <c r="D197" s="43" t="e" vm="2">
        <f>[1]!GenBetaPERT(0,$D$9,1)</f>
        <v>#VALUE!</v>
      </c>
      <c r="E197" s="43" t="e" vm="2">
        <f>[1]!GenLognormal(E$9,E$10)</f>
        <v>#VALUE!</v>
      </c>
      <c r="F197" s="43" t="e" vm="2">
        <f>[1]!GenLognormal($F$9,$F$10)</f>
        <v>#VALUE!</v>
      </c>
      <c r="G197" s="43" t="e" vm="2">
        <f>[1]!GenLognormal($G$9,$G$10)</f>
        <v>#VALUE!</v>
      </c>
      <c r="H197" s="43" t="e" vm="2">
        <f>[1]!genNormal($H$9,$H$10)</f>
        <v>#VALUE!</v>
      </c>
      <c r="I197" s="43" t="e" vm="2">
        <f>[1]!genUniform($I$9,$I$10)</f>
        <v>#VALUE!</v>
      </c>
      <c r="J197" s="43" t="e" vm="1">
        <f t="shared" si="15"/>
        <v>#VALUE!</v>
      </c>
      <c r="K197" s="43" t="e" vm="1">
        <f t="shared" si="12"/>
        <v>#VALUE!</v>
      </c>
      <c r="L197" s="43" t="e" vm="2">
        <f>[1]!genUniform($I$9,$I$10)</f>
        <v>#VALUE!</v>
      </c>
      <c r="M197" s="43" t="e" vm="1">
        <f t="shared" si="16"/>
        <v>#VALUE!</v>
      </c>
      <c r="N197" s="43" t="e" vm="1">
        <f t="shared" si="13"/>
        <v>#VALUE!</v>
      </c>
      <c r="O197" s="43" t="e" vm="2">
        <f>[1]!genUniform($I$9,$I$10)</f>
        <v>#VALUE!</v>
      </c>
      <c r="P197" s="43" t="e" vm="1">
        <f t="shared" si="17"/>
        <v>#VALUE!</v>
      </c>
      <c r="Q197" s="43" t="e" vm="1">
        <f t="shared" si="14"/>
        <v>#VALUE!</v>
      </c>
    </row>
    <row r="198" spans="1:17">
      <c r="A198" s="43">
        <v>188</v>
      </c>
      <c r="C198" s="43" t="e" vm="2">
        <f>[1]!GenLimitNormal($C$9,$C$10,0,1000,0)</f>
        <v>#VALUE!</v>
      </c>
      <c r="D198" s="43" t="e" vm="2">
        <f>[1]!GenBetaPERT(0,$D$9,1)</f>
        <v>#VALUE!</v>
      </c>
      <c r="E198" s="43" t="e" vm="2">
        <f>[1]!GenLognormal(E$9,E$10)</f>
        <v>#VALUE!</v>
      </c>
      <c r="F198" s="43" t="e" vm="2">
        <f>[1]!GenLognormal($F$9,$F$10)</f>
        <v>#VALUE!</v>
      </c>
      <c r="G198" s="43" t="e" vm="2">
        <f>[1]!GenLognormal($G$9,$G$10)</f>
        <v>#VALUE!</v>
      </c>
      <c r="H198" s="43" t="e" vm="2">
        <f>[1]!genNormal($H$9,$H$10)</f>
        <v>#VALUE!</v>
      </c>
      <c r="I198" s="43" t="e" vm="2">
        <f>[1]!genUniform($I$9,$I$10)</f>
        <v>#VALUE!</v>
      </c>
      <c r="J198" s="43" t="e" vm="1">
        <f t="shared" si="15"/>
        <v>#VALUE!</v>
      </c>
      <c r="K198" s="43" t="e" vm="1">
        <f t="shared" si="12"/>
        <v>#VALUE!</v>
      </c>
      <c r="L198" s="43" t="e" vm="2">
        <f>[1]!genUniform($I$9,$I$10)</f>
        <v>#VALUE!</v>
      </c>
      <c r="M198" s="43" t="e" vm="1">
        <f t="shared" si="16"/>
        <v>#VALUE!</v>
      </c>
      <c r="N198" s="43" t="e" vm="1">
        <f t="shared" si="13"/>
        <v>#VALUE!</v>
      </c>
      <c r="O198" s="43" t="e" vm="2">
        <f>[1]!genUniform($I$9,$I$10)</f>
        <v>#VALUE!</v>
      </c>
      <c r="P198" s="43" t="e" vm="1">
        <f t="shared" si="17"/>
        <v>#VALUE!</v>
      </c>
      <c r="Q198" s="43" t="e" vm="1">
        <f t="shared" si="14"/>
        <v>#VALUE!</v>
      </c>
    </row>
    <row r="199" spans="1:17">
      <c r="A199" s="43">
        <v>189</v>
      </c>
      <c r="C199" s="43" t="e" vm="2">
        <f>[1]!GenLimitNormal($C$9,$C$10,0,1000,0)</f>
        <v>#VALUE!</v>
      </c>
      <c r="D199" s="43" t="e" vm="2">
        <f>[1]!GenBetaPERT(0,$D$9,1)</f>
        <v>#VALUE!</v>
      </c>
      <c r="E199" s="43" t="e" vm="2">
        <f>[1]!GenLognormal(E$9,E$10)</f>
        <v>#VALUE!</v>
      </c>
      <c r="F199" s="43" t="e" vm="2">
        <f>[1]!GenLognormal($F$9,$F$10)</f>
        <v>#VALUE!</v>
      </c>
      <c r="G199" s="43" t="e" vm="2">
        <f>[1]!GenLognormal($G$9,$G$10)</f>
        <v>#VALUE!</v>
      </c>
      <c r="H199" s="43" t="e" vm="2">
        <f>[1]!genNormal($H$9,$H$10)</f>
        <v>#VALUE!</v>
      </c>
      <c r="I199" s="43" t="e" vm="2">
        <f>[1]!genUniform($I$9,$I$10)</f>
        <v>#VALUE!</v>
      </c>
      <c r="J199" s="43" t="e" vm="1">
        <f t="shared" si="15"/>
        <v>#VALUE!</v>
      </c>
      <c r="K199" s="43" t="e" vm="1">
        <f t="shared" si="12"/>
        <v>#VALUE!</v>
      </c>
      <c r="L199" s="43" t="e" vm="2">
        <f>[1]!genUniform($I$9,$I$10)</f>
        <v>#VALUE!</v>
      </c>
      <c r="M199" s="43" t="e" vm="1">
        <f t="shared" si="16"/>
        <v>#VALUE!</v>
      </c>
      <c r="N199" s="43" t="e" vm="1">
        <f t="shared" si="13"/>
        <v>#VALUE!</v>
      </c>
      <c r="O199" s="43" t="e" vm="2">
        <f>[1]!genUniform($I$9,$I$10)</f>
        <v>#VALUE!</v>
      </c>
      <c r="P199" s="43" t="e" vm="1">
        <f t="shared" si="17"/>
        <v>#VALUE!</v>
      </c>
      <c r="Q199" s="43" t="e" vm="1">
        <f t="shared" si="14"/>
        <v>#VALUE!</v>
      </c>
    </row>
    <row r="200" spans="1:17">
      <c r="A200" s="43">
        <v>190</v>
      </c>
      <c r="C200" s="43" t="e" vm="2">
        <f>[1]!GenLimitNormal($C$9,$C$10,0,1000,0)</f>
        <v>#VALUE!</v>
      </c>
      <c r="D200" s="43" t="e" vm="2">
        <f>[1]!GenBetaPERT(0,$D$9,1)</f>
        <v>#VALUE!</v>
      </c>
      <c r="E200" s="43" t="e" vm="2">
        <f>[1]!GenLognormal(E$9,E$10)</f>
        <v>#VALUE!</v>
      </c>
      <c r="F200" s="43" t="e" vm="2">
        <f>[1]!GenLognormal($F$9,$F$10)</f>
        <v>#VALUE!</v>
      </c>
      <c r="G200" s="43" t="e" vm="2">
        <f>[1]!GenLognormal($G$9,$G$10)</f>
        <v>#VALUE!</v>
      </c>
      <c r="H200" s="43" t="e" vm="2">
        <f>[1]!genNormal($H$9,$H$10)</f>
        <v>#VALUE!</v>
      </c>
      <c r="I200" s="43" t="e" vm="2">
        <f>[1]!genUniform($I$9,$I$10)</f>
        <v>#VALUE!</v>
      </c>
      <c r="J200" s="43" t="e" vm="1">
        <f t="shared" si="15"/>
        <v>#VALUE!</v>
      </c>
      <c r="K200" s="43" t="e" vm="1">
        <f t="shared" si="12"/>
        <v>#VALUE!</v>
      </c>
      <c r="L200" s="43" t="e" vm="2">
        <f>[1]!genUniform($I$9,$I$10)</f>
        <v>#VALUE!</v>
      </c>
      <c r="M200" s="43" t="e" vm="1">
        <f t="shared" si="16"/>
        <v>#VALUE!</v>
      </c>
      <c r="N200" s="43" t="e" vm="1">
        <f t="shared" si="13"/>
        <v>#VALUE!</v>
      </c>
      <c r="O200" s="43" t="e" vm="2">
        <f>[1]!genUniform($I$9,$I$10)</f>
        <v>#VALUE!</v>
      </c>
      <c r="P200" s="43" t="e" vm="1">
        <f t="shared" si="17"/>
        <v>#VALUE!</v>
      </c>
      <c r="Q200" s="43" t="e" vm="1">
        <f t="shared" si="14"/>
        <v>#VALUE!</v>
      </c>
    </row>
    <row r="201" spans="1:17">
      <c r="A201" s="43">
        <v>191</v>
      </c>
      <c r="C201" s="43" t="e" vm="2">
        <f>[1]!GenLimitNormal($C$9,$C$10,0,1000,0)</f>
        <v>#VALUE!</v>
      </c>
      <c r="D201" s="43" t="e" vm="2">
        <f>[1]!GenBetaPERT(0,$D$9,1)</f>
        <v>#VALUE!</v>
      </c>
      <c r="E201" s="43" t="e" vm="2">
        <f>[1]!GenLognormal(E$9,E$10)</f>
        <v>#VALUE!</v>
      </c>
      <c r="F201" s="43" t="e" vm="2">
        <f>[1]!GenLognormal($F$9,$F$10)</f>
        <v>#VALUE!</v>
      </c>
      <c r="G201" s="43" t="e" vm="2">
        <f>[1]!GenLognormal($G$9,$G$10)</f>
        <v>#VALUE!</v>
      </c>
      <c r="H201" s="43" t="e" vm="2">
        <f>[1]!genNormal($H$9,$H$10)</f>
        <v>#VALUE!</v>
      </c>
      <c r="I201" s="43" t="e" vm="2">
        <f>[1]!genUniform($I$9,$I$10)</f>
        <v>#VALUE!</v>
      </c>
      <c r="J201" s="43" t="e" vm="1">
        <f t="shared" si="15"/>
        <v>#VALUE!</v>
      </c>
      <c r="K201" s="43" t="e" vm="1">
        <f t="shared" si="12"/>
        <v>#VALUE!</v>
      </c>
      <c r="L201" s="43" t="e" vm="2">
        <f>[1]!genUniform($I$9,$I$10)</f>
        <v>#VALUE!</v>
      </c>
      <c r="M201" s="43" t="e" vm="1">
        <f t="shared" si="16"/>
        <v>#VALUE!</v>
      </c>
      <c r="N201" s="43" t="e" vm="1">
        <f t="shared" si="13"/>
        <v>#VALUE!</v>
      </c>
      <c r="O201" s="43" t="e" vm="2">
        <f>[1]!genUniform($I$9,$I$10)</f>
        <v>#VALUE!</v>
      </c>
      <c r="P201" s="43" t="e" vm="1">
        <f t="shared" si="17"/>
        <v>#VALUE!</v>
      </c>
      <c r="Q201" s="43" t="e" vm="1">
        <f t="shared" si="14"/>
        <v>#VALUE!</v>
      </c>
    </row>
    <row r="202" spans="1:17">
      <c r="A202" s="43">
        <v>192</v>
      </c>
      <c r="C202" s="43" t="e" vm="2">
        <f>[1]!GenLimitNormal($C$9,$C$10,0,1000,0)</f>
        <v>#VALUE!</v>
      </c>
      <c r="D202" s="43" t="e" vm="2">
        <f>[1]!GenBetaPERT(0,$D$9,1)</f>
        <v>#VALUE!</v>
      </c>
      <c r="E202" s="43" t="e" vm="2">
        <f>[1]!GenLognormal(E$9,E$10)</f>
        <v>#VALUE!</v>
      </c>
      <c r="F202" s="43" t="e" vm="2">
        <f>[1]!GenLognormal($F$9,$F$10)</f>
        <v>#VALUE!</v>
      </c>
      <c r="G202" s="43" t="e" vm="2">
        <f>[1]!GenLognormal($G$9,$G$10)</f>
        <v>#VALUE!</v>
      </c>
      <c r="H202" s="43" t="e" vm="2">
        <f>[1]!genNormal($H$9,$H$10)</f>
        <v>#VALUE!</v>
      </c>
      <c r="I202" s="43" t="e" vm="2">
        <f>[1]!genUniform($I$9,$I$10)</f>
        <v>#VALUE!</v>
      </c>
      <c r="J202" s="43" t="e" vm="1">
        <f t="shared" si="15"/>
        <v>#VALUE!</v>
      </c>
      <c r="K202" s="43" t="e" vm="1">
        <f t="shared" si="12"/>
        <v>#VALUE!</v>
      </c>
      <c r="L202" s="43" t="e" vm="2">
        <f>[1]!genUniform($I$9,$I$10)</f>
        <v>#VALUE!</v>
      </c>
      <c r="M202" s="43" t="e" vm="1">
        <f t="shared" si="16"/>
        <v>#VALUE!</v>
      </c>
      <c r="N202" s="43" t="e" vm="1">
        <f t="shared" si="13"/>
        <v>#VALUE!</v>
      </c>
      <c r="O202" s="43" t="e" vm="2">
        <f>[1]!genUniform($I$9,$I$10)</f>
        <v>#VALUE!</v>
      </c>
      <c r="P202" s="43" t="e" vm="1">
        <f t="shared" si="17"/>
        <v>#VALUE!</v>
      </c>
      <c r="Q202" s="43" t="e" vm="1">
        <f t="shared" si="14"/>
        <v>#VALUE!</v>
      </c>
    </row>
    <row r="203" spans="1:17">
      <c r="A203" s="43">
        <v>193</v>
      </c>
      <c r="C203" s="43" t="e" vm="2">
        <f>[1]!GenLimitNormal($C$9,$C$10,0,1000,0)</f>
        <v>#VALUE!</v>
      </c>
      <c r="D203" s="43" t="e" vm="2">
        <f>[1]!GenBetaPERT(0,$D$9,1)</f>
        <v>#VALUE!</v>
      </c>
      <c r="E203" s="43" t="e" vm="2">
        <f>[1]!GenLognormal(E$9,E$10)</f>
        <v>#VALUE!</v>
      </c>
      <c r="F203" s="43" t="e" vm="2">
        <f>[1]!GenLognormal($F$9,$F$10)</f>
        <v>#VALUE!</v>
      </c>
      <c r="G203" s="43" t="e" vm="2">
        <f>[1]!GenLognormal($G$9,$G$10)</f>
        <v>#VALUE!</v>
      </c>
      <c r="H203" s="43" t="e" vm="2">
        <f>[1]!genNormal($H$9,$H$10)</f>
        <v>#VALUE!</v>
      </c>
      <c r="I203" s="43" t="e" vm="2">
        <f>[1]!genUniform($I$9,$I$10)</f>
        <v>#VALUE!</v>
      </c>
      <c r="J203" s="43" t="e" vm="1">
        <f t="shared" si="15"/>
        <v>#VALUE!</v>
      </c>
      <c r="K203" s="43" t="e" vm="1">
        <f t="shared" ref="K203:K267" si="18">($C203+$D203*(($J203/($H203*365))/$G203)+(1-$D203)*($F203*$E203))</f>
        <v>#VALUE!</v>
      </c>
      <c r="L203" s="43" t="e" vm="2">
        <f>[1]!genUniform($I$9,$I$10)</f>
        <v>#VALUE!</v>
      </c>
      <c r="M203" s="43" t="e" vm="1">
        <f t="shared" si="16"/>
        <v>#VALUE!</v>
      </c>
      <c r="N203" s="43" t="e" vm="1">
        <f t="shared" ref="N203:N267" si="19">($C203+$D203*(($M203/($H203*365))/$G203)+(1-$D203)*($F203*$E203))</f>
        <v>#VALUE!</v>
      </c>
      <c r="O203" s="43" t="e" vm="2">
        <f>[1]!genUniform($I$9,$I$10)</f>
        <v>#VALUE!</v>
      </c>
      <c r="P203" s="43" t="e" vm="1">
        <f t="shared" si="17"/>
        <v>#VALUE!</v>
      </c>
      <c r="Q203" s="43" t="e" vm="1">
        <f t="shared" ref="Q203:Q267" si="20">($C203+$D203*(($P203/($H203*365))/$G203)+(1-$D203)*($F203*$E203))</f>
        <v>#VALUE!</v>
      </c>
    </row>
    <row r="204" spans="1:17">
      <c r="A204" s="43">
        <v>194</v>
      </c>
      <c r="C204" s="43" t="e" vm="2">
        <f>[1]!GenLimitNormal($C$9,$C$10,0,1000,0)</f>
        <v>#VALUE!</v>
      </c>
      <c r="D204" s="43" t="e" vm="2">
        <f>[1]!GenBetaPERT(0,$D$9,1)</f>
        <v>#VALUE!</v>
      </c>
      <c r="E204" s="43" t="e" vm="2">
        <f>[1]!GenLognormal(E$9,E$10)</f>
        <v>#VALUE!</v>
      </c>
      <c r="F204" s="43" t="e" vm="2">
        <f>[1]!GenLognormal($F$9,$F$10)</f>
        <v>#VALUE!</v>
      </c>
      <c r="G204" s="43" t="e" vm="2">
        <f>[1]!GenLognormal($G$9,$G$10)</f>
        <v>#VALUE!</v>
      </c>
      <c r="H204" s="43" t="e" vm="2">
        <f>[1]!genNormal($H$9,$H$10)</f>
        <v>#VALUE!</v>
      </c>
      <c r="I204" s="43" t="e" vm="2">
        <f>[1]!genUniform($I$9,$I$10)</f>
        <v>#VALUE!</v>
      </c>
      <c r="J204" s="43" t="e" vm="1">
        <f t="shared" ref="J204:J267" si="21">_xlfn.LOGNORM.INV($I204,$J$9,$J$10)*1000</f>
        <v>#VALUE!</v>
      </c>
      <c r="K204" s="43" t="e" vm="1">
        <f t="shared" si="18"/>
        <v>#VALUE!</v>
      </c>
      <c r="L204" s="43" t="e" vm="2">
        <f>[1]!genUniform($I$9,$I$10)</f>
        <v>#VALUE!</v>
      </c>
      <c r="M204" s="43" t="e" vm="1">
        <f t="shared" ref="M204:M267" si="22">_xlfn.LOGNORM.INV($L204,$M$9,$M$10)*1000</f>
        <v>#VALUE!</v>
      </c>
      <c r="N204" s="43" t="e" vm="1">
        <f t="shared" si="19"/>
        <v>#VALUE!</v>
      </c>
      <c r="O204" s="43" t="e" vm="2">
        <f>[1]!genUniform($I$9,$I$10)</f>
        <v>#VALUE!</v>
      </c>
      <c r="P204" s="43" t="e" vm="1">
        <f t="shared" ref="P204:P267" si="23">_xlfn.LOGNORM.INV($O204,$P$9,$P$10)*1000</f>
        <v>#VALUE!</v>
      </c>
      <c r="Q204" s="43" t="e" vm="1">
        <f t="shared" si="20"/>
        <v>#VALUE!</v>
      </c>
    </row>
    <row r="205" spans="1:17">
      <c r="A205" s="43">
        <v>195</v>
      </c>
      <c r="C205" s="43" t="e" vm="2">
        <f>[1]!GenLimitNormal($C$9,$C$10,0,1000,0)</f>
        <v>#VALUE!</v>
      </c>
      <c r="D205" s="43" t="e" vm="2">
        <f>[1]!GenBetaPERT(0,$D$9,1)</f>
        <v>#VALUE!</v>
      </c>
      <c r="E205" s="43" t="e" vm="2">
        <f>[1]!GenLognormal(E$9,E$10)</f>
        <v>#VALUE!</v>
      </c>
      <c r="F205" s="43" t="e" vm="2">
        <f>[1]!GenLognormal($F$9,$F$10)</f>
        <v>#VALUE!</v>
      </c>
      <c r="G205" s="43" t="e" vm="2">
        <f>[1]!GenLognormal($G$9,$G$10)</f>
        <v>#VALUE!</v>
      </c>
      <c r="H205" s="43" t="e" vm="2">
        <f>[1]!genNormal($H$9,$H$10)</f>
        <v>#VALUE!</v>
      </c>
      <c r="I205" s="43" t="e" vm="2">
        <f>[1]!genUniform($I$9,$I$10)</f>
        <v>#VALUE!</v>
      </c>
      <c r="J205" s="43" t="e" vm="1">
        <f t="shared" si="21"/>
        <v>#VALUE!</v>
      </c>
      <c r="K205" s="43" t="e" vm="1">
        <f t="shared" si="18"/>
        <v>#VALUE!</v>
      </c>
      <c r="L205" s="43" t="e" vm="2">
        <f>[1]!genUniform($I$9,$I$10)</f>
        <v>#VALUE!</v>
      </c>
      <c r="M205" s="43" t="e" vm="1">
        <f t="shared" si="22"/>
        <v>#VALUE!</v>
      </c>
      <c r="N205" s="43" t="e" vm="1">
        <f t="shared" si="19"/>
        <v>#VALUE!</v>
      </c>
      <c r="O205" s="43" t="e" vm="2">
        <f>[1]!genUniform($I$9,$I$10)</f>
        <v>#VALUE!</v>
      </c>
      <c r="P205" s="43" t="e" vm="1">
        <f t="shared" si="23"/>
        <v>#VALUE!</v>
      </c>
      <c r="Q205" s="43" t="e" vm="1">
        <f t="shared" si="20"/>
        <v>#VALUE!</v>
      </c>
    </row>
    <row r="206" spans="1:17">
      <c r="A206" s="43">
        <v>196</v>
      </c>
      <c r="C206" s="43" t="e" vm="2">
        <f>[1]!GenLimitNormal($C$9,$C$10,0,1000,0)</f>
        <v>#VALUE!</v>
      </c>
      <c r="D206" s="43" t="e" vm="2">
        <f>[1]!GenBetaPERT(0,$D$9,1)</f>
        <v>#VALUE!</v>
      </c>
      <c r="E206" s="43" t="e" vm="2">
        <f>[1]!GenLognormal(E$9,E$10)</f>
        <v>#VALUE!</v>
      </c>
      <c r="F206" s="43" t="e" vm="2">
        <f>[1]!GenLognormal($F$9,$F$10)</f>
        <v>#VALUE!</v>
      </c>
      <c r="G206" s="43" t="e" vm="2">
        <f>[1]!GenLognormal($G$9,$G$10)</f>
        <v>#VALUE!</v>
      </c>
      <c r="H206" s="43" t="e" vm="2">
        <f>[1]!genNormal($H$9,$H$10)</f>
        <v>#VALUE!</v>
      </c>
      <c r="I206" s="43" t="e" vm="2">
        <f>[1]!genUniform($I$9,$I$10)</f>
        <v>#VALUE!</v>
      </c>
      <c r="J206" s="43" t="e" vm="1">
        <f t="shared" si="21"/>
        <v>#VALUE!</v>
      </c>
      <c r="K206" s="43" t="e" vm="1">
        <f t="shared" si="18"/>
        <v>#VALUE!</v>
      </c>
      <c r="L206" s="43" t="e" vm="2">
        <f>[1]!genUniform($I$9,$I$10)</f>
        <v>#VALUE!</v>
      </c>
      <c r="M206" s="43" t="e" vm="1">
        <f t="shared" si="22"/>
        <v>#VALUE!</v>
      </c>
      <c r="N206" s="43" t="e" vm="1">
        <f t="shared" si="19"/>
        <v>#VALUE!</v>
      </c>
      <c r="O206" s="43" t="e" vm="2">
        <f>[1]!genUniform($I$9,$I$10)</f>
        <v>#VALUE!</v>
      </c>
      <c r="P206" s="43" t="e" vm="1">
        <f t="shared" si="23"/>
        <v>#VALUE!</v>
      </c>
      <c r="Q206" s="43" t="e" vm="1">
        <f t="shared" si="20"/>
        <v>#VALUE!</v>
      </c>
    </row>
    <row r="207" spans="1:17">
      <c r="A207" s="43">
        <v>197</v>
      </c>
      <c r="C207" s="43" t="e" vm="2">
        <f>[1]!GenLimitNormal($C$9,$C$10,0,1000,0)</f>
        <v>#VALUE!</v>
      </c>
      <c r="D207" s="43" t="e" vm="2">
        <f>[1]!GenBetaPERT(0,$D$9,1)</f>
        <v>#VALUE!</v>
      </c>
      <c r="E207" s="43" t="e" vm="2">
        <f>[1]!GenLognormal(E$9,E$10)</f>
        <v>#VALUE!</v>
      </c>
      <c r="F207" s="43" t="e" vm="2">
        <f>[1]!GenLognormal($F$9,$F$10)</f>
        <v>#VALUE!</v>
      </c>
      <c r="G207" s="43" t="e" vm="2">
        <f>[1]!GenLognormal($G$9,$G$10)</f>
        <v>#VALUE!</v>
      </c>
      <c r="H207" s="43" t="e" vm="2">
        <f>[1]!genNormal($H$9,$H$10)</f>
        <v>#VALUE!</v>
      </c>
      <c r="I207" s="43" t="e" vm="2">
        <f>[1]!genUniform($I$9,$I$10)</f>
        <v>#VALUE!</v>
      </c>
      <c r="J207" s="43" t="e" vm="1">
        <f t="shared" si="21"/>
        <v>#VALUE!</v>
      </c>
      <c r="K207" s="43" t="e" vm="1">
        <f t="shared" si="18"/>
        <v>#VALUE!</v>
      </c>
      <c r="L207" s="43" t="e" vm="2">
        <f>[1]!genUniform($I$9,$I$10)</f>
        <v>#VALUE!</v>
      </c>
      <c r="M207" s="43" t="e" vm="1">
        <f t="shared" si="22"/>
        <v>#VALUE!</v>
      </c>
      <c r="N207" s="43" t="e" vm="1">
        <f t="shared" si="19"/>
        <v>#VALUE!</v>
      </c>
      <c r="O207" s="43" t="e" vm="2">
        <f>[1]!genUniform($I$9,$I$10)</f>
        <v>#VALUE!</v>
      </c>
      <c r="P207" s="43" t="e" vm="1">
        <f t="shared" si="23"/>
        <v>#VALUE!</v>
      </c>
      <c r="Q207" s="43" t="e" vm="1">
        <f t="shared" si="20"/>
        <v>#VALUE!</v>
      </c>
    </row>
    <row r="208" spans="1:17">
      <c r="A208" s="43">
        <v>198</v>
      </c>
      <c r="C208" s="43" t="e" vm="2">
        <f>[1]!GenLimitNormal($C$9,$C$10,0,1000,0)</f>
        <v>#VALUE!</v>
      </c>
      <c r="D208" s="43" t="e" vm="2">
        <f>[1]!GenBetaPERT(0,$D$9,1)</f>
        <v>#VALUE!</v>
      </c>
      <c r="E208" s="43" t="e" vm="2">
        <f>[1]!GenLognormal(E$9,E$10)</f>
        <v>#VALUE!</v>
      </c>
      <c r="F208" s="43" t="e" vm="2">
        <f>[1]!GenLognormal($F$9,$F$10)</f>
        <v>#VALUE!</v>
      </c>
      <c r="G208" s="43" t="e" vm="2">
        <f>[1]!GenLognormal($G$9,$G$10)</f>
        <v>#VALUE!</v>
      </c>
      <c r="H208" s="43" t="e" vm="2">
        <f>[1]!genNormal($H$9,$H$10)</f>
        <v>#VALUE!</v>
      </c>
      <c r="I208" s="43" t="e" vm="2">
        <f>[1]!genUniform($I$9,$I$10)</f>
        <v>#VALUE!</v>
      </c>
      <c r="J208" s="43" t="e" vm="1">
        <f t="shared" si="21"/>
        <v>#VALUE!</v>
      </c>
      <c r="K208" s="43" t="e" vm="1">
        <f t="shared" si="18"/>
        <v>#VALUE!</v>
      </c>
      <c r="L208" s="43" t="e" vm="2">
        <f>[1]!genUniform($I$9,$I$10)</f>
        <v>#VALUE!</v>
      </c>
      <c r="M208" s="43" t="e" vm="1">
        <f t="shared" si="22"/>
        <v>#VALUE!</v>
      </c>
      <c r="N208" s="43" t="e" vm="1">
        <f t="shared" si="19"/>
        <v>#VALUE!</v>
      </c>
      <c r="O208" s="43" t="e" vm="2">
        <f>[1]!genUniform($I$9,$I$10)</f>
        <v>#VALUE!</v>
      </c>
      <c r="P208" s="43" t="e" vm="1">
        <f t="shared" si="23"/>
        <v>#VALUE!</v>
      </c>
      <c r="Q208" s="43" t="e" vm="1">
        <f t="shared" si="20"/>
        <v>#VALUE!</v>
      </c>
    </row>
    <row r="209" spans="1:17">
      <c r="A209" s="43">
        <v>199</v>
      </c>
      <c r="C209" s="43" t="e" vm="2">
        <f>[1]!GenLimitNormal($C$9,$C$10,0,1000,0)</f>
        <v>#VALUE!</v>
      </c>
      <c r="D209" s="43" t="e" vm="2">
        <f>[1]!GenBetaPERT(0,$D$9,1)</f>
        <v>#VALUE!</v>
      </c>
      <c r="E209" s="43" t="e" vm="2">
        <f>[1]!GenLognormal(E$9,E$10)</f>
        <v>#VALUE!</v>
      </c>
      <c r="F209" s="43" t="e" vm="2">
        <f>[1]!GenLognormal($F$9,$F$10)</f>
        <v>#VALUE!</v>
      </c>
      <c r="G209" s="43" t="e" vm="2">
        <f>[1]!GenLognormal($G$9,$G$10)</f>
        <v>#VALUE!</v>
      </c>
      <c r="H209" s="43" t="e" vm="2">
        <f>[1]!genNormal($H$9,$H$10)</f>
        <v>#VALUE!</v>
      </c>
      <c r="I209" s="43" t="e" vm="2">
        <f>[1]!genUniform($I$9,$I$10)</f>
        <v>#VALUE!</v>
      </c>
      <c r="J209" s="43" t="e" vm="1">
        <f t="shared" si="21"/>
        <v>#VALUE!</v>
      </c>
      <c r="K209" s="43" t="e" vm="1">
        <f t="shared" si="18"/>
        <v>#VALUE!</v>
      </c>
      <c r="L209" s="43" t="e" vm="2">
        <f>[1]!genUniform($I$9,$I$10)</f>
        <v>#VALUE!</v>
      </c>
      <c r="M209" s="43" t="e" vm="1">
        <f t="shared" si="22"/>
        <v>#VALUE!</v>
      </c>
      <c r="N209" s="43" t="e" vm="1">
        <f t="shared" si="19"/>
        <v>#VALUE!</v>
      </c>
      <c r="O209" s="43" t="e" vm="2">
        <f>[1]!genUniform($I$9,$I$10)</f>
        <v>#VALUE!</v>
      </c>
      <c r="P209" s="43" t="e" vm="1">
        <f t="shared" si="23"/>
        <v>#VALUE!</v>
      </c>
      <c r="Q209" s="43" t="e" vm="1">
        <f t="shared" si="20"/>
        <v>#VALUE!</v>
      </c>
    </row>
    <row r="210" spans="1:17">
      <c r="A210" s="43">
        <v>200</v>
      </c>
      <c r="C210" s="43" t="e" vm="2">
        <f>[1]!GenLimitNormal($C$9,$C$10,0,1000,0)</f>
        <v>#VALUE!</v>
      </c>
      <c r="D210" s="43" t="e" vm="2">
        <f>[1]!GenBetaPERT(0,$D$9,1)</f>
        <v>#VALUE!</v>
      </c>
      <c r="E210" s="43" t="e" vm="2">
        <f>[1]!GenLognormal(E$9,E$10)</f>
        <v>#VALUE!</v>
      </c>
      <c r="F210" s="43" t="e" vm="2">
        <f>[1]!GenLognormal($F$9,$F$10)</f>
        <v>#VALUE!</v>
      </c>
      <c r="G210" s="43" t="e" vm="2">
        <f>[1]!GenLognormal($G$9,$G$10)</f>
        <v>#VALUE!</v>
      </c>
      <c r="H210" s="43" t="e" vm="2">
        <f>[1]!genNormal($H$9,$H$10)</f>
        <v>#VALUE!</v>
      </c>
      <c r="I210" s="43" t="e" vm="2">
        <f>[1]!genUniform($I$9,$I$10)</f>
        <v>#VALUE!</v>
      </c>
      <c r="J210" s="43" t="e" vm="1">
        <f t="shared" si="21"/>
        <v>#VALUE!</v>
      </c>
      <c r="K210" s="43" t="e" vm="1">
        <f t="shared" si="18"/>
        <v>#VALUE!</v>
      </c>
      <c r="L210" s="43" t="e" vm="2">
        <f>[1]!genUniform($I$9,$I$10)</f>
        <v>#VALUE!</v>
      </c>
      <c r="M210" s="43" t="e" vm="1">
        <f t="shared" si="22"/>
        <v>#VALUE!</v>
      </c>
      <c r="N210" s="43" t="e" vm="1">
        <f t="shared" si="19"/>
        <v>#VALUE!</v>
      </c>
      <c r="O210" s="43" t="e" vm="2">
        <f>[1]!genUniform($I$9,$I$10)</f>
        <v>#VALUE!</v>
      </c>
      <c r="P210" s="43" t="e" vm="1">
        <f t="shared" si="23"/>
        <v>#VALUE!</v>
      </c>
      <c r="Q210" s="43" t="e" vm="1">
        <f t="shared" si="20"/>
        <v>#VALUE!</v>
      </c>
    </row>
    <row r="211" spans="1:17">
      <c r="A211" s="43">
        <v>201</v>
      </c>
      <c r="C211" s="43" t="e" vm="2">
        <f>[1]!GenLimitNormal($C$9,$C$10,0,1000,0)</f>
        <v>#VALUE!</v>
      </c>
      <c r="D211" s="43" t="e" vm="2">
        <f>[1]!GenBetaPERT(0,$D$9,1)</f>
        <v>#VALUE!</v>
      </c>
      <c r="E211" s="43" t="e" vm="2">
        <f>[1]!GenLognormal(E$9,E$10)</f>
        <v>#VALUE!</v>
      </c>
      <c r="F211" s="43" t="e" vm="2">
        <f>[1]!GenLognormal($F$9,$F$10)</f>
        <v>#VALUE!</v>
      </c>
      <c r="G211" s="43" t="e" vm="2">
        <f>[1]!GenLognormal($G$9,$G$10)</f>
        <v>#VALUE!</v>
      </c>
      <c r="H211" s="43" t="e" vm="2">
        <f>[1]!genNormal($H$9,$H$10)</f>
        <v>#VALUE!</v>
      </c>
      <c r="I211" s="43" t="e" vm="2">
        <f>[1]!genUniform($I$9,$I$10)</f>
        <v>#VALUE!</v>
      </c>
      <c r="J211" s="43" t="e" vm="1">
        <f t="shared" si="21"/>
        <v>#VALUE!</v>
      </c>
      <c r="K211" s="43" t="e" vm="1">
        <f t="shared" si="18"/>
        <v>#VALUE!</v>
      </c>
      <c r="L211" s="43" t="e" vm="2">
        <f>[1]!genUniform($I$9,$I$10)</f>
        <v>#VALUE!</v>
      </c>
      <c r="M211" s="43" t="e" vm="1">
        <f t="shared" si="22"/>
        <v>#VALUE!</v>
      </c>
      <c r="N211" s="43" t="e" vm="1">
        <f t="shared" si="19"/>
        <v>#VALUE!</v>
      </c>
      <c r="O211" s="43" t="e" vm="2">
        <f>[1]!genUniform($I$9,$I$10)</f>
        <v>#VALUE!</v>
      </c>
      <c r="P211" s="43" t="e" vm="1">
        <f t="shared" si="23"/>
        <v>#VALUE!</v>
      </c>
      <c r="Q211" s="43" t="e" vm="1">
        <f t="shared" si="20"/>
        <v>#VALUE!</v>
      </c>
    </row>
    <row r="212" spans="1:17">
      <c r="A212" s="43">
        <v>202</v>
      </c>
      <c r="C212" s="43" t="e" vm="2">
        <f>[1]!GenLimitNormal($C$9,$C$10,0,1000,0)</f>
        <v>#VALUE!</v>
      </c>
      <c r="D212" s="43" t="e" vm="2">
        <f>[1]!GenBetaPERT(0,$D$9,1)</f>
        <v>#VALUE!</v>
      </c>
      <c r="E212" s="43" t="e" vm="2">
        <f>[1]!GenLognormal(E$9,E$10)</f>
        <v>#VALUE!</v>
      </c>
      <c r="F212" s="43" t="e" vm="2">
        <f>[1]!GenLognormal($F$9,$F$10)</f>
        <v>#VALUE!</v>
      </c>
      <c r="G212" s="43" t="e" vm="2">
        <f>[1]!GenLognormal($G$9,$G$10)</f>
        <v>#VALUE!</v>
      </c>
      <c r="H212" s="43" t="e" vm="2">
        <f>[1]!genNormal($H$9,$H$10)</f>
        <v>#VALUE!</v>
      </c>
      <c r="I212" s="43" t="e" vm="2">
        <f>[1]!genUniform($I$9,$I$10)</f>
        <v>#VALUE!</v>
      </c>
      <c r="J212" s="43" t="e" vm="1">
        <f t="shared" si="21"/>
        <v>#VALUE!</v>
      </c>
      <c r="K212" s="43" t="e" vm="1">
        <f t="shared" si="18"/>
        <v>#VALUE!</v>
      </c>
      <c r="L212" s="43" t="e" vm="2">
        <f>[1]!genUniform($I$9,$I$10)</f>
        <v>#VALUE!</v>
      </c>
      <c r="M212" s="43" t="e" vm="1">
        <f t="shared" si="22"/>
        <v>#VALUE!</v>
      </c>
      <c r="N212" s="43" t="e" vm="1">
        <f t="shared" si="19"/>
        <v>#VALUE!</v>
      </c>
      <c r="O212" s="43" t="e" vm="2">
        <f>[1]!genUniform($I$9,$I$10)</f>
        <v>#VALUE!</v>
      </c>
      <c r="P212" s="43" t="e" vm="1">
        <f t="shared" si="23"/>
        <v>#VALUE!</v>
      </c>
      <c r="Q212" s="43" t="e" vm="1">
        <f t="shared" si="20"/>
        <v>#VALUE!</v>
      </c>
    </row>
    <row r="213" spans="1:17">
      <c r="A213" s="43">
        <v>203</v>
      </c>
      <c r="C213" s="43" t="e" vm="2">
        <f>[1]!GenLimitNormal($C$9,$C$10,0,1000,0)</f>
        <v>#VALUE!</v>
      </c>
      <c r="D213" s="43" t="e" vm="2">
        <f>[1]!GenBetaPERT(0,$D$9,1)</f>
        <v>#VALUE!</v>
      </c>
      <c r="E213" s="43" t="e" vm="2">
        <f>[1]!GenLognormal(E$9,E$10)</f>
        <v>#VALUE!</v>
      </c>
      <c r="F213" s="43" t="e" vm="2">
        <f>[1]!GenLognormal($F$9,$F$10)</f>
        <v>#VALUE!</v>
      </c>
      <c r="G213" s="43" t="e" vm="2">
        <f>[1]!GenLognormal($G$9,$G$10)</f>
        <v>#VALUE!</v>
      </c>
      <c r="H213" s="43" t="e" vm="2">
        <f>[1]!genNormal($H$9,$H$10)</f>
        <v>#VALUE!</v>
      </c>
      <c r="I213" s="43" t="e" vm="2">
        <f>[1]!genUniform($I$9,$I$10)</f>
        <v>#VALUE!</v>
      </c>
      <c r="J213" s="43" t="e" vm="1">
        <f t="shared" si="21"/>
        <v>#VALUE!</v>
      </c>
      <c r="K213" s="43" t="e" vm="1">
        <f t="shared" si="18"/>
        <v>#VALUE!</v>
      </c>
      <c r="L213" s="43" t="e" vm="2">
        <f>[1]!genUniform($I$9,$I$10)</f>
        <v>#VALUE!</v>
      </c>
      <c r="M213" s="43" t="e" vm="1">
        <f t="shared" si="22"/>
        <v>#VALUE!</v>
      </c>
      <c r="N213" s="43" t="e" vm="1">
        <f t="shared" si="19"/>
        <v>#VALUE!</v>
      </c>
      <c r="O213" s="43" t="e" vm="2">
        <f>[1]!genUniform($I$9,$I$10)</f>
        <v>#VALUE!</v>
      </c>
      <c r="P213" s="43" t="e" vm="1">
        <f t="shared" si="23"/>
        <v>#VALUE!</v>
      </c>
      <c r="Q213" s="43" t="e" vm="1">
        <f t="shared" si="20"/>
        <v>#VALUE!</v>
      </c>
    </row>
    <row r="214" spans="1:17">
      <c r="A214" s="43">
        <v>204</v>
      </c>
      <c r="C214" s="43" t="e" vm="2">
        <f>[1]!GenLimitNormal($C$9,$C$10,0,1000,0)</f>
        <v>#VALUE!</v>
      </c>
      <c r="D214" s="43" t="e" vm="2">
        <f>[1]!GenBetaPERT(0,$D$9,1)</f>
        <v>#VALUE!</v>
      </c>
      <c r="E214" s="43" t="e" vm="2">
        <f>[1]!GenLognormal(E$9,E$10)</f>
        <v>#VALUE!</v>
      </c>
      <c r="F214" s="43" t="e" vm="2">
        <f>[1]!GenLognormal($F$9,$F$10)</f>
        <v>#VALUE!</v>
      </c>
      <c r="G214" s="43" t="e" vm="2">
        <f>[1]!GenLognormal($G$9,$G$10)</f>
        <v>#VALUE!</v>
      </c>
      <c r="H214" s="43" t="e" vm="2">
        <f>[1]!genNormal($H$9,$H$10)</f>
        <v>#VALUE!</v>
      </c>
      <c r="I214" s="43" t="e" vm="2">
        <f>[1]!genUniform($I$9,$I$10)</f>
        <v>#VALUE!</v>
      </c>
      <c r="J214" s="43" t="e" vm="1">
        <f t="shared" si="21"/>
        <v>#VALUE!</v>
      </c>
      <c r="K214" s="43" t="e" vm="1">
        <f t="shared" si="18"/>
        <v>#VALUE!</v>
      </c>
      <c r="L214" s="43" t="e" vm="2">
        <f>[1]!genUniform($I$9,$I$10)</f>
        <v>#VALUE!</v>
      </c>
      <c r="M214" s="43" t="e" vm="1">
        <f t="shared" si="22"/>
        <v>#VALUE!</v>
      </c>
      <c r="N214" s="43" t="e" vm="1">
        <f t="shared" si="19"/>
        <v>#VALUE!</v>
      </c>
      <c r="O214" s="43" t="e" vm="2">
        <f>[1]!genUniform($I$9,$I$10)</f>
        <v>#VALUE!</v>
      </c>
      <c r="P214" s="43" t="e" vm="1">
        <f t="shared" si="23"/>
        <v>#VALUE!</v>
      </c>
      <c r="Q214" s="43" t="e" vm="1">
        <f t="shared" si="20"/>
        <v>#VALUE!</v>
      </c>
    </row>
    <row r="215" spans="1:17">
      <c r="A215" s="43">
        <v>205</v>
      </c>
      <c r="C215" s="43" t="e" vm="2">
        <f>[1]!GenLimitNormal($C$9,$C$10,0,1000,0)</f>
        <v>#VALUE!</v>
      </c>
      <c r="D215" s="43" t="e" vm="2">
        <f>[1]!GenBetaPERT(0,$D$9,1)</f>
        <v>#VALUE!</v>
      </c>
      <c r="E215" s="43" t="e" vm="2">
        <f>[1]!GenLognormal(E$9,E$10)</f>
        <v>#VALUE!</v>
      </c>
      <c r="F215" s="43" t="e" vm="2">
        <f>[1]!GenLognormal($F$9,$F$10)</f>
        <v>#VALUE!</v>
      </c>
      <c r="G215" s="43" t="e" vm="2">
        <f>[1]!GenLognormal($G$9,$G$10)</f>
        <v>#VALUE!</v>
      </c>
      <c r="H215" s="43" t="e" vm="2">
        <f>[1]!genNormal($H$9,$H$10)</f>
        <v>#VALUE!</v>
      </c>
      <c r="I215" s="43" t="e" vm="2">
        <f>[1]!genUniform($I$9,$I$10)</f>
        <v>#VALUE!</v>
      </c>
      <c r="J215" s="43" t="e" vm="1">
        <f t="shared" si="21"/>
        <v>#VALUE!</v>
      </c>
      <c r="K215" s="43" t="e" vm="1">
        <f t="shared" si="18"/>
        <v>#VALUE!</v>
      </c>
      <c r="L215" s="43" t="e" vm="2">
        <f>[1]!genUniform($I$9,$I$10)</f>
        <v>#VALUE!</v>
      </c>
      <c r="M215" s="43" t="e" vm="1">
        <f t="shared" si="22"/>
        <v>#VALUE!</v>
      </c>
      <c r="N215" s="43" t="e" vm="1">
        <f t="shared" si="19"/>
        <v>#VALUE!</v>
      </c>
      <c r="O215" s="43" t="e" vm="2">
        <f>[1]!genUniform($I$9,$I$10)</f>
        <v>#VALUE!</v>
      </c>
      <c r="P215" s="43" t="e" vm="1">
        <f t="shared" si="23"/>
        <v>#VALUE!</v>
      </c>
      <c r="Q215" s="43" t="e" vm="1">
        <f t="shared" si="20"/>
        <v>#VALUE!</v>
      </c>
    </row>
    <row r="216" spans="1:17">
      <c r="A216" s="43">
        <v>206</v>
      </c>
      <c r="C216" s="43" t="e" vm="2">
        <f>[1]!GenLimitNormal($C$9,$C$10,0,1000,0)</f>
        <v>#VALUE!</v>
      </c>
      <c r="D216" s="43" t="e" vm="2">
        <f>[1]!GenBetaPERT(0,$D$9,1)</f>
        <v>#VALUE!</v>
      </c>
      <c r="E216" s="43" t="e" vm="2">
        <f>[1]!GenLognormal(E$9,E$10)</f>
        <v>#VALUE!</v>
      </c>
      <c r="F216" s="43" t="e" vm="2">
        <f>[1]!GenLognormal($F$9,$F$10)</f>
        <v>#VALUE!</v>
      </c>
      <c r="G216" s="43" t="e" vm="2">
        <f>[1]!GenLognormal($G$9,$G$10)</f>
        <v>#VALUE!</v>
      </c>
      <c r="H216" s="43" t="e" vm="2">
        <f>[1]!genNormal($H$9,$H$10)</f>
        <v>#VALUE!</v>
      </c>
      <c r="I216" s="43" t="e" vm="2">
        <f>[1]!genUniform($I$9,$I$10)</f>
        <v>#VALUE!</v>
      </c>
      <c r="J216" s="43" t="e" vm="1">
        <f t="shared" si="21"/>
        <v>#VALUE!</v>
      </c>
      <c r="K216" s="43" t="e" vm="1">
        <f t="shared" si="18"/>
        <v>#VALUE!</v>
      </c>
      <c r="L216" s="43" t="e" vm="2">
        <f>[1]!genUniform($I$9,$I$10)</f>
        <v>#VALUE!</v>
      </c>
      <c r="M216" s="43" t="e" vm="1">
        <f t="shared" si="22"/>
        <v>#VALUE!</v>
      </c>
      <c r="N216" s="43" t="e" vm="1">
        <f t="shared" si="19"/>
        <v>#VALUE!</v>
      </c>
      <c r="O216" s="43" t="e" vm="2">
        <f>[1]!genUniform($I$9,$I$10)</f>
        <v>#VALUE!</v>
      </c>
      <c r="P216" s="43" t="e" vm="1">
        <f t="shared" si="23"/>
        <v>#VALUE!</v>
      </c>
      <c r="Q216" s="43" t="e" vm="1">
        <f t="shared" si="20"/>
        <v>#VALUE!</v>
      </c>
    </row>
    <row r="217" spans="1:17">
      <c r="A217" s="43">
        <v>207</v>
      </c>
      <c r="C217" s="43" t="e" vm="2">
        <f>[1]!GenLimitNormal($C$9,$C$10,0,1000,0)</f>
        <v>#VALUE!</v>
      </c>
      <c r="D217" s="43" t="e" vm="2">
        <f>[1]!GenBetaPERT(0,$D$9,1)</f>
        <v>#VALUE!</v>
      </c>
      <c r="E217" s="43" t="e" vm="2">
        <f>[1]!GenLognormal(E$9,E$10)</f>
        <v>#VALUE!</v>
      </c>
      <c r="F217" s="43" t="e" vm="2">
        <f>[1]!GenLognormal($F$9,$F$10)</f>
        <v>#VALUE!</v>
      </c>
      <c r="G217" s="43" t="e" vm="2">
        <f>[1]!GenLognormal($G$9,$G$10)</f>
        <v>#VALUE!</v>
      </c>
      <c r="H217" s="43" t="e" vm="2">
        <f>[1]!genNormal($H$9,$H$10)</f>
        <v>#VALUE!</v>
      </c>
      <c r="I217" s="43" t="e" vm="2">
        <f>[1]!genUniform($I$9,$I$10)</f>
        <v>#VALUE!</v>
      </c>
      <c r="J217" s="43" t="e" vm="1">
        <f t="shared" si="21"/>
        <v>#VALUE!</v>
      </c>
      <c r="K217" s="43" t="e" vm="1">
        <f t="shared" si="18"/>
        <v>#VALUE!</v>
      </c>
      <c r="L217" s="43" t="e" vm="2">
        <f>[1]!genUniform($I$9,$I$10)</f>
        <v>#VALUE!</v>
      </c>
      <c r="M217" s="43" t="e" vm="1">
        <f t="shared" si="22"/>
        <v>#VALUE!</v>
      </c>
      <c r="N217" s="43" t="e" vm="1">
        <f t="shared" si="19"/>
        <v>#VALUE!</v>
      </c>
      <c r="O217" s="43" t="e" vm="2">
        <f>[1]!genUniform($I$9,$I$10)</f>
        <v>#VALUE!</v>
      </c>
      <c r="P217" s="43" t="e" vm="1">
        <f t="shared" si="23"/>
        <v>#VALUE!</v>
      </c>
      <c r="Q217" s="43" t="e" vm="1">
        <f t="shared" si="20"/>
        <v>#VALUE!</v>
      </c>
    </row>
    <row r="218" spans="1:17">
      <c r="A218" s="43">
        <v>208</v>
      </c>
      <c r="C218" s="43" t="e" vm="2">
        <f>[1]!GenLimitNormal($C$9,$C$10,0,1000,0)</f>
        <v>#VALUE!</v>
      </c>
      <c r="D218" s="43" t="e" vm="2">
        <f>[1]!GenBetaPERT(0,$D$9,1)</f>
        <v>#VALUE!</v>
      </c>
      <c r="E218" s="43" t="e" vm="2">
        <f>[1]!GenLognormal(E$9,E$10)</f>
        <v>#VALUE!</v>
      </c>
      <c r="F218" s="43" t="e" vm="2">
        <f>[1]!GenLognormal($F$9,$F$10)</f>
        <v>#VALUE!</v>
      </c>
      <c r="G218" s="43" t="e" vm="2">
        <f>[1]!GenLognormal($G$9,$G$10)</f>
        <v>#VALUE!</v>
      </c>
      <c r="H218" s="43" t="e" vm="2">
        <f>[1]!genNormal($H$9,$H$10)</f>
        <v>#VALUE!</v>
      </c>
      <c r="I218" s="43" t="e" vm="2">
        <f>[1]!genUniform($I$9,$I$10)</f>
        <v>#VALUE!</v>
      </c>
      <c r="J218" s="43" t="e" vm="1">
        <f t="shared" si="21"/>
        <v>#VALUE!</v>
      </c>
      <c r="K218" s="43" t="e" vm="1">
        <f t="shared" si="18"/>
        <v>#VALUE!</v>
      </c>
      <c r="L218" s="43" t="e" vm="2">
        <f>[1]!genUniform($I$9,$I$10)</f>
        <v>#VALUE!</v>
      </c>
      <c r="M218" s="43" t="e" vm="1">
        <f t="shared" si="22"/>
        <v>#VALUE!</v>
      </c>
      <c r="N218" s="43" t="e" vm="1">
        <f t="shared" si="19"/>
        <v>#VALUE!</v>
      </c>
      <c r="O218" s="43" t="e" vm="2">
        <f>[1]!genUniform($I$9,$I$10)</f>
        <v>#VALUE!</v>
      </c>
      <c r="P218" s="43" t="e" vm="1">
        <f t="shared" si="23"/>
        <v>#VALUE!</v>
      </c>
      <c r="Q218" s="43" t="e" vm="1">
        <f t="shared" si="20"/>
        <v>#VALUE!</v>
      </c>
    </row>
    <row r="219" spans="1:17">
      <c r="A219" s="43">
        <v>209</v>
      </c>
      <c r="C219" s="43" t="e" vm="2">
        <f>[1]!GenLimitNormal($C$9,$C$10,0,1000,0)</f>
        <v>#VALUE!</v>
      </c>
      <c r="D219" s="43" t="e" vm="2">
        <f>[1]!GenBetaPERT(0,$D$9,1)</f>
        <v>#VALUE!</v>
      </c>
      <c r="E219" s="43" t="e" vm="2">
        <f>[1]!GenLognormal(E$9,E$10)</f>
        <v>#VALUE!</v>
      </c>
      <c r="F219" s="43" t="e" vm="2">
        <f>[1]!GenLognormal($F$9,$F$10)</f>
        <v>#VALUE!</v>
      </c>
      <c r="G219" s="43" t="e" vm="2">
        <f>[1]!GenLognormal($G$9,$G$10)</f>
        <v>#VALUE!</v>
      </c>
      <c r="H219" s="43" t="e" vm="2">
        <f>[1]!genNormal($H$9,$H$10)</f>
        <v>#VALUE!</v>
      </c>
      <c r="I219" s="43" t="e" vm="2">
        <f>[1]!genUniform($I$9,$I$10)</f>
        <v>#VALUE!</v>
      </c>
      <c r="J219" s="43" t="e" vm="1">
        <f t="shared" si="21"/>
        <v>#VALUE!</v>
      </c>
      <c r="K219" s="43" t="e" vm="1">
        <f t="shared" si="18"/>
        <v>#VALUE!</v>
      </c>
      <c r="L219" s="43" t="e" vm="2">
        <f>[1]!genUniform($I$9,$I$10)</f>
        <v>#VALUE!</v>
      </c>
      <c r="M219" s="43" t="e" vm="1">
        <f t="shared" si="22"/>
        <v>#VALUE!</v>
      </c>
      <c r="N219" s="43" t="e" vm="1">
        <f t="shared" si="19"/>
        <v>#VALUE!</v>
      </c>
      <c r="O219" s="43" t="e" vm="2">
        <f>[1]!genUniform($I$9,$I$10)</f>
        <v>#VALUE!</v>
      </c>
      <c r="P219" s="43" t="e" vm="1">
        <f t="shared" si="23"/>
        <v>#VALUE!</v>
      </c>
      <c r="Q219" s="43" t="e" vm="1">
        <f t="shared" si="20"/>
        <v>#VALUE!</v>
      </c>
    </row>
    <row r="220" spans="1:17">
      <c r="A220" s="43">
        <v>210</v>
      </c>
      <c r="C220" s="43" t="e" vm="2">
        <f>[1]!GenLimitNormal($C$9,$C$10,0,1000,0)</f>
        <v>#VALUE!</v>
      </c>
      <c r="D220" s="43" t="e" vm="2">
        <f>[1]!GenBetaPERT(0,$D$9,1)</f>
        <v>#VALUE!</v>
      </c>
      <c r="E220" s="43" t="e" vm="2">
        <f>[1]!GenLognormal(E$9,E$10)</f>
        <v>#VALUE!</v>
      </c>
      <c r="F220" s="43" t="e" vm="2">
        <f>[1]!GenLognormal($F$9,$F$10)</f>
        <v>#VALUE!</v>
      </c>
      <c r="G220" s="43" t="e" vm="2">
        <f>[1]!GenLognormal($G$9,$G$10)</f>
        <v>#VALUE!</v>
      </c>
      <c r="H220" s="43" t="e" vm="2">
        <f>[1]!genNormal($H$9,$H$10)</f>
        <v>#VALUE!</v>
      </c>
      <c r="I220" s="43" t="e" vm="2">
        <f>[1]!genUniform($I$9,$I$10)</f>
        <v>#VALUE!</v>
      </c>
      <c r="J220" s="43" t="e" vm="1">
        <f t="shared" si="21"/>
        <v>#VALUE!</v>
      </c>
      <c r="K220" s="43" t="e" vm="1">
        <f t="shared" si="18"/>
        <v>#VALUE!</v>
      </c>
      <c r="L220" s="43" t="e" vm="2">
        <f>[1]!genUniform($I$9,$I$10)</f>
        <v>#VALUE!</v>
      </c>
      <c r="M220" s="43" t="e" vm="1">
        <f t="shared" si="22"/>
        <v>#VALUE!</v>
      </c>
      <c r="N220" s="43" t="e" vm="1">
        <f t="shared" si="19"/>
        <v>#VALUE!</v>
      </c>
      <c r="O220" s="43" t="e" vm="2">
        <f>[1]!genUniform($I$9,$I$10)</f>
        <v>#VALUE!</v>
      </c>
      <c r="P220" s="43" t="e" vm="1">
        <f t="shared" si="23"/>
        <v>#VALUE!</v>
      </c>
      <c r="Q220" s="43" t="e" vm="1">
        <f t="shared" si="20"/>
        <v>#VALUE!</v>
      </c>
    </row>
    <row r="221" spans="1:17">
      <c r="A221" s="43">
        <v>211</v>
      </c>
      <c r="C221" s="43" t="e" vm="2">
        <f>[1]!GenLimitNormal($C$9,$C$10,0,1000,0)</f>
        <v>#VALUE!</v>
      </c>
      <c r="D221" s="43" t="e" vm="2">
        <f>[1]!GenBetaPERT(0,$D$9,1)</f>
        <v>#VALUE!</v>
      </c>
      <c r="E221" s="43" t="e" vm="2">
        <f>[1]!GenLognormal(E$9,E$10)</f>
        <v>#VALUE!</v>
      </c>
      <c r="F221" s="43" t="e" vm="2">
        <f>[1]!GenLognormal($F$9,$F$10)</f>
        <v>#VALUE!</v>
      </c>
      <c r="G221" s="43" t="e" vm="2">
        <f>[1]!GenLognormal($G$9,$G$10)</f>
        <v>#VALUE!</v>
      </c>
      <c r="H221" s="43" t="e" vm="2">
        <f>[1]!genNormal($H$9,$H$10)</f>
        <v>#VALUE!</v>
      </c>
      <c r="I221" s="43" t="e" vm="2">
        <f>[1]!genUniform($I$9,$I$10)</f>
        <v>#VALUE!</v>
      </c>
      <c r="J221" s="43" t="e" vm="1">
        <f t="shared" si="21"/>
        <v>#VALUE!</v>
      </c>
      <c r="K221" s="43" t="e" vm="1">
        <f t="shared" si="18"/>
        <v>#VALUE!</v>
      </c>
      <c r="L221" s="43" t="e" vm="2">
        <f>[1]!genUniform($I$9,$I$10)</f>
        <v>#VALUE!</v>
      </c>
      <c r="M221" s="43" t="e" vm="1">
        <f t="shared" si="22"/>
        <v>#VALUE!</v>
      </c>
      <c r="N221" s="43" t="e" vm="1">
        <f t="shared" si="19"/>
        <v>#VALUE!</v>
      </c>
      <c r="O221" s="43" t="e" vm="2">
        <f>[1]!genUniform($I$9,$I$10)</f>
        <v>#VALUE!</v>
      </c>
      <c r="P221" s="43" t="e" vm="1">
        <f t="shared" si="23"/>
        <v>#VALUE!</v>
      </c>
      <c r="Q221" s="43" t="e" vm="1">
        <f t="shared" si="20"/>
        <v>#VALUE!</v>
      </c>
    </row>
    <row r="222" spans="1:17">
      <c r="A222" s="43">
        <v>212</v>
      </c>
      <c r="C222" s="43" t="e" vm="2">
        <f>[1]!GenLimitNormal($C$9,$C$10,0,1000,0)</f>
        <v>#VALUE!</v>
      </c>
      <c r="D222" s="43" t="e" vm="2">
        <f>[1]!GenBetaPERT(0,$D$9,1)</f>
        <v>#VALUE!</v>
      </c>
      <c r="E222" s="43" t="e" vm="2">
        <f>[1]!GenLognormal(E$9,E$10)</f>
        <v>#VALUE!</v>
      </c>
      <c r="F222" s="43" t="e" vm="2">
        <f>[1]!GenLognormal($F$9,$F$10)</f>
        <v>#VALUE!</v>
      </c>
      <c r="G222" s="43" t="e" vm="2">
        <f>[1]!GenLognormal($G$9,$G$10)</f>
        <v>#VALUE!</v>
      </c>
      <c r="H222" s="43" t="e" vm="2">
        <f>[1]!genNormal($H$9,$H$10)</f>
        <v>#VALUE!</v>
      </c>
      <c r="I222" s="43" t="e" vm="2">
        <f>[1]!genUniform($I$9,$I$10)</f>
        <v>#VALUE!</v>
      </c>
      <c r="J222" s="43" t="e" vm="1">
        <f t="shared" si="21"/>
        <v>#VALUE!</v>
      </c>
      <c r="K222" s="43" t="e" vm="1">
        <f t="shared" si="18"/>
        <v>#VALUE!</v>
      </c>
      <c r="L222" s="43" t="e" vm="2">
        <f>[1]!genUniform($I$9,$I$10)</f>
        <v>#VALUE!</v>
      </c>
      <c r="M222" s="43" t="e" vm="1">
        <f t="shared" si="22"/>
        <v>#VALUE!</v>
      </c>
      <c r="N222" s="43" t="e" vm="1">
        <f t="shared" si="19"/>
        <v>#VALUE!</v>
      </c>
      <c r="O222" s="43" t="e" vm="2">
        <f>[1]!genUniform($I$9,$I$10)</f>
        <v>#VALUE!</v>
      </c>
      <c r="P222" s="43" t="e" vm="1">
        <f t="shared" si="23"/>
        <v>#VALUE!</v>
      </c>
      <c r="Q222" s="43" t="e" vm="1">
        <f t="shared" si="20"/>
        <v>#VALUE!</v>
      </c>
    </row>
    <row r="223" spans="1:17">
      <c r="A223" s="43">
        <v>213</v>
      </c>
      <c r="C223" s="43" t="e" vm="2">
        <f>[1]!GenLimitNormal($C$9,$C$10,0,1000,0)</f>
        <v>#VALUE!</v>
      </c>
      <c r="D223" s="43" t="e" vm="2">
        <f>[1]!GenBetaPERT(0,$D$9,1)</f>
        <v>#VALUE!</v>
      </c>
      <c r="E223" s="43" t="e" vm="2">
        <f>[1]!GenLognormal(E$9,E$10)</f>
        <v>#VALUE!</v>
      </c>
      <c r="F223" s="43" t="e" vm="2">
        <f>[1]!GenLognormal($F$9,$F$10)</f>
        <v>#VALUE!</v>
      </c>
      <c r="G223" s="43" t="e" vm="2">
        <f>[1]!GenLognormal($G$9,$G$10)</f>
        <v>#VALUE!</v>
      </c>
      <c r="H223" s="43" t="e" vm="2">
        <f>[1]!genNormal($H$9,$H$10)</f>
        <v>#VALUE!</v>
      </c>
      <c r="I223" s="43" t="e" vm="2">
        <f>[1]!genUniform($I$9,$I$10)</f>
        <v>#VALUE!</v>
      </c>
      <c r="J223" s="43" t="e" vm="1">
        <f t="shared" si="21"/>
        <v>#VALUE!</v>
      </c>
      <c r="K223" s="43" t="e" vm="1">
        <f t="shared" si="18"/>
        <v>#VALUE!</v>
      </c>
      <c r="L223" s="43" t="e" vm="2">
        <f>[1]!genUniform($I$9,$I$10)</f>
        <v>#VALUE!</v>
      </c>
      <c r="M223" s="43" t="e" vm="1">
        <f t="shared" si="22"/>
        <v>#VALUE!</v>
      </c>
      <c r="N223" s="43" t="e" vm="1">
        <f t="shared" si="19"/>
        <v>#VALUE!</v>
      </c>
      <c r="O223" s="43" t="e" vm="2">
        <f>[1]!genUniform($I$9,$I$10)</f>
        <v>#VALUE!</v>
      </c>
      <c r="P223" s="43" t="e" vm="1">
        <f t="shared" si="23"/>
        <v>#VALUE!</v>
      </c>
      <c r="Q223" s="43" t="e" vm="1">
        <f t="shared" si="20"/>
        <v>#VALUE!</v>
      </c>
    </row>
    <row r="224" spans="1:17">
      <c r="A224" s="43">
        <v>214</v>
      </c>
      <c r="C224" s="43" t="e" vm="2">
        <f>[1]!GenLimitNormal($C$9,$C$10,0,1000,0)</f>
        <v>#VALUE!</v>
      </c>
      <c r="D224" s="43" t="e" vm="2">
        <f>[1]!GenBetaPERT(0,$D$9,1)</f>
        <v>#VALUE!</v>
      </c>
      <c r="E224" s="43" t="e" vm="2">
        <f>[1]!GenLognormal(E$9,E$10)</f>
        <v>#VALUE!</v>
      </c>
      <c r="F224" s="43" t="e" vm="2">
        <f>[1]!GenLognormal($F$9,$F$10)</f>
        <v>#VALUE!</v>
      </c>
      <c r="G224" s="43" t="e" vm="2">
        <f>[1]!GenLognormal($G$9,$G$10)</f>
        <v>#VALUE!</v>
      </c>
      <c r="H224" s="43" t="e" vm="2">
        <f>[1]!genNormal($H$9,$H$10)</f>
        <v>#VALUE!</v>
      </c>
      <c r="I224" s="43" t="e" vm="2">
        <f>[1]!genUniform($I$9,$I$10)</f>
        <v>#VALUE!</v>
      </c>
      <c r="J224" s="43" t="e" vm="1">
        <f t="shared" si="21"/>
        <v>#VALUE!</v>
      </c>
      <c r="K224" s="43" t="e" vm="1">
        <f t="shared" si="18"/>
        <v>#VALUE!</v>
      </c>
      <c r="L224" s="43" t="e" vm="2">
        <f>[1]!genUniform($I$9,$I$10)</f>
        <v>#VALUE!</v>
      </c>
      <c r="M224" s="43" t="e" vm="1">
        <f t="shared" si="22"/>
        <v>#VALUE!</v>
      </c>
      <c r="N224" s="43" t="e" vm="1">
        <f t="shared" si="19"/>
        <v>#VALUE!</v>
      </c>
      <c r="O224" s="43" t="e" vm="2">
        <f>[1]!genUniform($I$9,$I$10)</f>
        <v>#VALUE!</v>
      </c>
      <c r="P224" s="43" t="e" vm="1">
        <f t="shared" si="23"/>
        <v>#VALUE!</v>
      </c>
      <c r="Q224" s="43" t="e" vm="1">
        <f t="shared" si="20"/>
        <v>#VALUE!</v>
      </c>
    </row>
    <row r="225" spans="1:17">
      <c r="A225" s="43">
        <v>215</v>
      </c>
      <c r="C225" s="43" t="e" vm="2">
        <f>[1]!GenLimitNormal($C$9,$C$10,0,1000,0)</f>
        <v>#VALUE!</v>
      </c>
      <c r="D225" s="43" t="e" vm="2">
        <f>[1]!GenBetaPERT(0,$D$9,1)</f>
        <v>#VALUE!</v>
      </c>
      <c r="E225" s="43" t="e" vm="2">
        <f>[1]!GenLognormal(E$9,E$10)</f>
        <v>#VALUE!</v>
      </c>
      <c r="F225" s="43" t="e" vm="2">
        <f>[1]!GenLognormal($F$9,$F$10)</f>
        <v>#VALUE!</v>
      </c>
      <c r="G225" s="43" t="e" vm="2">
        <f>[1]!GenLognormal($G$9,$G$10)</f>
        <v>#VALUE!</v>
      </c>
      <c r="H225" s="43" t="e" vm="2">
        <f>[1]!genNormal($H$9,$H$10)</f>
        <v>#VALUE!</v>
      </c>
      <c r="I225" s="43" t="e" vm="2">
        <f>[1]!genUniform($I$9,$I$10)</f>
        <v>#VALUE!</v>
      </c>
      <c r="J225" s="43" t="e" vm="1">
        <f t="shared" si="21"/>
        <v>#VALUE!</v>
      </c>
      <c r="K225" s="43" t="e" vm="1">
        <f t="shared" si="18"/>
        <v>#VALUE!</v>
      </c>
      <c r="L225" s="43" t="e" vm="2">
        <f>[1]!genUniform($I$9,$I$10)</f>
        <v>#VALUE!</v>
      </c>
      <c r="M225" s="43" t="e" vm="1">
        <f t="shared" si="22"/>
        <v>#VALUE!</v>
      </c>
      <c r="N225" s="43" t="e" vm="1">
        <f t="shared" si="19"/>
        <v>#VALUE!</v>
      </c>
      <c r="O225" s="43" t="e" vm="2">
        <f>[1]!genUniform($I$9,$I$10)</f>
        <v>#VALUE!</v>
      </c>
      <c r="P225" s="43" t="e" vm="1">
        <f t="shared" si="23"/>
        <v>#VALUE!</v>
      </c>
      <c r="Q225" s="43" t="e" vm="1">
        <f t="shared" si="20"/>
        <v>#VALUE!</v>
      </c>
    </row>
    <row r="226" spans="1:17">
      <c r="A226" s="43">
        <v>216</v>
      </c>
      <c r="C226" s="43" t="e" vm="2">
        <f>[1]!GenLimitNormal($C$9,$C$10,0,1000,0)</f>
        <v>#VALUE!</v>
      </c>
      <c r="D226" s="43" t="e" vm="2">
        <f>[1]!GenBetaPERT(0,$D$9,1)</f>
        <v>#VALUE!</v>
      </c>
      <c r="E226" s="43" t="e" vm="2">
        <f>[1]!GenLognormal(E$9,E$10)</f>
        <v>#VALUE!</v>
      </c>
      <c r="F226" s="43" t="e" vm="2">
        <f>[1]!GenLognormal($F$9,$F$10)</f>
        <v>#VALUE!</v>
      </c>
      <c r="G226" s="43" t="e" vm="2">
        <f>[1]!GenLognormal($G$9,$G$10)</f>
        <v>#VALUE!</v>
      </c>
      <c r="H226" s="43" t="e" vm="2">
        <f>[1]!genNormal($H$9,$H$10)</f>
        <v>#VALUE!</v>
      </c>
      <c r="I226" s="43" t="e" vm="2">
        <f>[1]!genUniform($I$9,$I$10)</f>
        <v>#VALUE!</v>
      </c>
      <c r="J226" s="43" t="e" vm="1">
        <f t="shared" si="21"/>
        <v>#VALUE!</v>
      </c>
      <c r="K226" s="43" t="e" vm="1">
        <f t="shared" si="18"/>
        <v>#VALUE!</v>
      </c>
      <c r="L226" s="43" t="e" vm="2">
        <f>[1]!genUniform($I$9,$I$10)</f>
        <v>#VALUE!</v>
      </c>
      <c r="M226" s="43" t="e" vm="1">
        <f t="shared" si="22"/>
        <v>#VALUE!</v>
      </c>
      <c r="N226" s="43" t="e" vm="1">
        <f t="shared" si="19"/>
        <v>#VALUE!</v>
      </c>
      <c r="O226" s="43" t="e" vm="2">
        <f>[1]!genUniform($I$9,$I$10)</f>
        <v>#VALUE!</v>
      </c>
      <c r="P226" s="43" t="e" vm="1">
        <f t="shared" si="23"/>
        <v>#VALUE!</v>
      </c>
      <c r="Q226" s="43" t="e" vm="1">
        <f t="shared" si="20"/>
        <v>#VALUE!</v>
      </c>
    </row>
    <row r="227" spans="1:17">
      <c r="A227" s="43">
        <v>217</v>
      </c>
      <c r="C227" s="43" t="e" vm="2">
        <f>[1]!GenLimitNormal($C$9,$C$10,0,1000,0)</f>
        <v>#VALUE!</v>
      </c>
      <c r="D227" s="43" t="e" vm="2">
        <f>[1]!GenBetaPERT(0,$D$9,1)</f>
        <v>#VALUE!</v>
      </c>
      <c r="E227" s="43" t="e" vm="2">
        <f>[1]!GenLognormal(E$9,E$10)</f>
        <v>#VALUE!</v>
      </c>
      <c r="F227" s="43" t="e" vm="2">
        <f>[1]!GenLognormal($F$9,$F$10)</f>
        <v>#VALUE!</v>
      </c>
      <c r="G227" s="43" t="e" vm="2">
        <f>[1]!GenLognormal($G$9,$G$10)</f>
        <v>#VALUE!</v>
      </c>
      <c r="H227" s="43" t="e" vm="2">
        <f>[1]!genNormal($H$9,$H$10)</f>
        <v>#VALUE!</v>
      </c>
      <c r="I227" s="43" t="e" vm="2">
        <f>[1]!genUniform($I$9,$I$10)</f>
        <v>#VALUE!</v>
      </c>
      <c r="J227" s="43" t="e" vm="1">
        <f t="shared" si="21"/>
        <v>#VALUE!</v>
      </c>
      <c r="K227" s="43" t="e" vm="1">
        <f t="shared" si="18"/>
        <v>#VALUE!</v>
      </c>
      <c r="L227" s="43" t="e" vm="2">
        <f>[1]!genUniform($I$9,$I$10)</f>
        <v>#VALUE!</v>
      </c>
      <c r="M227" s="43" t="e" vm="1">
        <f t="shared" si="22"/>
        <v>#VALUE!</v>
      </c>
      <c r="N227" s="43" t="e" vm="1">
        <f t="shared" si="19"/>
        <v>#VALUE!</v>
      </c>
      <c r="O227" s="43" t="e" vm="2">
        <f>[1]!genUniform($I$9,$I$10)</f>
        <v>#VALUE!</v>
      </c>
      <c r="P227" s="43" t="e" vm="1">
        <f t="shared" si="23"/>
        <v>#VALUE!</v>
      </c>
      <c r="Q227" s="43" t="e" vm="1">
        <f t="shared" si="20"/>
        <v>#VALUE!</v>
      </c>
    </row>
    <row r="228" spans="1:17">
      <c r="A228" s="43">
        <v>218</v>
      </c>
      <c r="C228" s="43" t="e" vm="2">
        <f>[1]!GenLimitNormal($C$9,$C$10,0,1000,0)</f>
        <v>#VALUE!</v>
      </c>
      <c r="D228" s="43" t="e" vm="2">
        <f>[1]!GenBetaPERT(0,$D$9,1)</f>
        <v>#VALUE!</v>
      </c>
      <c r="E228" s="43" t="e" vm="2">
        <f>[1]!GenLognormal(E$9,E$10)</f>
        <v>#VALUE!</v>
      </c>
      <c r="F228" s="43" t="e" vm="2">
        <f>[1]!GenLognormal($F$9,$F$10)</f>
        <v>#VALUE!</v>
      </c>
      <c r="G228" s="43" t="e" vm="2">
        <f>[1]!GenLognormal($G$9,$G$10)</f>
        <v>#VALUE!</v>
      </c>
      <c r="H228" s="43" t="e" vm="2">
        <f>[1]!genNormal($H$9,$H$10)</f>
        <v>#VALUE!</v>
      </c>
      <c r="I228" s="43" t="e" vm="2">
        <f>[1]!genUniform($I$9,$I$10)</f>
        <v>#VALUE!</v>
      </c>
      <c r="J228" s="43" t="e" vm="1">
        <f t="shared" si="21"/>
        <v>#VALUE!</v>
      </c>
      <c r="K228" s="43" t="e" vm="1">
        <f t="shared" si="18"/>
        <v>#VALUE!</v>
      </c>
      <c r="L228" s="43" t="e" vm="2">
        <f>[1]!genUniform($I$9,$I$10)</f>
        <v>#VALUE!</v>
      </c>
      <c r="M228" s="43" t="e" vm="1">
        <f t="shared" si="22"/>
        <v>#VALUE!</v>
      </c>
      <c r="N228" s="43" t="e" vm="1">
        <f t="shared" si="19"/>
        <v>#VALUE!</v>
      </c>
      <c r="O228" s="43" t="e" vm="2">
        <f>[1]!genUniform($I$9,$I$10)</f>
        <v>#VALUE!</v>
      </c>
      <c r="P228" s="43" t="e" vm="1">
        <f t="shared" si="23"/>
        <v>#VALUE!</v>
      </c>
      <c r="Q228" s="43" t="e" vm="1">
        <f t="shared" si="20"/>
        <v>#VALUE!</v>
      </c>
    </row>
    <row r="229" spans="1:17">
      <c r="A229" s="43">
        <v>219</v>
      </c>
      <c r="C229" s="43" t="e" vm="2">
        <f>[1]!GenLimitNormal($C$9,$C$10,0,1000,0)</f>
        <v>#VALUE!</v>
      </c>
      <c r="D229" s="43" t="e" vm="2">
        <f>[1]!GenBetaPERT(0,$D$9,1)</f>
        <v>#VALUE!</v>
      </c>
      <c r="E229" s="43" t="e" vm="2">
        <f>[1]!GenLognormal(E$9,E$10)</f>
        <v>#VALUE!</v>
      </c>
      <c r="F229" s="43" t="e" vm="2">
        <f>[1]!GenLognormal($F$9,$F$10)</f>
        <v>#VALUE!</v>
      </c>
      <c r="G229" s="43" t="e" vm="2">
        <f>[1]!GenLognormal($G$9,$G$10)</f>
        <v>#VALUE!</v>
      </c>
      <c r="H229" s="43" t="e" vm="2">
        <f>[1]!genNormal($H$9,$H$10)</f>
        <v>#VALUE!</v>
      </c>
      <c r="I229" s="43" t="e" vm="2">
        <f>[1]!genUniform($I$9,$I$10)</f>
        <v>#VALUE!</v>
      </c>
      <c r="J229" s="43" t="e" vm="1">
        <f t="shared" si="21"/>
        <v>#VALUE!</v>
      </c>
      <c r="K229" s="43" t="e" vm="1">
        <f t="shared" si="18"/>
        <v>#VALUE!</v>
      </c>
      <c r="L229" s="43" t="e" vm="2">
        <f>[1]!genUniform($I$9,$I$10)</f>
        <v>#VALUE!</v>
      </c>
      <c r="M229" s="43" t="e" vm="1">
        <f t="shared" si="22"/>
        <v>#VALUE!</v>
      </c>
      <c r="N229" s="43" t="e" vm="1">
        <f t="shared" si="19"/>
        <v>#VALUE!</v>
      </c>
      <c r="O229" s="43" t="e" vm="2">
        <f>[1]!genUniform($I$9,$I$10)</f>
        <v>#VALUE!</v>
      </c>
      <c r="P229" s="43" t="e" vm="1">
        <f t="shared" si="23"/>
        <v>#VALUE!</v>
      </c>
      <c r="Q229" s="43" t="e" vm="1">
        <f t="shared" si="20"/>
        <v>#VALUE!</v>
      </c>
    </row>
    <row r="230" spans="1:17">
      <c r="A230" s="43">
        <v>220</v>
      </c>
      <c r="C230" s="43" t="e" vm="2">
        <f>[1]!GenLimitNormal($C$9,$C$10,0,1000,0)</f>
        <v>#VALUE!</v>
      </c>
      <c r="D230" s="43" t="e" vm="2">
        <f>[1]!GenBetaPERT(0,$D$9,1)</f>
        <v>#VALUE!</v>
      </c>
      <c r="E230" s="43" t="e" vm="2">
        <f>[1]!GenLognormal(E$9,E$10)</f>
        <v>#VALUE!</v>
      </c>
      <c r="F230" s="43" t="e" vm="2">
        <f>[1]!GenLognormal($F$9,$F$10)</f>
        <v>#VALUE!</v>
      </c>
      <c r="G230" s="43" t="e" vm="2">
        <f>[1]!GenLognormal($G$9,$G$10)</f>
        <v>#VALUE!</v>
      </c>
      <c r="H230" s="43" t="e" vm="2">
        <f>[1]!genNormal($H$9,$H$10)</f>
        <v>#VALUE!</v>
      </c>
      <c r="I230" s="43" t="e" vm="2">
        <f>[1]!genUniform($I$9,$I$10)</f>
        <v>#VALUE!</v>
      </c>
      <c r="J230" s="43" t="e" vm="1">
        <f t="shared" si="21"/>
        <v>#VALUE!</v>
      </c>
      <c r="K230" s="43" t="e" vm="1">
        <f t="shared" si="18"/>
        <v>#VALUE!</v>
      </c>
      <c r="L230" s="43" t="e" vm="2">
        <f>[1]!genUniform($I$9,$I$10)</f>
        <v>#VALUE!</v>
      </c>
      <c r="M230" s="43" t="e" vm="1">
        <f t="shared" si="22"/>
        <v>#VALUE!</v>
      </c>
      <c r="N230" s="43" t="e" vm="1">
        <f t="shared" si="19"/>
        <v>#VALUE!</v>
      </c>
      <c r="O230" s="43" t="e" vm="2">
        <f>[1]!genUniform($I$9,$I$10)</f>
        <v>#VALUE!</v>
      </c>
      <c r="P230" s="43" t="e" vm="1">
        <f t="shared" si="23"/>
        <v>#VALUE!</v>
      </c>
      <c r="Q230" s="43" t="e" vm="1">
        <f t="shared" si="20"/>
        <v>#VALUE!</v>
      </c>
    </row>
    <row r="231" spans="1:17">
      <c r="A231" s="43">
        <v>221</v>
      </c>
      <c r="C231" s="43" t="e" vm="2">
        <f>[1]!GenLimitNormal($C$9,$C$10,0,1000,0)</f>
        <v>#VALUE!</v>
      </c>
      <c r="D231" s="43" t="e" vm="2">
        <f>[1]!GenBetaPERT(0,$D$9,1)</f>
        <v>#VALUE!</v>
      </c>
      <c r="E231" s="43" t="e" vm="2">
        <f>[1]!GenLognormal(E$9,E$10)</f>
        <v>#VALUE!</v>
      </c>
      <c r="F231" s="43" t="e" vm="2">
        <f>[1]!GenLognormal($F$9,$F$10)</f>
        <v>#VALUE!</v>
      </c>
      <c r="G231" s="43" t="e" vm="2">
        <f>[1]!GenLognormal($G$9,$G$10)</f>
        <v>#VALUE!</v>
      </c>
      <c r="H231" s="43" t="e" vm="2">
        <f>[1]!genNormal($H$9,$H$10)</f>
        <v>#VALUE!</v>
      </c>
      <c r="I231" s="43" t="e" vm="2">
        <f>[1]!genUniform($I$9,$I$10)</f>
        <v>#VALUE!</v>
      </c>
      <c r="J231" s="43" t="e" vm="1">
        <f t="shared" si="21"/>
        <v>#VALUE!</v>
      </c>
      <c r="K231" s="43" t="e" vm="1">
        <f t="shared" si="18"/>
        <v>#VALUE!</v>
      </c>
      <c r="L231" s="43" t="e" vm="2">
        <f>[1]!genUniform($I$9,$I$10)</f>
        <v>#VALUE!</v>
      </c>
      <c r="M231" s="43" t="e" vm="1">
        <f t="shared" si="22"/>
        <v>#VALUE!</v>
      </c>
      <c r="N231" s="43" t="e" vm="1">
        <f t="shared" si="19"/>
        <v>#VALUE!</v>
      </c>
      <c r="O231" s="43" t="e" vm="2">
        <f>[1]!genUniform($I$9,$I$10)</f>
        <v>#VALUE!</v>
      </c>
      <c r="P231" s="43" t="e" vm="1">
        <f t="shared" si="23"/>
        <v>#VALUE!</v>
      </c>
      <c r="Q231" s="43" t="e" vm="1">
        <f t="shared" si="20"/>
        <v>#VALUE!</v>
      </c>
    </row>
    <row r="232" spans="1:17">
      <c r="A232" s="43">
        <v>222</v>
      </c>
      <c r="C232" s="43" t="e" vm="2">
        <f>[1]!GenLimitNormal($C$9,$C$10,0,1000,0)</f>
        <v>#VALUE!</v>
      </c>
      <c r="D232" s="43" t="e" vm="2">
        <f>[1]!GenBetaPERT(0,$D$9,1)</f>
        <v>#VALUE!</v>
      </c>
      <c r="E232" s="43" t="e" vm="2">
        <f>[1]!GenLognormal(E$9,E$10)</f>
        <v>#VALUE!</v>
      </c>
      <c r="F232" s="43" t="e" vm="2">
        <f>[1]!GenLognormal($F$9,$F$10)</f>
        <v>#VALUE!</v>
      </c>
      <c r="G232" s="43" t="e" vm="2">
        <f>[1]!GenLognormal($G$9,$G$10)</f>
        <v>#VALUE!</v>
      </c>
      <c r="H232" s="43" t="e" vm="2">
        <f>[1]!genNormal($H$9,$H$10)</f>
        <v>#VALUE!</v>
      </c>
      <c r="I232" s="43" t="e" vm="2">
        <f>[1]!genUniform($I$9,$I$10)</f>
        <v>#VALUE!</v>
      </c>
      <c r="J232" s="43" t="e" vm="1">
        <f t="shared" si="21"/>
        <v>#VALUE!</v>
      </c>
      <c r="K232" s="43" t="e" vm="1">
        <f t="shared" si="18"/>
        <v>#VALUE!</v>
      </c>
      <c r="L232" s="43" t="e" vm="2">
        <f>[1]!genUniform($I$9,$I$10)</f>
        <v>#VALUE!</v>
      </c>
      <c r="M232" s="43" t="e" vm="1">
        <f t="shared" si="22"/>
        <v>#VALUE!</v>
      </c>
      <c r="N232" s="43" t="e" vm="1">
        <f t="shared" si="19"/>
        <v>#VALUE!</v>
      </c>
      <c r="O232" s="43" t="e" vm="2">
        <f>[1]!genUniform($I$9,$I$10)</f>
        <v>#VALUE!</v>
      </c>
      <c r="P232" s="43" t="e" vm="1">
        <f t="shared" si="23"/>
        <v>#VALUE!</v>
      </c>
      <c r="Q232" s="43" t="e" vm="1">
        <f t="shared" si="20"/>
        <v>#VALUE!</v>
      </c>
    </row>
    <row r="233" spans="1:17">
      <c r="A233" s="43">
        <v>223</v>
      </c>
      <c r="C233" s="43" t="e" vm="2">
        <f>[1]!GenLimitNormal($C$9,$C$10,0,1000,0)</f>
        <v>#VALUE!</v>
      </c>
      <c r="D233" s="43" t="e" vm="2">
        <f>[1]!GenBetaPERT(0,$D$9,1)</f>
        <v>#VALUE!</v>
      </c>
      <c r="E233" s="43" t="e" vm="2">
        <f>[1]!GenLognormal(E$9,E$10)</f>
        <v>#VALUE!</v>
      </c>
      <c r="F233" s="43" t="e" vm="2">
        <f>[1]!GenLognormal($F$9,$F$10)</f>
        <v>#VALUE!</v>
      </c>
      <c r="G233" s="43" t="e" vm="2">
        <f>[1]!GenLognormal($G$9,$G$10)</f>
        <v>#VALUE!</v>
      </c>
      <c r="H233" s="43" t="e" vm="2">
        <f>[1]!genNormal($H$9,$H$10)</f>
        <v>#VALUE!</v>
      </c>
      <c r="I233" s="43" t="e" vm="2">
        <f>[1]!genUniform($I$9,$I$10)</f>
        <v>#VALUE!</v>
      </c>
      <c r="J233" s="43" t="e" vm="1">
        <f t="shared" si="21"/>
        <v>#VALUE!</v>
      </c>
      <c r="K233" s="43" t="e" vm="1">
        <f t="shared" si="18"/>
        <v>#VALUE!</v>
      </c>
      <c r="L233" s="43" t="e" vm="2">
        <f>[1]!genUniform($I$9,$I$10)</f>
        <v>#VALUE!</v>
      </c>
      <c r="M233" s="43" t="e" vm="1">
        <f t="shared" si="22"/>
        <v>#VALUE!</v>
      </c>
      <c r="N233" s="43" t="e" vm="1">
        <f t="shared" si="19"/>
        <v>#VALUE!</v>
      </c>
      <c r="O233" s="43" t="e" vm="2">
        <f>[1]!genUniform($I$9,$I$10)</f>
        <v>#VALUE!</v>
      </c>
      <c r="P233" s="43" t="e" vm="1">
        <f t="shared" si="23"/>
        <v>#VALUE!</v>
      </c>
      <c r="Q233" s="43" t="e" vm="1">
        <f t="shared" si="20"/>
        <v>#VALUE!</v>
      </c>
    </row>
    <row r="234" spans="1:17">
      <c r="A234" s="43">
        <v>224</v>
      </c>
      <c r="C234" s="43" t="e" vm="2">
        <f>[1]!GenLimitNormal($C$9,$C$10,0,1000,0)</f>
        <v>#VALUE!</v>
      </c>
      <c r="D234" s="43" t="e" vm="2">
        <f>[1]!GenBetaPERT(0,$D$9,1)</f>
        <v>#VALUE!</v>
      </c>
      <c r="E234" s="43" t="e" vm="2">
        <f>[1]!GenLognormal(E$9,E$10)</f>
        <v>#VALUE!</v>
      </c>
      <c r="F234" s="43" t="e" vm="2">
        <f>[1]!GenLognormal($F$9,$F$10)</f>
        <v>#VALUE!</v>
      </c>
      <c r="G234" s="43" t="e" vm="2">
        <f>[1]!GenLognormal($G$9,$G$10)</f>
        <v>#VALUE!</v>
      </c>
      <c r="H234" s="43" t="e" vm="2">
        <f>[1]!genNormal($H$9,$H$10)</f>
        <v>#VALUE!</v>
      </c>
      <c r="I234" s="43" t="e" vm="2">
        <f>[1]!genUniform($I$9,$I$10)</f>
        <v>#VALUE!</v>
      </c>
      <c r="J234" s="43" t="e" vm="1">
        <f t="shared" si="21"/>
        <v>#VALUE!</v>
      </c>
      <c r="K234" s="43" t="e" vm="1">
        <f t="shared" si="18"/>
        <v>#VALUE!</v>
      </c>
      <c r="L234" s="43" t="e" vm="2">
        <f>[1]!genUniform($I$9,$I$10)</f>
        <v>#VALUE!</v>
      </c>
      <c r="M234" s="43" t="e" vm="1">
        <f t="shared" si="22"/>
        <v>#VALUE!</v>
      </c>
      <c r="N234" s="43" t="e" vm="1">
        <f t="shared" si="19"/>
        <v>#VALUE!</v>
      </c>
      <c r="O234" s="43" t="e" vm="2">
        <f>[1]!genUniform($I$9,$I$10)</f>
        <v>#VALUE!</v>
      </c>
      <c r="P234" s="43" t="e" vm="1">
        <f t="shared" si="23"/>
        <v>#VALUE!</v>
      </c>
      <c r="Q234" s="43" t="e" vm="1">
        <f t="shared" si="20"/>
        <v>#VALUE!</v>
      </c>
    </row>
    <row r="235" spans="1:17">
      <c r="A235" s="43">
        <v>225</v>
      </c>
      <c r="C235" s="43" t="e" vm="2">
        <f>[1]!GenLimitNormal($C$9,$C$10,0,1000,0)</f>
        <v>#VALUE!</v>
      </c>
      <c r="D235" s="43" t="e" vm="2">
        <f>[1]!GenBetaPERT(0,$D$9,1)</f>
        <v>#VALUE!</v>
      </c>
      <c r="E235" s="43" t="e" vm="2">
        <f>[1]!GenLognormal(E$9,E$10)</f>
        <v>#VALUE!</v>
      </c>
      <c r="F235" s="43" t="e" vm="2">
        <f>[1]!GenLognormal($F$9,$F$10)</f>
        <v>#VALUE!</v>
      </c>
      <c r="G235" s="43" t="e" vm="2">
        <f>[1]!GenLognormal($G$9,$G$10)</f>
        <v>#VALUE!</v>
      </c>
      <c r="H235" s="43" t="e" vm="2">
        <f>[1]!genNormal($H$9,$H$10)</f>
        <v>#VALUE!</v>
      </c>
      <c r="I235" s="43" t="e" vm="2">
        <f>[1]!genUniform($I$9,$I$10)</f>
        <v>#VALUE!</v>
      </c>
      <c r="J235" s="43" t="e" vm="1">
        <f t="shared" si="21"/>
        <v>#VALUE!</v>
      </c>
      <c r="K235" s="43" t="e" vm="1">
        <f t="shared" si="18"/>
        <v>#VALUE!</v>
      </c>
      <c r="L235" s="43" t="e" vm="2">
        <f>[1]!genUniform($I$9,$I$10)</f>
        <v>#VALUE!</v>
      </c>
      <c r="M235" s="43" t="e" vm="1">
        <f t="shared" si="22"/>
        <v>#VALUE!</v>
      </c>
      <c r="N235" s="43" t="e" vm="1">
        <f t="shared" si="19"/>
        <v>#VALUE!</v>
      </c>
      <c r="O235" s="43" t="e" vm="2">
        <f>[1]!genUniform($I$9,$I$10)</f>
        <v>#VALUE!</v>
      </c>
      <c r="P235" s="43" t="e" vm="1">
        <f t="shared" si="23"/>
        <v>#VALUE!</v>
      </c>
      <c r="Q235" s="43" t="e" vm="1">
        <f t="shared" si="20"/>
        <v>#VALUE!</v>
      </c>
    </row>
    <row r="236" spans="1:17">
      <c r="A236" s="43">
        <v>226</v>
      </c>
      <c r="C236" s="43" t="e" vm="2">
        <f>[1]!GenLimitNormal($C$9,$C$10,0,1000,0)</f>
        <v>#VALUE!</v>
      </c>
      <c r="D236" s="43" t="e" vm="2">
        <f>[1]!GenBetaPERT(0,$D$9,1)</f>
        <v>#VALUE!</v>
      </c>
      <c r="E236" s="43" t="e" vm="2">
        <f>[1]!GenLognormal(E$9,E$10)</f>
        <v>#VALUE!</v>
      </c>
      <c r="F236" s="43" t="e" vm="2">
        <f>[1]!GenLognormal($F$9,$F$10)</f>
        <v>#VALUE!</v>
      </c>
      <c r="G236" s="43" t="e" vm="2">
        <f>[1]!GenLognormal($G$9,$G$10)</f>
        <v>#VALUE!</v>
      </c>
      <c r="H236" s="43" t="e" vm="2">
        <f>[1]!genNormal($H$9,$H$10)</f>
        <v>#VALUE!</v>
      </c>
      <c r="I236" s="43" t="e" vm="2">
        <f>[1]!genUniform($I$9,$I$10)</f>
        <v>#VALUE!</v>
      </c>
      <c r="J236" s="43" t="e" vm="1">
        <f t="shared" si="21"/>
        <v>#VALUE!</v>
      </c>
      <c r="K236" s="43" t="e" vm="1">
        <f t="shared" si="18"/>
        <v>#VALUE!</v>
      </c>
      <c r="L236" s="43" t="e" vm="2">
        <f>[1]!genUniform($I$9,$I$10)</f>
        <v>#VALUE!</v>
      </c>
      <c r="M236" s="43" t="e" vm="1">
        <f t="shared" si="22"/>
        <v>#VALUE!</v>
      </c>
      <c r="N236" s="43" t="e" vm="1">
        <f t="shared" si="19"/>
        <v>#VALUE!</v>
      </c>
      <c r="O236" s="43" t="e" vm="2">
        <f>[1]!genUniform($I$9,$I$10)</f>
        <v>#VALUE!</v>
      </c>
      <c r="P236" s="43" t="e" vm="1">
        <f t="shared" si="23"/>
        <v>#VALUE!</v>
      </c>
      <c r="Q236" s="43" t="e" vm="1">
        <f t="shared" si="20"/>
        <v>#VALUE!</v>
      </c>
    </row>
    <row r="237" spans="1:17">
      <c r="A237" s="43">
        <v>227</v>
      </c>
      <c r="C237" s="43" t="e" vm="2">
        <f>[1]!GenLimitNormal($C$9,$C$10,0,1000,0)</f>
        <v>#VALUE!</v>
      </c>
      <c r="D237" s="43" t="e" vm="2">
        <f>[1]!GenBetaPERT(0,$D$9,1)</f>
        <v>#VALUE!</v>
      </c>
      <c r="E237" s="43" t="e" vm="2">
        <f>[1]!GenLognormal(E$9,E$10)</f>
        <v>#VALUE!</v>
      </c>
      <c r="F237" s="43" t="e" vm="2">
        <f>[1]!GenLognormal($F$9,$F$10)</f>
        <v>#VALUE!</v>
      </c>
      <c r="G237" s="43" t="e" vm="2">
        <f>[1]!GenLognormal($G$9,$G$10)</f>
        <v>#VALUE!</v>
      </c>
      <c r="H237" s="43" t="e" vm="2">
        <f>[1]!genNormal($H$9,$H$10)</f>
        <v>#VALUE!</v>
      </c>
      <c r="I237" s="43" t="e" vm="2">
        <f>[1]!genUniform($I$9,$I$10)</f>
        <v>#VALUE!</v>
      </c>
      <c r="J237" s="43" t="e" vm="1">
        <f t="shared" si="21"/>
        <v>#VALUE!</v>
      </c>
      <c r="K237" s="43" t="e" vm="1">
        <f t="shared" si="18"/>
        <v>#VALUE!</v>
      </c>
      <c r="L237" s="43" t="e" vm="2">
        <f>[1]!genUniform($I$9,$I$10)</f>
        <v>#VALUE!</v>
      </c>
      <c r="M237" s="43" t="e" vm="1">
        <f t="shared" si="22"/>
        <v>#VALUE!</v>
      </c>
      <c r="N237" s="43" t="e" vm="1">
        <f t="shared" si="19"/>
        <v>#VALUE!</v>
      </c>
      <c r="O237" s="43" t="e" vm="2">
        <f>[1]!genUniform($I$9,$I$10)</f>
        <v>#VALUE!</v>
      </c>
      <c r="P237" s="43" t="e" vm="1">
        <f t="shared" si="23"/>
        <v>#VALUE!</v>
      </c>
      <c r="Q237" s="43" t="e" vm="1">
        <f t="shared" si="20"/>
        <v>#VALUE!</v>
      </c>
    </row>
    <row r="238" spans="1:17">
      <c r="A238" s="43">
        <v>228</v>
      </c>
      <c r="C238" s="43" t="e" vm="2">
        <f>[1]!GenLimitNormal($C$9,$C$10,0,1000,0)</f>
        <v>#VALUE!</v>
      </c>
      <c r="D238" s="43" t="e" vm="2">
        <f>[1]!GenBetaPERT(0,$D$9,1)</f>
        <v>#VALUE!</v>
      </c>
      <c r="E238" s="43" t="e" vm="2">
        <f>[1]!GenLognormal(E$9,E$10)</f>
        <v>#VALUE!</v>
      </c>
      <c r="F238" s="43" t="e" vm="2">
        <f>[1]!GenLognormal($F$9,$F$10)</f>
        <v>#VALUE!</v>
      </c>
      <c r="G238" s="43" t="e" vm="2">
        <f>[1]!GenLognormal($G$9,$G$10)</f>
        <v>#VALUE!</v>
      </c>
      <c r="H238" s="43" t="e" vm="2">
        <f>[1]!genNormal($H$9,$H$10)</f>
        <v>#VALUE!</v>
      </c>
      <c r="I238" s="43" t="e" vm="2">
        <f>[1]!genUniform($I$9,$I$10)</f>
        <v>#VALUE!</v>
      </c>
      <c r="J238" s="43" t="e" vm="1">
        <f t="shared" si="21"/>
        <v>#VALUE!</v>
      </c>
      <c r="K238" s="43" t="e" vm="1">
        <f t="shared" si="18"/>
        <v>#VALUE!</v>
      </c>
      <c r="L238" s="43" t="e" vm="2">
        <f>[1]!genUniform($I$9,$I$10)</f>
        <v>#VALUE!</v>
      </c>
      <c r="M238" s="43" t="e" vm="1">
        <f t="shared" si="22"/>
        <v>#VALUE!</v>
      </c>
      <c r="N238" s="43" t="e" vm="1">
        <f t="shared" si="19"/>
        <v>#VALUE!</v>
      </c>
      <c r="O238" s="43" t="e" vm="2">
        <f>[1]!genUniform($I$9,$I$10)</f>
        <v>#VALUE!</v>
      </c>
      <c r="P238" s="43" t="e" vm="1">
        <f t="shared" si="23"/>
        <v>#VALUE!</v>
      </c>
      <c r="Q238" s="43" t="e" vm="1">
        <f t="shared" si="20"/>
        <v>#VALUE!</v>
      </c>
    </row>
    <row r="239" spans="1:17">
      <c r="A239" s="43">
        <v>229</v>
      </c>
      <c r="C239" s="43" t="e" vm="2">
        <f>[1]!GenLimitNormal($C$9,$C$10,0,1000,0)</f>
        <v>#VALUE!</v>
      </c>
      <c r="D239" s="43" t="e" vm="2">
        <f>[1]!GenBetaPERT(0,$D$9,1)</f>
        <v>#VALUE!</v>
      </c>
      <c r="E239" s="43" t="e" vm="2">
        <f>[1]!GenLognormal(E$9,E$10)</f>
        <v>#VALUE!</v>
      </c>
      <c r="F239" s="43" t="e" vm="2">
        <f>[1]!GenLognormal($F$9,$F$10)</f>
        <v>#VALUE!</v>
      </c>
      <c r="G239" s="43" t="e" vm="2">
        <f>[1]!GenLognormal($G$9,$G$10)</f>
        <v>#VALUE!</v>
      </c>
      <c r="H239" s="43" t="e" vm="2">
        <f>[1]!genNormal($H$9,$H$10)</f>
        <v>#VALUE!</v>
      </c>
      <c r="I239" s="43" t="e" vm="2">
        <f>[1]!genUniform($I$9,$I$10)</f>
        <v>#VALUE!</v>
      </c>
      <c r="J239" s="43" t="e" vm="1">
        <f t="shared" si="21"/>
        <v>#VALUE!</v>
      </c>
      <c r="K239" s="43" t="e" vm="1">
        <f t="shared" si="18"/>
        <v>#VALUE!</v>
      </c>
      <c r="L239" s="43" t="e" vm="2">
        <f>[1]!genUniform($I$9,$I$10)</f>
        <v>#VALUE!</v>
      </c>
      <c r="M239" s="43" t="e" vm="1">
        <f t="shared" si="22"/>
        <v>#VALUE!</v>
      </c>
      <c r="N239" s="43" t="e" vm="1">
        <f t="shared" si="19"/>
        <v>#VALUE!</v>
      </c>
      <c r="O239" s="43" t="e" vm="2">
        <f>[1]!genUniform($I$9,$I$10)</f>
        <v>#VALUE!</v>
      </c>
      <c r="P239" s="43" t="e" vm="1">
        <f t="shared" si="23"/>
        <v>#VALUE!</v>
      </c>
      <c r="Q239" s="43" t="e" vm="1">
        <f t="shared" si="20"/>
        <v>#VALUE!</v>
      </c>
    </row>
    <row r="240" spans="1:17">
      <c r="A240" s="43">
        <v>230</v>
      </c>
      <c r="C240" s="43" t="e" vm="2">
        <f>[1]!GenLimitNormal($C$9,$C$10,0,1000,0)</f>
        <v>#VALUE!</v>
      </c>
      <c r="D240" s="43" t="e" vm="2">
        <f>[1]!GenBetaPERT(0,$D$9,1)</f>
        <v>#VALUE!</v>
      </c>
      <c r="E240" s="43" t="e" vm="2">
        <f>[1]!GenLognormal(E$9,E$10)</f>
        <v>#VALUE!</v>
      </c>
      <c r="F240" s="43" t="e" vm="2">
        <f>[1]!GenLognormal($F$9,$F$10)</f>
        <v>#VALUE!</v>
      </c>
      <c r="G240" s="43" t="e" vm="2">
        <f>[1]!GenLognormal($G$9,$G$10)</f>
        <v>#VALUE!</v>
      </c>
      <c r="H240" s="43" t="e" vm="2">
        <f>[1]!genNormal($H$9,$H$10)</f>
        <v>#VALUE!</v>
      </c>
      <c r="I240" s="43" t="e" vm="2">
        <f>[1]!genUniform($I$9,$I$10)</f>
        <v>#VALUE!</v>
      </c>
      <c r="J240" s="43" t="e" vm="1">
        <f t="shared" si="21"/>
        <v>#VALUE!</v>
      </c>
      <c r="K240" s="43" t="e" vm="1">
        <f t="shared" si="18"/>
        <v>#VALUE!</v>
      </c>
      <c r="L240" s="43" t="e" vm="2">
        <f>[1]!genUniform($I$9,$I$10)</f>
        <v>#VALUE!</v>
      </c>
      <c r="M240" s="43" t="e" vm="1">
        <f t="shared" si="22"/>
        <v>#VALUE!</v>
      </c>
      <c r="N240" s="43" t="e" vm="1">
        <f t="shared" si="19"/>
        <v>#VALUE!</v>
      </c>
      <c r="O240" s="43" t="e" vm="2">
        <f>[1]!genUniform($I$9,$I$10)</f>
        <v>#VALUE!</v>
      </c>
      <c r="P240" s="43" t="e" vm="1">
        <f t="shared" si="23"/>
        <v>#VALUE!</v>
      </c>
      <c r="Q240" s="43" t="e" vm="1">
        <f t="shared" si="20"/>
        <v>#VALUE!</v>
      </c>
    </row>
    <row r="241" spans="1:17">
      <c r="A241" s="43">
        <v>231</v>
      </c>
      <c r="C241" s="43" t="e" vm="2">
        <f>[1]!GenLimitNormal($C$9,$C$10,0,1000,0)</f>
        <v>#VALUE!</v>
      </c>
      <c r="D241" s="43" t="e" vm="2">
        <f>[1]!GenBetaPERT(0,$D$9,1)</f>
        <v>#VALUE!</v>
      </c>
      <c r="E241" s="43" t="e" vm="2">
        <f>[1]!GenLognormal(E$9,E$10)</f>
        <v>#VALUE!</v>
      </c>
      <c r="F241" s="43" t="e" vm="2">
        <f>[1]!GenLognormal($F$9,$F$10)</f>
        <v>#VALUE!</v>
      </c>
      <c r="G241" s="43" t="e" vm="2">
        <f>[1]!GenLognormal($G$9,$G$10)</f>
        <v>#VALUE!</v>
      </c>
      <c r="H241" s="43" t="e" vm="2">
        <f>[1]!genNormal($H$9,$H$10)</f>
        <v>#VALUE!</v>
      </c>
      <c r="I241" s="43" t="e" vm="2">
        <f>[1]!genUniform($I$9,$I$10)</f>
        <v>#VALUE!</v>
      </c>
      <c r="J241" s="43" t="e" vm="1">
        <f t="shared" si="21"/>
        <v>#VALUE!</v>
      </c>
      <c r="K241" s="43" t="e" vm="1">
        <f t="shared" si="18"/>
        <v>#VALUE!</v>
      </c>
      <c r="L241" s="43" t="e" vm="2">
        <f>[1]!genUniform($I$9,$I$10)</f>
        <v>#VALUE!</v>
      </c>
      <c r="M241" s="43" t="e" vm="1">
        <f t="shared" si="22"/>
        <v>#VALUE!</v>
      </c>
      <c r="N241" s="43" t="e" vm="1">
        <f t="shared" si="19"/>
        <v>#VALUE!</v>
      </c>
      <c r="O241" s="43" t="e" vm="2">
        <f>[1]!genUniform($I$9,$I$10)</f>
        <v>#VALUE!</v>
      </c>
      <c r="P241" s="43" t="e" vm="1">
        <f t="shared" si="23"/>
        <v>#VALUE!</v>
      </c>
      <c r="Q241" s="43" t="e" vm="1">
        <f t="shared" si="20"/>
        <v>#VALUE!</v>
      </c>
    </row>
    <row r="242" spans="1:17">
      <c r="A242" s="43">
        <v>232</v>
      </c>
      <c r="C242" s="43" t="e" vm="2">
        <f>[1]!GenLimitNormal($C$9,$C$10,0,1000,0)</f>
        <v>#VALUE!</v>
      </c>
      <c r="D242" s="43" t="e" vm="2">
        <f>[1]!GenBetaPERT(0,$D$9,1)</f>
        <v>#VALUE!</v>
      </c>
      <c r="E242" s="43" t="e" vm="2">
        <f>[1]!GenLognormal(E$9,E$10)</f>
        <v>#VALUE!</v>
      </c>
      <c r="F242" s="43" t="e" vm="2">
        <f>[1]!GenLognormal($F$9,$F$10)</f>
        <v>#VALUE!</v>
      </c>
      <c r="G242" s="43" t="e" vm="2">
        <f>[1]!GenLognormal($G$9,$G$10)</f>
        <v>#VALUE!</v>
      </c>
      <c r="H242" s="43" t="e" vm="2">
        <f>[1]!genNormal($H$9,$H$10)</f>
        <v>#VALUE!</v>
      </c>
      <c r="I242" s="43" t="e" vm="2">
        <f>[1]!genUniform($I$9,$I$10)</f>
        <v>#VALUE!</v>
      </c>
      <c r="J242" s="43" t="e" vm="1">
        <f t="shared" si="21"/>
        <v>#VALUE!</v>
      </c>
      <c r="K242" s="43" t="e" vm="1">
        <f t="shared" si="18"/>
        <v>#VALUE!</v>
      </c>
      <c r="L242" s="43" t="e" vm="2">
        <f>[1]!genUniform($I$9,$I$10)</f>
        <v>#VALUE!</v>
      </c>
      <c r="M242" s="43" t="e" vm="1">
        <f t="shared" si="22"/>
        <v>#VALUE!</v>
      </c>
      <c r="N242" s="43" t="e" vm="1">
        <f t="shared" si="19"/>
        <v>#VALUE!</v>
      </c>
      <c r="O242" s="43" t="e" vm="2">
        <f>[1]!genUniform($I$9,$I$10)</f>
        <v>#VALUE!</v>
      </c>
      <c r="P242" s="43" t="e" vm="1">
        <f t="shared" si="23"/>
        <v>#VALUE!</v>
      </c>
      <c r="Q242" s="43" t="e" vm="1">
        <f t="shared" si="20"/>
        <v>#VALUE!</v>
      </c>
    </row>
    <row r="243" spans="1:17">
      <c r="A243" s="43">
        <v>233</v>
      </c>
      <c r="C243" s="43" t="e" vm="2">
        <f>[1]!GenLimitNormal($C$9,$C$10,0,1000,0)</f>
        <v>#VALUE!</v>
      </c>
      <c r="D243" s="43" t="e" vm="2">
        <f>[1]!GenBetaPERT(0,$D$9,1)</f>
        <v>#VALUE!</v>
      </c>
      <c r="E243" s="43" t="e" vm="2">
        <f>[1]!GenLognormal(E$9,E$10)</f>
        <v>#VALUE!</v>
      </c>
      <c r="F243" s="43" t="e" vm="2">
        <f>[1]!GenLognormal($F$9,$F$10)</f>
        <v>#VALUE!</v>
      </c>
      <c r="G243" s="43" t="e" vm="2">
        <f>[1]!GenLognormal($G$9,$G$10)</f>
        <v>#VALUE!</v>
      </c>
      <c r="H243" s="43" t="e" vm="2">
        <f>[1]!genNormal($H$9,$H$10)</f>
        <v>#VALUE!</v>
      </c>
      <c r="I243" s="43" t="e" vm="2">
        <f>[1]!genUniform($I$9,$I$10)</f>
        <v>#VALUE!</v>
      </c>
      <c r="J243" s="43" t="e" vm="1">
        <f t="shared" si="21"/>
        <v>#VALUE!</v>
      </c>
      <c r="K243" s="43" t="e" vm="1">
        <f t="shared" si="18"/>
        <v>#VALUE!</v>
      </c>
      <c r="L243" s="43" t="e" vm="2">
        <f>[1]!genUniform($I$9,$I$10)</f>
        <v>#VALUE!</v>
      </c>
      <c r="M243" s="43" t="e" vm="1">
        <f t="shared" si="22"/>
        <v>#VALUE!</v>
      </c>
      <c r="N243" s="43" t="e" vm="1">
        <f t="shared" si="19"/>
        <v>#VALUE!</v>
      </c>
      <c r="O243" s="43" t="e" vm="2">
        <f>[1]!genUniform($I$9,$I$10)</f>
        <v>#VALUE!</v>
      </c>
      <c r="P243" s="43" t="e" vm="1">
        <f t="shared" si="23"/>
        <v>#VALUE!</v>
      </c>
      <c r="Q243" s="43" t="e" vm="1">
        <f t="shared" si="20"/>
        <v>#VALUE!</v>
      </c>
    </row>
    <row r="244" spans="1:17">
      <c r="A244" s="43">
        <v>234</v>
      </c>
      <c r="C244" s="43" t="e" vm="2">
        <f>[1]!GenLimitNormal($C$9,$C$10,0,1000,0)</f>
        <v>#VALUE!</v>
      </c>
      <c r="D244" s="43" t="e" vm="2">
        <f>[1]!GenBetaPERT(0,$D$9,1)</f>
        <v>#VALUE!</v>
      </c>
      <c r="E244" s="43" t="e" vm="2">
        <f>[1]!GenLognormal(E$9,E$10)</f>
        <v>#VALUE!</v>
      </c>
      <c r="F244" s="43" t="e" vm="2">
        <f>[1]!GenLognormal($F$9,$F$10)</f>
        <v>#VALUE!</v>
      </c>
      <c r="G244" s="43" t="e" vm="2">
        <f>[1]!GenLognormal($G$9,$G$10)</f>
        <v>#VALUE!</v>
      </c>
      <c r="H244" s="43" t="e" vm="2">
        <f>[1]!genNormal($H$9,$H$10)</f>
        <v>#VALUE!</v>
      </c>
      <c r="I244" s="43" t="e" vm="2">
        <f>[1]!genUniform($I$9,$I$10)</f>
        <v>#VALUE!</v>
      </c>
      <c r="J244" s="43" t="e" vm="1">
        <f t="shared" si="21"/>
        <v>#VALUE!</v>
      </c>
      <c r="K244" s="43" t="e" vm="1">
        <f t="shared" si="18"/>
        <v>#VALUE!</v>
      </c>
      <c r="L244" s="43" t="e" vm="2">
        <f>[1]!genUniform($I$9,$I$10)</f>
        <v>#VALUE!</v>
      </c>
      <c r="M244" s="43" t="e" vm="1">
        <f t="shared" si="22"/>
        <v>#VALUE!</v>
      </c>
      <c r="N244" s="43" t="e" vm="1">
        <f t="shared" si="19"/>
        <v>#VALUE!</v>
      </c>
      <c r="O244" s="43" t="e" vm="2">
        <f>[1]!genUniform($I$9,$I$10)</f>
        <v>#VALUE!</v>
      </c>
      <c r="P244" s="43" t="e" vm="1">
        <f t="shared" si="23"/>
        <v>#VALUE!</v>
      </c>
      <c r="Q244" s="43" t="e" vm="1">
        <f t="shared" si="20"/>
        <v>#VALUE!</v>
      </c>
    </row>
    <row r="245" spans="1:17">
      <c r="A245" s="43">
        <v>235</v>
      </c>
      <c r="C245" s="43" t="e" vm="2">
        <f>[1]!GenLimitNormal($C$9,$C$10,0,1000,0)</f>
        <v>#VALUE!</v>
      </c>
      <c r="D245" s="43" t="e" vm="2">
        <f>[1]!GenBetaPERT(0,$D$9,1)</f>
        <v>#VALUE!</v>
      </c>
      <c r="E245" s="43" t="e" vm="2">
        <f>[1]!GenLognormal(E$9,E$10)</f>
        <v>#VALUE!</v>
      </c>
      <c r="F245" s="43" t="e" vm="2">
        <f>[1]!GenLognormal($F$9,$F$10)</f>
        <v>#VALUE!</v>
      </c>
      <c r="G245" s="43" t="e" vm="2">
        <f>[1]!GenLognormal($G$9,$G$10)</f>
        <v>#VALUE!</v>
      </c>
      <c r="H245" s="43" t="e" vm="2">
        <f>[1]!genNormal($H$9,$H$10)</f>
        <v>#VALUE!</v>
      </c>
      <c r="I245" s="43" t="e" vm="2">
        <f>[1]!genUniform($I$9,$I$10)</f>
        <v>#VALUE!</v>
      </c>
      <c r="J245" s="43" t="e" vm="1">
        <f t="shared" si="21"/>
        <v>#VALUE!</v>
      </c>
      <c r="K245" s="43" t="e" vm="1">
        <f t="shared" si="18"/>
        <v>#VALUE!</v>
      </c>
      <c r="L245" s="43" t="e" vm="2">
        <f>[1]!genUniform($I$9,$I$10)</f>
        <v>#VALUE!</v>
      </c>
      <c r="M245" s="43" t="e" vm="1">
        <f t="shared" si="22"/>
        <v>#VALUE!</v>
      </c>
      <c r="N245" s="43" t="e" vm="1">
        <f t="shared" si="19"/>
        <v>#VALUE!</v>
      </c>
      <c r="O245" s="43" t="e" vm="2">
        <f>[1]!genUniform($I$9,$I$10)</f>
        <v>#VALUE!</v>
      </c>
      <c r="P245" s="43" t="e" vm="1">
        <f t="shared" si="23"/>
        <v>#VALUE!</v>
      </c>
      <c r="Q245" s="43" t="e" vm="1">
        <f t="shared" si="20"/>
        <v>#VALUE!</v>
      </c>
    </row>
    <row r="246" spans="1:17">
      <c r="A246" s="43">
        <v>236</v>
      </c>
      <c r="C246" s="43" t="e" vm="2">
        <f>[1]!GenLimitNormal($C$9,$C$10,0,1000,0)</f>
        <v>#VALUE!</v>
      </c>
      <c r="D246" s="43" t="e" vm="2">
        <f>[1]!GenBetaPERT(0,$D$9,1)</f>
        <v>#VALUE!</v>
      </c>
      <c r="E246" s="43" t="e" vm="2">
        <f>[1]!GenLognormal(E$9,E$10)</f>
        <v>#VALUE!</v>
      </c>
      <c r="F246" s="43" t="e" vm="2">
        <f>[1]!GenLognormal($F$9,$F$10)</f>
        <v>#VALUE!</v>
      </c>
      <c r="G246" s="43" t="e" vm="2">
        <f>[1]!GenLognormal($G$9,$G$10)</f>
        <v>#VALUE!</v>
      </c>
      <c r="H246" s="43" t="e" vm="2">
        <f>[1]!genNormal($H$9,$H$10)</f>
        <v>#VALUE!</v>
      </c>
      <c r="I246" s="43" t="e" vm="2">
        <f>[1]!genUniform($I$9,$I$10)</f>
        <v>#VALUE!</v>
      </c>
      <c r="J246" s="43" t="e" vm="1">
        <f t="shared" si="21"/>
        <v>#VALUE!</v>
      </c>
      <c r="K246" s="43" t="e" vm="1">
        <f t="shared" si="18"/>
        <v>#VALUE!</v>
      </c>
      <c r="L246" s="43" t="e" vm="2">
        <f>[1]!genUniform($I$9,$I$10)</f>
        <v>#VALUE!</v>
      </c>
      <c r="M246" s="43" t="e" vm="1">
        <f t="shared" si="22"/>
        <v>#VALUE!</v>
      </c>
      <c r="N246" s="43" t="e" vm="1">
        <f t="shared" si="19"/>
        <v>#VALUE!</v>
      </c>
      <c r="O246" s="43" t="e" vm="2">
        <f>[1]!genUniform($I$9,$I$10)</f>
        <v>#VALUE!</v>
      </c>
      <c r="P246" s="43" t="e" vm="1">
        <f t="shared" si="23"/>
        <v>#VALUE!</v>
      </c>
      <c r="Q246" s="43" t="e" vm="1">
        <f t="shared" si="20"/>
        <v>#VALUE!</v>
      </c>
    </row>
    <row r="247" spans="1:17">
      <c r="A247" s="43">
        <v>237</v>
      </c>
      <c r="C247" s="43" t="e" vm="2">
        <f>[1]!GenLimitNormal($C$9,$C$10,0,1000,0)</f>
        <v>#VALUE!</v>
      </c>
      <c r="D247" s="43" t="e" vm="2">
        <f>[1]!GenBetaPERT(0,$D$9,1)</f>
        <v>#VALUE!</v>
      </c>
      <c r="E247" s="43" t="e" vm="2">
        <f>[1]!GenLognormal(E$9,E$10)</f>
        <v>#VALUE!</v>
      </c>
      <c r="F247" s="43" t="e" vm="2">
        <f>[1]!GenLognormal($F$9,$F$10)</f>
        <v>#VALUE!</v>
      </c>
      <c r="G247" s="43" t="e" vm="2">
        <f>[1]!GenLognormal($G$9,$G$10)</f>
        <v>#VALUE!</v>
      </c>
      <c r="H247" s="43" t="e" vm="2">
        <f>[1]!genNormal($H$9,$H$10)</f>
        <v>#VALUE!</v>
      </c>
      <c r="I247" s="43" t="e" vm="2">
        <f>[1]!genUniform($I$9,$I$10)</f>
        <v>#VALUE!</v>
      </c>
      <c r="J247" s="43" t="e" vm="1">
        <f t="shared" si="21"/>
        <v>#VALUE!</v>
      </c>
      <c r="K247" s="43" t="e" vm="1">
        <f t="shared" si="18"/>
        <v>#VALUE!</v>
      </c>
      <c r="L247" s="43" t="e" vm="2">
        <f>[1]!genUniform($I$9,$I$10)</f>
        <v>#VALUE!</v>
      </c>
      <c r="M247" s="43" t="e" vm="1">
        <f t="shared" si="22"/>
        <v>#VALUE!</v>
      </c>
      <c r="N247" s="43" t="e" vm="1">
        <f t="shared" si="19"/>
        <v>#VALUE!</v>
      </c>
      <c r="O247" s="43" t="e" vm="2">
        <f>[1]!genUniform($I$9,$I$10)</f>
        <v>#VALUE!</v>
      </c>
      <c r="P247" s="43" t="e" vm="1">
        <f t="shared" si="23"/>
        <v>#VALUE!</v>
      </c>
      <c r="Q247" s="43" t="e" vm="1">
        <f t="shared" si="20"/>
        <v>#VALUE!</v>
      </c>
    </row>
    <row r="248" spans="1:17">
      <c r="A248" s="43">
        <v>238</v>
      </c>
      <c r="C248" s="43" t="e" vm="2">
        <f>[1]!GenLimitNormal($C$9,$C$10,0,1000,0)</f>
        <v>#VALUE!</v>
      </c>
      <c r="D248" s="43" t="e" vm="2">
        <f>[1]!GenBetaPERT(0,$D$9,1)</f>
        <v>#VALUE!</v>
      </c>
      <c r="E248" s="43" t="e" vm="2">
        <f>[1]!GenLognormal(E$9,E$10)</f>
        <v>#VALUE!</v>
      </c>
      <c r="F248" s="43" t="e" vm="2">
        <f>[1]!GenLognormal($F$9,$F$10)</f>
        <v>#VALUE!</v>
      </c>
      <c r="G248" s="43" t="e" vm="2">
        <f>[1]!GenLognormal($G$9,$G$10)</f>
        <v>#VALUE!</v>
      </c>
      <c r="H248" s="43" t="e" vm="2">
        <f>[1]!genNormal($H$9,$H$10)</f>
        <v>#VALUE!</v>
      </c>
      <c r="I248" s="43" t="e" vm="2">
        <f>[1]!genUniform($I$9,$I$10)</f>
        <v>#VALUE!</v>
      </c>
      <c r="J248" s="43" t="e" vm="1">
        <f t="shared" si="21"/>
        <v>#VALUE!</v>
      </c>
      <c r="K248" s="43" t="e" vm="1">
        <f t="shared" si="18"/>
        <v>#VALUE!</v>
      </c>
      <c r="L248" s="43" t="e" vm="2">
        <f>[1]!genUniform($I$9,$I$10)</f>
        <v>#VALUE!</v>
      </c>
      <c r="M248" s="43" t="e" vm="1">
        <f t="shared" si="22"/>
        <v>#VALUE!</v>
      </c>
      <c r="N248" s="43" t="e" vm="1">
        <f t="shared" si="19"/>
        <v>#VALUE!</v>
      </c>
      <c r="O248" s="43" t="e" vm="2">
        <f>[1]!genUniform($I$9,$I$10)</f>
        <v>#VALUE!</v>
      </c>
      <c r="P248" s="43" t="e" vm="1">
        <f t="shared" si="23"/>
        <v>#VALUE!</v>
      </c>
      <c r="Q248" s="43" t="e" vm="1">
        <f t="shared" si="20"/>
        <v>#VALUE!</v>
      </c>
    </row>
    <row r="249" spans="1:17">
      <c r="A249" s="43">
        <v>239</v>
      </c>
      <c r="C249" s="43" t="e" vm="2">
        <f>[1]!GenLimitNormal($C$9,$C$10,0,1000,0)</f>
        <v>#VALUE!</v>
      </c>
      <c r="D249" s="43" t="e" vm="2">
        <f>[1]!GenBetaPERT(0,$D$9,1)</f>
        <v>#VALUE!</v>
      </c>
      <c r="E249" s="43" t="e" vm="2">
        <f>[1]!GenLognormal(E$9,E$10)</f>
        <v>#VALUE!</v>
      </c>
      <c r="F249" s="43" t="e" vm="2">
        <f>[1]!GenLognormal($F$9,$F$10)</f>
        <v>#VALUE!</v>
      </c>
      <c r="G249" s="43" t="e" vm="2">
        <f>[1]!GenLognormal($G$9,$G$10)</f>
        <v>#VALUE!</v>
      </c>
      <c r="H249" s="43" t="e" vm="2">
        <f>[1]!genNormal($H$9,$H$10)</f>
        <v>#VALUE!</v>
      </c>
      <c r="I249" s="43" t="e" vm="2">
        <f>[1]!genUniform($I$9,$I$10)</f>
        <v>#VALUE!</v>
      </c>
      <c r="J249" s="43" t="e" vm="1">
        <f t="shared" si="21"/>
        <v>#VALUE!</v>
      </c>
      <c r="K249" s="43" t="e" vm="1">
        <f t="shared" si="18"/>
        <v>#VALUE!</v>
      </c>
      <c r="L249" s="43" t="e" vm="2">
        <f>[1]!genUniform($I$9,$I$10)</f>
        <v>#VALUE!</v>
      </c>
      <c r="M249" s="43" t="e" vm="1">
        <f t="shared" si="22"/>
        <v>#VALUE!</v>
      </c>
      <c r="N249" s="43" t="e" vm="1">
        <f t="shared" si="19"/>
        <v>#VALUE!</v>
      </c>
      <c r="O249" s="43" t="e" vm="2">
        <f>[1]!genUniform($I$9,$I$10)</f>
        <v>#VALUE!</v>
      </c>
      <c r="P249" s="43" t="e" vm="1">
        <f t="shared" si="23"/>
        <v>#VALUE!</v>
      </c>
      <c r="Q249" s="43" t="e" vm="1">
        <f t="shared" si="20"/>
        <v>#VALUE!</v>
      </c>
    </row>
    <row r="250" spans="1:17">
      <c r="A250" s="43">
        <v>240</v>
      </c>
      <c r="C250" s="43" t="e" vm="2">
        <f>[1]!GenLimitNormal($C$9,$C$10,0,1000,0)</f>
        <v>#VALUE!</v>
      </c>
      <c r="D250" s="43" t="e" vm="2">
        <f>[1]!GenBetaPERT(0,$D$9,1)</f>
        <v>#VALUE!</v>
      </c>
      <c r="E250" s="43" t="e" vm="2">
        <f>[1]!GenLognormal(E$9,E$10)</f>
        <v>#VALUE!</v>
      </c>
      <c r="F250" s="43" t="e" vm="2">
        <f>[1]!GenLognormal($F$9,$F$10)</f>
        <v>#VALUE!</v>
      </c>
      <c r="G250" s="43" t="e" vm="2">
        <f>[1]!GenLognormal($G$9,$G$10)</f>
        <v>#VALUE!</v>
      </c>
      <c r="H250" s="43" t="e" vm="2">
        <f>[1]!genNormal($H$9,$H$10)</f>
        <v>#VALUE!</v>
      </c>
      <c r="I250" s="43" t="e" vm="2">
        <f>[1]!genUniform($I$9,$I$10)</f>
        <v>#VALUE!</v>
      </c>
      <c r="J250" s="43" t="e" vm="1">
        <f t="shared" si="21"/>
        <v>#VALUE!</v>
      </c>
      <c r="K250" s="43" t="e" vm="1">
        <f t="shared" si="18"/>
        <v>#VALUE!</v>
      </c>
      <c r="L250" s="43" t="e" vm="2">
        <f>[1]!genUniform($I$9,$I$10)</f>
        <v>#VALUE!</v>
      </c>
      <c r="M250" s="43" t="e" vm="1">
        <f t="shared" si="22"/>
        <v>#VALUE!</v>
      </c>
      <c r="N250" s="43" t="e" vm="1">
        <f t="shared" si="19"/>
        <v>#VALUE!</v>
      </c>
      <c r="O250" s="43" t="e" vm="2">
        <f>[1]!genUniform($I$9,$I$10)</f>
        <v>#VALUE!</v>
      </c>
      <c r="P250" s="43" t="e" vm="1">
        <f t="shared" si="23"/>
        <v>#VALUE!</v>
      </c>
      <c r="Q250" s="43" t="e" vm="1">
        <f t="shared" si="20"/>
        <v>#VALUE!</v>
      </c>
    </row>
    <row r="251" spans="1:17">
      <c r="A251" s="43">
        <v>241</v>
      </c>
      <c r="C251" s="43" t="e" vm="2">
        <f>[1]!GenLimitNormal($C$9,$C$10,0,1000,0)</f>
        <v>#VALUE!</v>
      </c>
      <c r="D251" s="43" t="e" vm="2">
        <f>[1]!GenBetaPERT(0,$D$9,1)</f>
        <v>#VALUE!</v>
      </c>
      <c r="E251" s="43" t="e" vm="2">
        <f>[1]!GenLognormal(E$9,E$10)</f>
        <v>#VALUE!</v>
      </c>
      <c r="F251" s="43" t="e" vm="2">
        <f>[1]!GenLognormal($F$9,$F$10)</f>
        <v>#VALUE!</v>
      </c>
      <c r="G251" s="43" t="e" vm="2">
        <f>[1]!GenLognormal($G$9,$G$10)</f>
        <v>#VALUE!</v>
      </c>
      <c r="H251" s="43" t="e" vm="2">
        <f>[1]!genNormal($H$9,$H$10)</f>
        <v>#VALUE!</v>
      </c>
      <c r="I251" s="43" t="e" vm="2">
        <f>[1]!genUniform($I$9,$I$10)</f>
        <v>#VALUE!</v>
      </c>
      <c r="J251" s="43" t="e" vm="1">
        <f t="shared" si="21"/>
        <v>#VALUE!</v>
      </c>
      <c r="K251" s="43" t="e" vm="1">
        <f t="shared" si="18"/>
        <v>#VALUE!</v>
      </c>
      <c r="L251" s="43" t="e" vm="2">
        <f>[1]!genUniform($I$9,$I$10)</f>
        <v>#VALUE!</v>
      </c>
      <c r="M251" s="43" t="e" vm="1">
        <f t="shared" si="22"/>
        <v>#VALUE!</v>
      </c>
      <c r="N251" s="43" t="e" vm="1">
        <f t="shared" si="19"/>
        <v>#VALUE!</v>
      </c>
      <c r="O251" s="43" t="e" vm="2">
        <f>[1]!genUniform($I$9,$I$10)</f>
        <v>#VALUE!</v>
      </c>
      <c r="P251" s="43" t="e" vm="1">
        <f t="shared" si="23"/>
        <v>#VALUE!</v>
      </c>
      <c r="Q251" s="43" t="e" vm="1">
        <f t="shared" si="20"/>
        <v>#VALUE!</v>
      </c>
    </row>
    <row r="252" spans="1:17">
      <c r="A252" s="43">
        <v>242</v>
      </c>
      <c r="C252" s="43" t="e" vm="2">
        <f>[1]!GenLimitNormal($C$9,$C$10,0,1000,0)</f>
        <v>#VALUE!</v>
      </c>
      <c r="D252" s="43" t="e" vm="2">
        <f>[1]!GenBetaPERT(0,$D$9,1)</f>
        <v>#VALUE!</v>
      </c>
      <c r="E252" s="43" t="e" vm="2">
        <f>[1]!GenLognormal(E$9,E$10)</f>
        <v>#VALUE!</v>
      </c>
      <c r="F252" s="43" t="e" vm="2">
        <f>[1]!GenLognormal($F$9,$F$10)</f>
        <v>#VALUE!</v>
      </c>
      <c r="G252" s="43" t="e" vm="2">
        <f>[1]!GenLognormal($G$9,$G$10)</f>
        <v>#VALUE!</v>
      </c>
      <c r="H252" s="43" t="e" vm="2">
        <f>[1]!genNormal($H$9,$H$10)</f>
        <v>#VALUE!</v>
      </c>
      <c r="I252" s="43" t="e" vm="2">
        <f>[1]!genUniform($I$9,$I$10)</f>
        <v>#VALUE!</v>
      </c>
      <c r="J252" s="43" t="e" vm="1">
        <f t="shared" si="21"/>
        <v>#VALUE!</v>
      </c>
      <c r="K252" s="43" t="e" vm="1">
        <f t="shared" si="18"/>
        <v>#VALUE!</v>
      </c>
      <c r="L252" s="43" t="e" vm="2">
        <f>[1]!genUniform($I$9,$I$10)</f>
        <v>#VALUE!</v>
      </c>
      <c r="M252" s="43" t="e" vm="1">
        <f t="shared" si="22"/>
        <v>#VALUE!</v>
      </c>
      <c r="N252" s="43" t="e" vm="1">
        <f t="shared" si="19"/>
        <v>#VALUE!</v>
      </c>
      <c r="O252" s="43" t="e" vm="2">
        <f>[1]!genUniform($I$9,$I$10)</f>
        <v>#VALUE!</v>
      </c>
      <c r="P252" s="43" t="e" vm="1">
        <f t="shared" si="23"/>
        <v>#VALUE!</v>
      </c>
      <c r="Q252" s="43" t="e" vm="1">
        <f t="shared" si="20"/>
        <v>#VALUE!</v>
      </c>
    </row>
    <row r="253" spans="1:17">
      <c r="A253" s="43">
        <v>243</v>
      </c>
      <c r="C253" s="43" t="e" vm="2">
        <f>[1]!GenLimitNormal($C$9,$C$10,0,1000,0)</f>
        <v>#VALUE!</v>
      </c>
      <c r="D253" s="43" t="e" vm="2">
        <f>[1]!GenBetaPERT(0,$D$9,1)</f>
        <v>#VALUE!</v>
      </c>
      <c r="E253" s="43" t="e" vm="2">
        <f>[1]!GenLognormal(E$9,E$10)</f>
        <v>#VALUE!</v>
      </c>
      <c r="F253" s="43" t="e" vm="2">
        <f>[1]!GenLognormal($F$9,$F$10)</f>
        <v>#VALUE!</v>
      </c>
      <c r="G253" s="43" t="e" vm="2">
        <f>[1]!GenLognormal($G$9,$G$10)</f>
        <v>#VALUE!</v>
      </c>
      <c r="H253" s="43" t="e" vm="2">
        <f>[1]!genNormal($H$9,$H$10)</f>
        <v>#VALUE!</v>
      </c>
      <c r="I253" s="43" t="e" vm="2">
        <f>[1]!genUniform($I$9,$I$10)</f>
        <v>#VALUE!</v>
      </c>
      <c r="J253" s="43" t="e" vm="1">
        <f t="shared" si="21"/>
        <v>#VALUE!</v>
      </c>
      <c r="K253" s="43" t="e" vm="1">
        <f t="shared" si="18"/>
        <v>#VALUE!</v>
      </c>
      <c r="L253" s="43" t="e" vm="2">
        <f>[1]!genUniform($I$9,$I$10)</f>
        <v>#VALUE!</v>
      </c>
      <c r="M253" s="43" t="e" vm="1">
        <f t="shared" si="22"/>
        <v>#VALUE!</v>
      </c>
      <c r="N253" s="43" t="e" vm="1">
        <f t="shared" si="19"/>
        <v>#VALUE!</v>
      </c>
      <c r="O253" s="43" t="e" vm="2">
        <f>[1]!genUniform($I$9,$I$10)</f>
        <v>#VALUE!</v>
      </c>
      <c r="P253" s="43" t="e" vm="1">
        <f t="shared" si="23"/>
        <v>#VALUE!</v>
      </c>
      <c r="Q253" s="43" t="e" vm="1">
        <f t="shared" si="20"/>
        <v>#VALUE!</v>
      </c>
    </row>
    <row r="254" spans="1:17">
      <c r="A254" s="43">
        <v>244</v>
      </c>
      <c r="C254" s="43" t="e" vm="2">
        <f>[1]!GenLimitNormal($C$9,$C$10,0,1000,0)</f>
        <v>#VALUE!</v>
      </c>
      <c r="D254" s="43" t="e" vm="2">
        <f>[1]!GenBetaPERT(0,$D$9,1)</f>
        <v>#VALUE!</v>
      </c>
      <c r="E254" s="43" t="e" vm="2">
        <f>[1]!GenLognormal(E$9,E$10)</f>
        <v>#VALUE!</v>
      </c>
      <c r="F254" s="43" t="e" vm="2">
        <f>[1]!GenLognormal($F$9,$F$10)</f>
        <v>#VALUE!</v>
      </c>
      <c r="G254" s="43" t="e" vm="2">
        <f>[1]!GenLognormal($G$9,$G$10)</f>
        <v>#VALUE!</v>
      </c>
      <c r="H254" s="43" t="e" vm="2">
        <f>[1]!genNormal($H$9,$H$10)</f>
        <v>#VALUE!</v>
      </c>
      <c r="I254" s="43" t="e" vm="2">
        <f>[1]!genUniform($I$9,$I$10)</f>
        <v>#VALUE!</v>
      </c>
      <c r="J254" s="43" t="e" vm="1">
        <f t="shared" si="21"/>
        <v>#VALUE!</v>
      </c>
      <c r="K254" s="43" t="e" vm="1">
        <f t="shared" si="18"/>
        <v>#VALUE!</v>
      </c>
      <c r="L254" s="43" t="e" vm="2">
        <f>[1]!genUniform($I$9,$I$10)</f>
        <v>#VALUE!</v>
      </c>
      <c r="M254" s="43" t="e" vm="1">
        <f t="shared" si="22"/>
        <v>#VALUE!</v>
      </c>
      <c r="N254" s="43" t="e" vm="1">
        <f t="shared" si="19"/>
        <v>#VALUE!</v>
      </c>
      <c r="O254" s="43" t="e" vm="2">
        <f>[1]!genUniform($I$9,$I$10)</f>
        <v>#VALUE!</v>
      </c>
      <c r="P254" s="43" t="e" vm="1">
        <f t="shared" si="23"/>
        <v>#VALUE!</v>
      </c>
      <c r="Q254" s="43" t="e" vm="1">
        <f t="shared" si="20"/>
        <v>#VALUE!</v>
      </c>
    </row>
    <row r="255" spans="1:17">
      <c r="A255" s="43">
        <v>245</v>
      </c>
      <c r="C255" s="43" t="e" vm="2">
        <f>[1]!GenLimitNormal($C$9,$C$10,0,1000,0)</f>
        <v>#VALUE!</v>
      </c>
      <c r="D255" s="43" t="e" vm="2">
        <f>[1]!GenBetaPERT(0,$D$9,1)</f>
        <v>#VALUE!</v>
      </c>
      <c r="E255" s="43" t="e" vm="2">
        <f>[1]!GenLognormal(E$9,E$10)</f>
        <v>#VALUE!</v>
      </c>
      <c r="F255" s="43" t="e" vm="2">
        <f>[1]!GenLognormal($F$9,$F$10)</f>
        <v>#VALUE!</v>
      </c>
      <c r="G255" s="43" t="e" vm="2">
        <f>[1]!GenLognormal($G$9,$G$10)</f>
        <v>#VALUE!</v>
      </c>
      <c r="H255" s="43" t="e" vm="2">
        <f>[1]!genNormal($H$9,$H$10)</f>
        <v>#VALUE!</v>
      </c>
      <c r="I255" s="43" t="e" vm="2">
        <f>[1]!genUniform($I$9,$I$10)</f>
        <v>#VALUE!</v>
      </c>
      <c r="J255" s="43" t="e" vm="1">
        <f t="shared" si="21"/>
        <v>#VALUE!</v>
      </c>
      <c r="K255" s="43" t="e" vm="1">
        <f t="shared" si="18"/>
        <v>#VALUE!</v>
      </c>
      <c r="L255" s="43" t="e" vm="2">
        <f>[1]!genUniform($I$9,$I$10)</f>
        <v>#VALUE!</v>
      </c>
      <c r="M255" s="43" t="e" vm="1">
        <f t="shared" si="22"/>
        <v>#VALUE!</v>
      </c>
      <c r="N255" s="43" t="e" vm="1">
        <f t="shared" si="19"/>
        <v>#VALUE!</v>
      </c>
      <c r="O255" s="43" t="e" vm="2">
        <f>[1]!genUniform($I$9,$I$10)</f>
        <v>#VALUE!</v>
      </c>
      <c r="P255" s="43" t="e" vm="1">
        <f t="shared" si="23"/>
        <v>#VALUE!</v>
      </c>
      <c r="Q255" s="43" t="e" vm="1">
        <f t="shared" si="20"/>
        <v>#VALUE!</v>
      </c>
    </row>
    <row r="256" spans="1:17">
      <c r="A256" s="43">
        <v>246</v>
      </c>
      <c r="C256" s="43" t="e" vm="2">
        <f>[1]!GenLimitNormal($C$9,$C$10,0,1000,0)</f>
        <v>#VALUE!</v>
      </c>
      <c r="D256" s="43" t="e" vm="2">
        <f>[1]!GenBetaPERT(0,$D$9,1)</f>
        <v>#VALUE!</v>
      </c>
      <c r="E256" s="43" t="e" vm="2">
        <f>[1]!GenLognormal(E$9,E$10)</f>
        <v>#VALUE!</v>
      </c>
      <c r="F256" s="43" t="e" vm="2">
        <f>[1]!GenLognormal($F$9,$F$10)</f>
        <v>#VALUE!</v>
      </c>
      <c r="G256" s="43" t="e" vm="2">
        <f>[1]!GenLognormal($G$9,$G$10)</f>
        <v>#VALUE!</v>
      </c>
      <c r="H256" s="43" t="e" vm="2">
        <f>[1]!genNormal($H$9,$H$10)</f>
        <v>#VALUE!</v>
      </c>
      <c r="I256" s="43" t="e" vm="2">
        <f>[1]!genUniform($I$9,$I$10)</f>
        <v>#VALUE!</v>
      </c>
      <c r="J256" s="43" t="e" vm="1">
        <f t="shared" si="21"/>
        <v>#VALUE!</v>
      </c>
      <c r="K256" s="43" t="e" vm="1">
        <f t="shared" si="18"/>
        <v>#VALUE!</v>
      </c>
      <c r="L256" s="43" t="e" vm="2">
        <f>[1]!genUniform($I$9,$I$10)</f>
        <v>#VALUE!</v>
      </c>
      <c r="M256" s="43" t="e" vm="1">
        <f t="shared" si="22"/>
        <v>#VALUE!</v>
      </c>
      <c r="N256" s="43" t="e" vm="1">
        <f t="shared" si="19"/>
        <v>#VALUE!</v>
      </c>
      <c r="O256" s="43" t="e" vm="2">
        <f>[1]!genUniform($I$9,$I$10)</f>
        <v>#VALUE!</v>
      </c>
      <c r="P256" s="43" t="e" vm="1">
        <f t="shared" si="23"/>
        <v>#VALUE!</v>
      </c>
      <c r="Q256" s="43" t="e" vm="1">
        <f t="shared" si="20"/>
        <v>#VALUE!</v>
      </c>
    </row>
    <row r="257" spans="1:17">
      <c r="A257" s="43">
        <v>247</v>
      </c>
      <c r="C257" s="43" t="e" vm="2">
        <f>[1]!GenLimitNormal($C$9,$C$10,0,1000,0)</f>
        <v>#VALUE!</v>
      </c>
      <c r="D257" s="43" t="e" vm="2">
        <f>[1]!GenBetaPERT(0,$D$9,1)</f>
        <v>#VALUE!</v>
      </c>
      <c r="E257" s="43" t="e" vm="2">
        <f>[1]!GenLognormal(E$9,E$10)</f>
        <v>#VALUE!</v>
      </c>
      <c r="F257" s="43" t="e" vm="2">
        <f>[1]!GenLognormal($F$9,$F$10)</f>
        <v>#VALUE!</v>
      </c>
      <c r="G257" s="43" t="e" vm="2">
        <f>[1]!GenLognormal($G$9,$G$10)</f>
        <v>#VALUE!</v>
      </c>
      <c r="H257" s="43" t="e" vm="2">
        <f>[1]!genNormal($H$9,$H$10)</f>
        <v>#VALUE!</v>
      </c>
      <c r="I257" s="43" t="e" vm="2">
        <f>[1]!genUniform($I$9,$I$10)</f>
        <v>#VALUE!</v>
      </c>
      <c r="J257" s="43" t="e" vm="1">
        <f t="shared" si="21"/>
        <v>#VALUE!</v>
      </c>
      <c r="K257" s="43" t="e" vm="1">
        <f t="shared" si="18"/>
        <v>#VALUE!</v>
      </c>
      <c r="L257" s="43" t="e" vm="2">
        <f>[1]!genUniform($I$9,$I$10)</f>
        <v>#VALUE!</v>
      </c>
      <c r="M257" s="43" t="e" vm="1">
        <f t="shared" si="22"/>
        <v>#VALUE!</v>
      </c>
      <c r="N257" s="43" t="e" vm="1">
        <f t="shared" si="19"/>
        <v>#VALUE!</v>
      </c>
      <c r="O257" s="43" t="e" vm="2">
        <f>[1]!genUniform($I$9,$I$10)</f>
        <v>#VALUE!</v>
      </c>
      <c r="P257" s="43" t="e" vm="1">
        <f t="shared" si="23"/>
        <v>#VALUE!</v>
      </c>
      <c r="Q257" s="43" t="e" vm="1">
        <f t="shared" si="20"/>
        <v>#VALUE!</v>
      </c>
    </row>
    <row r="258" spans="1:17">
      <c r="A258" s="43">
        <v>248</v>
      </c>
      <c r="C258" s="43" t="e" vm="2">
        <f>[1]!GenLimitNormal($C$9,$C$10,0,1000,0)</f>
        <v>#VALUE!</v>
      </c>
      <c r="D258" s="43" t="e" vm="2">
        <f>[1]!GenBetaPERT(0,$D$9,1)</f>
        <v>#VALUE!</v>
      </c>
      <c r="E258" s="43" t="e" vm="2">
        <f>[1]!GenLognormal(E$9,E$10)</f>
        <v>#VALUE!</v>
      </c>
      <c r="F258" s="43" t="e" vm="2">
        <f>[1]!GenLognormal($F$9,$F$10)</f>
        <v>#VALUE!</v>
      </c>
      <c r="G258" s="43" t="e" vm="2">
        <f>[1]!GenLognormal($G$9,$G$10)</f>
        <v>#VALUE!</v>
      </c>
      <c r="H258" s="43" t="e" vm="2">
        <f>[1]!genNormal($H$9,$H$10)</f>
        <v>#VALUE!</v>
      </c>
      <c r="I258" s="43" t="e" vm="2">
        <f>[1]!genUniform($I$9,$I$10)</f>
        <v>#VALUE!</v>
      </c>
      <c r="J258" s="43" t="e" vm="1">
        <f t="shared" si="21"/>
        <v>#VALUE!</v>
      </c>
      <c r="K258" s="43" t="e" vm="1">
        <f t="shared" si="18"/>
        <v>#VALUE!</v>
      </c>
      <c r="L258" s="43" t="e" vm="2">
        <f>[1]!genUniform($I$9,$I$10)</f>
        <v>#VALUE!</v>
      </c>
      <c r="M258" s="43" t="e" vm="1">
        <f t="shared" si="22"/>
        <v>#VALUE!</v>
      </c>
      <c r="N258" s="43" t="e" vm="1">
        <f t="shared" si="19"/>
        <v>#VALUE!</v>
      </c>
      <c r="O258" s="43" t="e" vm="2">
        <f>[1]!genUniform($I$9,$I$10)</f>
        <v>#VALUE!</v>
      </c>
      <c r="P258" s="43" t="e" vm="1">
        <f t="shared" si="23"/>
        <v>#VALUE!</v>
      </c>
      <c r="Q258" s="43" t="e" vm="1">
        <f t="shared" si="20"/>
        <v>#VALUE!</v>
      </c>
    </row>
    <row r="259" spans="1:17">
      <c r="A259" s="43">
        <v>249</v>
      </c>
      <c r="C259" s="43" t="e" vm="2">
        <f>[1]!GenLimitNormal($C$9,$C$10,0,1000,0)</f>
        <v>#VALUE!</v>
      </c>
      <c r="D259" s="43" t="e" vm="2">
        <f>[1]!GenBetaPERT(0,$D$9,1)</f>
        <v>#VALUE!</v>
      </c>
      <c r="E259" s="43" t="e" vm="2">
        <f>[1]!GenLognormal(E$9,E$10)</f>
        <v>#VALUE!</v>
      </c>
      <c r="F259" s="43" t="e" vm="2">
        <f>[1]!GenLognormal($F$9,$F$10)</f>
        <v>#VALUE!</v>
      </c>
      <c r="G259" s="43" t="e" vm="2">
        <f>[1]!GenLognormal($G$9,$G$10)</f>
        <v>#VALUE!</v>
      </c>
      <c r="H259" s="43" t="e" vm="2">
        <f>[1]!genNormal($H$9,$H$10)</f>
        <v>#VALUE!</v>
      </c>
      <c r="I259" s="43" t="e" vm="2">
        <f>[1]!genUniform($I$9,$I$10)</f>
        <v>#VALUE!</v>
      </c>
      <c r="J259" s="43" t="e" vm="1">
        <f t="shared" si="21"/>
        <v>#VALUE!</v>
      </c>
      <c r="K259" s="43" t="e" vm="1">
        <f t="shared" si="18"/>
        <v>#VALUE!</v>
      </c>
      <c r="L259" s="43" t="e" vm="2">
        <f>[1]!genUniform($I$9,$I$10)</f>
        <v>#VALUE!</v>
      </c>
      <c r="M259" s="43" t="e" vm="1">
        <f t="shared" si="22"/>
        <v>#VALUE!</v>
      </c>
      <c r="N259" s="43" t="e" vm="1">
        <f t="shared" si="19"/>
        <v>#VALUE!</v>
      </c>
      <c r="O259" s="43" t="e" vm="2">
        <f>[1]!genUniform($I$9,$I$10)</f>
        <v>#VALUE!</v>
      </c>
      <c r="P259" s="43" t="e" vm="1">
        <f t="shared" si="23"/>
        <v>#VALUE!</v>
      </c>
      <c r="Q259" s="43" t="e" vm="1">
        <f t="shared" si="20"/>
        <v>#VALUE!</v>
      </c>
    </row>
    <row r="260" spans="1:17">
      <c r="A260" s="43">
        <v>250</v>
      </c>
      <c r="C260" s="43" t="e" vm="2">
        <f>[1]!GenLimitNormal($C$9,$C$10,0,1000,0)</f>
        <v>#VALUE!</v>
      </c>
      <c r="D260" s="43" t="e" vm="2">
        <f>[1]!GenBetaPERT(0,$D$9,1)</f>
        <v>#VALUE!</v>
      </c>
      <c r="E260" s="43" t="e" vm="2">
        <f>[1]!GenLognormal(E$9,E$10)</f>
        <v>#VALUE!</v>
      </c>
      <c r="F260" s="43" t="e" vm="2">
        <f>[1]!GenLognormal($F$9,$F$10)</f>
        <v>#VALUE!</v>
      </c>
      <c r="G260" s="43" t="e" vm="2">
        <f>[1]!GenLognormal($G$9,$G$10)</f>
        <v>#VALUE!</v>
      </c>
      <c r="H260" s="43" t="e" vm="2">
        <f>[1]!genNormal($H$9,$H$10)</f>
        <v>#VALUE!</v>
      </c>
      <c r="I260" s="43" t="e" vm="2">
        <f>[1]!genUniform($I$9,$I$10)</f>
        <v>#VALUE!</v>
      </c>
      <c r="J260" s="43" t="e" vm="1">
        <f t="shared" si="21"/>
        <v>#VALUE!</v>
      </c>
      <c r="K260" s="43" t="e" vm="1">
        <f t="shared" si="18"/>
        <v>#VALUE!</v>
      </c>
      <c r="L260" s="43" t="e" vm="2">
        <f>[1]!genUniform($I$9,$I$10)</f>
        <v>#VALUE!</v>
      </c>
      <c r="M260" s="43" t="e" vm="1">
        <f t="shared" si="22"/>
        <v>#VALUE!</v>
      </c>
      <c r="N260" s="43" t="e" vm="1">
        <f t="shared" si="19"/>
        <v>#VALUE!</v>
      </c>
      <c r="O260" s="43" t="e" vm="2">
        <f>[1]!genUniform($I$9,$I$10)</f>
        <v>#VALUE!</v>
      </c>
      <c r="P260" s="43" t="e" vm="1">
        <f t="shared" si="23"/>
        <v>#VALUE!</v>
      </c>
      <c r="Q260" s="43" t="e" vm="1">
        <f t="shared" si="20"/>
        <v>#VALUE!</v>
      </c>
    </row>
    <row r="261" spans="1:17">
      <c r="A261" s="43">
        <v>251</v>
      </c>
      <c r="C261" s="43" t="e" vm="2">
        <f>[1]!GenLimitNormal($C$9,$C$10,0,1000,0)</f>
        <v>#VALUE!</v>
      </c>
      <c r="D261" s="43" t="e" vm="2">
        <f>[1]!GenBetaPERT(0,$D$9,1)</f>
        <v>#VALUE!</v>
      </c>
      <c r="E261" s="43" t="e" vm="2">
        <f>[1]!GenLognormal(E$9,E$10)</f>
        <v>#VALUE!</v>
      </c>
      <c r="F261" s="43" t="e" vm="2">
        <f>[1]!GenLognormal($F$9,$F$10)</f>
        <v>#VALUE!</v>
      </c>
      <c r="G261" s="43" t="e" vm="2">
        <f>[1]!GenLognormal($G$9,$G$10)</f>
        <v>#VALUE!</v>
      </c>
      <c r="H261" s="43" t="e" vm="2">
        <f>[1]!genNormal($H$9,$H$10)</f>
        <v>#VALUE!</v>
      </c>
      <c r="I261" s="43" t="e" vm="2">
        <f>[1]!genUniform($I$9,$I$10)</f>
        <v>#VALUE!</v>
      </c>
      <c r="J261" s="43" t="e" vm="1">
        <f t="shared" si="21"/>
        <v>#VALUE!</v>
      </c>
      <c r="K261" s="43" t="e" vm="1">
        <f t="shared" si="18"/>
        <v>#VALUE!</v>
      </c>
      <c r="L261" s="43" t="e" vm="2">
        <f>[1]!genUniform($I$9,$I$10)</f>
        <v>#VALUE!</v>
      </c>
      <c r="M261" s="43" t="e" vm="1">
        <f t="shared" si="22"/>
        <v>#VALUE!</v>
      </c>
      <c r="N261" s="43" t="e" vm="1">
        <f t="shared" si="19"/>
        <v>#VALUE!</v>
      </c>
      <c r="O261" s="43" t="e" vm="2">
        <f>[1]!genUniform($I$9,$I$10)</f>
        <v>#VALUE!</v>
      </c>
      <c r="P261" s="43" t="e" vm="1">
        <f t="shared" si="23"/>
        <v>#VALUE!</v>
      </c>
      <c r="Q261" s="43" t="e" vm="1">
        <f t="shared" si="20"/>
        <v>#VALUE!</v>
      </c>
    </row>
    <row r="262" spans="1:17">
      <c r="A262" s="43">
        <v>252</v>
      </c>
      <c r="C262" s="43" t="e" vm="2">
        <f>[1]!GenLimitNormal($C$9,$C$10,0,1000,0)</f>
        <v>#VALUE!</v>
      </c>
      <c r="D262" s="43" t="e" vm="2">
        <f>[1]!GenBetaPERT(0,$D$9,1)</f>
        <v>#VALUE!</v>
      </c>
      <c r="E262" s="43" t="e" vm="2">
        <f>[1]!GenLognormal(E$9,E$10)</f>
        <v>#VALUE!</v>
      </c>
      <c r="F262" s="43" t="e" vm="2">
        <f>[1]!GenLognormal($F$9,$F$10)</f>
        <v>#VALUE!</v>
      </c>
      <c r="G262" s="43" t="e" vm="2">
        <f>[1]!GenLognormal($G$9,$G$10)</f>
        <v>#VALUE!</v>
      </c>
      <c r="H262" s="43" t="e" vm="2">
        <f>[1]!genNormal($H$9,$H$10)</f>
        <v>#VALUE!</v>
      </c>
      <c r="I262" s="43" t="e" vm="2">
        <f>[1]!genUniform($I$9,$I$10)</f>
        <v>#VALUE!</v>
      </c>
      <c r="J262" s="43" t="e" vm="1">
        <f t="shared" si="21"/>
        <v>#VALUE!</v>
      </c>
      <c r="K262" s="43" t="e" vm="1">
        <f t="shared" si="18"/>
        <v>#VALUE!</v>
      </c>
      <c r="L262" s="43" t="e" vm="2">
        <f>[1]!genUniform($I$9,$I$10)</f>
        <v>#VALUE!</v>
      </c>
      <c r="M262" s="43" t="e" vm="1">
        <f t="shared" si="22"/>
        <v>#VALUE!</v>
      </c>
      <c r="N262" s="43" t="e" vm="1">
        <f t="shared" si="19"/>
        <v>#VALUE!</v>
      </c>
      <c r="O262" s="43" t="e" vm="2">
        <f>[1]!genUniform($I$9,$I$10)</f>
        <v>#VALUE!</v>
      </c>
      <c r="P262" s="43" t="e" vm="1">
        <f t="shared" si="23"/>
        <v>#VALUE!</v>
      </c>
      <c r="Q262" s="43" t="e" vm="1">
        <f t="shared" si="20"/>
        <v>#VALUE!</v>
      </c>
    </row>
    <row r="263" spans="1:17">
      <c r="A263" s="43">
        <v>253</v>
      </c>
      <c r="C263" s="43" t="e" vm="2">
        <f>[1]!GenLimitNormal($C$9,$C$10,0,1000,0)</f>
        <v>#VALUE!</v>
      </c>
      <c r="D263" s="43" t="e" vm="2">
        <f>[1]!GenBetaPERT(0,$D$9,1)</f>
        <v>#VALUE!</v>
      </c>
      <c r="E263" s="43" t="e" vm="2">
        <f>[1]!GenLognormal(E$9,E$10)</f>
        <v>#VALUE!</v>
      </c>
      <c r="F263" s="43" t="e" vm="2">
        <f>[1]!GenLognormal($F$9,$F$10)</f>
        <v>#VALUE!</v>
      </c>
      <c r="G263" s="43" t="e" vm="2">
        <f>[1]!GenLognormal($G$9,$G$10)</f>
        <v>#VALUE!</v>
      </c>
      <c r="H263" s="43" t="e" vm="2">
        <f>[1]!genNormal($H$9,$H$10)</f>
        <v>#VALUE!</v>
      </c>
      <c r="I263" s="43" t="e" vm="2">
        <f>[1]!genUniform($I$9,$I$10)</f>
        <v>#VALUE!</v>
      </c>
      <c r="J263" s="43" t="e" vm="1">
        <f t="shared" si="21"/>
        <v>#VALUE!</v>
      </c>
      <c r="K263" s="43" t="e" vm="1">
        <f t="shared" si="18"/>
        <v>#VALUE!</v>
      </c>
      <c r="L263" s="43" t="e" vm="2">
        <f>[1]!genUniform($I$9,$I$10)</f>
        <v>#VALUE!</v>
      </c>
      <c r="M263" s="43" t="e" vm="1">
        <f t="shared" si="22"/>
        <v>#VALUE!</v>
      </c>
      <c r="N263" s="43" t="e" vm="1">
        <f t="shared" si="19"/>
        <v>#VALUE!</v>
      </c>
      <c r="O263" s="43" t="e" vm="2">
        <f>[1]!genUniform($I$9,$I$10)</f>
        <v>#VALUE!</v>
      </c>
      <c r="P263" s="43" t="e" vm="1">
        <f t="shared" si="23"/>
        <v>#VALUE!</v>
      </c>
      <c r="Q263" s="43" t="e" vm="1">
        <f t="shared" si="20"/>
        <v>#VALUE!</v>
      </c>
    </row>
    <row r="264" spans="1:17">
      <c r="A264" s="43">
        <v>254</v>
      </c>
      <c r="C264" s="43" t="e" vm="2">
        <f>[1]!GenLimitNormal($C$9,$C$10,0,1000,0)</f>
        <v>#VALUE!</v>
      </c>
      <c r="D264" s="43" t="e" vm="2">
        <f>[1]!GenBetaPERT(0,$D$9,1)</f>
        <v>#VALUE!</v>
      </c>
      <c r="E264" s="43" t="e" vm="2">
        <f>[1]!GenLognormal(E$9,E$10)</f>
        <v>#VALUE!</v>
      </c>
      <c r="F264" s="43" t="e" vm="2">
        <f>[1]!GenLognormal($F$9,$F$10)</f>
        <v>#VALUE!</v>
      </c>
      <c r="G264" s="43" t="e" vm="2">
        <f>[1]!GenLognormal($G$9,$G$10)</f>
        <v>#VALUE!</v>
      </c>
      <c r="H264" s="43" t="e" vm="2">
        <f>[1]!genNormal($H$9,$H$10)</f>
        <v>#VALUE!</v>
      </c>
      <c r="I264" s="43" t="e" vm="2">
        <f>[1]!genUniform($I$9,$I$10)</f>
        <v>#VALUE!</v>
      </c>
      <c r="J264" s="43" t="e" vm="1">
        <f t="shared" si="21"/>
        <v>#VALUE!</v>
      </c>
      <c r="K264" s="43" t="e" vm="1">
        <f t="shared" si="18"/>
        <v>#VALUE!</v>
      </c>
      <c r="L264" s="43" t="e" vm="2">
        <f>[1]!genUniform($I$9,$I$10)</f>
        <v>#VALUE!</v>
      </c>
      <c r="M264" s="43" t="e" vm="1">
        <f t="shared" si="22"/>
        <v>#VALUE!</v>
      </c>
      <c r="N264" s="43" t="e" vm="1">
        <f t="shared" si="19"/>
        <v>#VALUE!</v>
      </c>
      <c r="O264" s="43" t="e" vm="2">
        <f>[1]!genUniform($I$9,$I$10)</f>
        <v>#VALUE!</v>
      </c>
      <c r="P264" s="43" t="e" vm="1">
        <f t="shared" si="23"/>
        <v>#VALUE!</v>
      </c>
      <c r="Q264" s="43" t="e" vm="1">
        <f t="shared" si="20"/>
        <v>#VALUE!</v>
      </c>
    </row>
    <row r="265" spans="1:17">
      <c r="A265" s="43">
        <v>255</v>
      </c>
      <c r="C265" s="43" t="e" vm="2">
        <f>[1]!GenLimitNormal($C$9,$C$10,0,1000,0)</f>
        <v>#VALUE!</v>
      </c>
      <c r="D265" s="43" t="e" vm="2">
        <f>[1]!GenBetaPERT(0,$D$9,1)</f>
        <v>#VALUE!</v>
      </c>
      <c r="E265" s="43" t="e" vm="2">
        <f>[1]!GenLognormal(E$9,E$10)</f>
        <v>#VALUE!</v>
      </c>
      <c r="F265" s="43" t="e" vm="2">
        <f>[1]!GenLognormal($F$9,$F$10)</f>
        <v>#VALUE!</v>
      </c>
      <c r="G265" s="43" t="e" vm="2">
        <f>[1]!GenLognormal($G$9,$G$10)</f>
        <v>#VALUE!</v>
      </c>
      <c r="H265" s="43" t="e" vm="2">
        <f>[1]!genNormal($H$9,$H$10)</f>
        <v>#VALUE!</v>
      </c>
      <c r="I265" s="43" t="e" vm="2">
        <f>[1]!genUniform($I$9,$I$10)</f>
        <v>#VALUE!</v>
      </c>
      <c r="J265" s="43" t="e" vm="1">
        <f t="shared" si="21"/>
        <v>#VALUE!</v>
      </c>
      <c r="K265" s="43" t="e" vm="1">
        <f t="shared" si="18"/>
        <v>#VALUE!</v>
      </c>
      <c r="L265" s="43" t="e" vm="2">
        <f>[1]!genUniform($I$9,$I$10)</f>
        <v>#VALUE!</v>
      </c>
      <c r="M265" s="43" t="e" vm="1">
        <f t="shared" si="22"/>
        <v>#VALUE!</v>
      </c>
      <c r="N265" s="43" t="e" vm="1">
        <f t="shared" si="19"/>
        <v>#VALUE!</v>
      </c>
      <c r="O265" s="43" t="e" vm="2">
        <f>[1]!genUniform($I$9,$I$10)</f>
        <v>#VALUE!</v>
      </c>
      <c r="P265" s="43" t="e" vm="1">
        <f t="shared" si="23"/>
        <v>#VALUE!</v>
      </c>
      <c r="Q265" s="43" t="e" vm="1">
        <f t="shared" si="20"/>
        <v>#VALUE!</v>
      </c>
    </row>
    <row r="266" spans="1:17">
      <c r="A266" s="43">
        <v>256</v>
      </c>
      <c r="C266" s="43" t="e" vm="2">
        <f>[1]!GenLimitNormal($C$9,$C$10,0,1000,0)</f>
        <v>#VALUE!</v>
      </c>
      <c r="D266" s="43" t="e" vm="2">
        <f>[1]!GenBetaPERT(0,$D$9,1)</f>
        <v>#VALUE!</v>
      </c>
      <c r="E266" s="43" t="e" vm="2">
        <f>[1]!GenLognormal(E$9,E$10)</f>
        <v>#VALUE!</v>
      </c>
      <c r="F266" s="43" t="e" vm="2">
        <f>[1]!GenLognormal($F$9,$F$10)</f>
        <v>#VALUE!</v>
      </c>
      <c r="G266" s="43" t="e" vm="2">
        <f>[1]!GenLognormal($G$9,$G$10)</f>
        <v>#VALUE!</v>
      </c>
      <c r="H266" s="43" t="e" vm="2">
        <f>[1]!genNormal($H$9,$H$10)</f>
        <v>#VALUE!</v>
      </c>
      <c r="I266" s="43" t="e" vm="2">
        <f>[1]!genUniform($I$9,$I$10)</f>
        <v>#VALUE!</v>
      </c>
      <c r="J266" s="43" t="e" vm="1">
        <f t="shared" si="21"/>
        <v>#VALUE!</v>
      </c>
      <c r="K266" s="43" t="e" vm="1">
        <f t="shared" si="18"/>
        <v>#VALUE!</v>
      </c>
      <c r="L266" s="43" t="e" vm="2">
        <f>[1]!genUniform($I$9,$I$10)</f>
        <v>#VALUE!</v>
      </c>
      <c r="M266" s="43" t="e" vm="1">
        <f t="shared" si="22"/>
        <v>#VALUE!</v>
      </c>
      <c r="N266" s="43" t="e" vm="1">
        <f t="shared" si="19"/>
        <v>#VALUE!</v>
      </c>
      <c r="O266" s="43" t="e" vm="2">
        <f>[1]!genUniform($I$9,$I$10)</f>
        <v>#VALUE!</v>
      </c>
      <c r="P266" s="43" t="e" vm="1">
        <f t="shared" si="23"/>
        <v>#VALUE!</v>
      </c>
      <c r="Q266" s="43" t="e" vm="1">
        <f t="shared" si="20"/>
        <v>#VALUE!</v>
      </c>
    </row>
    <row r="267" spans="1:17">
      <c r="A267" s="43">
        <v>257</v>
      </c>
      <c r="C267" s="43" t="e" vm="2">
        <f>[1]!GenLimitNormal($C$9,$C$10,0,1000,0)</f>
        <v>#VALUE!</v>
      </c>
      <c r="D267" s="43" t="e" vm="2">
        <f>[1]!GenBetaPERT(0,$D$9,1)</f>
        <v>#VALUE!</v>
      </c>
      <c r="E267" s="43" t="e" vm="2">
        <f>[1]!GenLognormal(E$9,E$10)</f>
        <v>#VALUE!</v>
      </c>
      <c r="F267" s="43" t="e" vm="2">
        <f>[1]!GenLognormal($F$9,$F$10)</f>
        <v>#VALUE!</v>
      </c>
      <c r="G267" s="43" t="e" vm="2">
        <f>[1]!GenLognormal($G$9,$G$10)</f>
        <v>#VALUE!</v>
      </c>
      <c r="H267" s="43" t="e" vm="2">
        <f>[1]!genNormal($H$9,$H$10)</f>
        <v>#VALUE!</v>
      </c>
      <c r="I267" s="43" t="e" vm="2">
        <f>[1]!genUniform($I$9,$I$10)</f>
        <v>#VALUE!</v>
      </c>
      <c r="J267" s="43" t="e" vm="1">
        <f t="shared" si="21"/>
        <v>#VALUE!</v>
      </c>
      <c r="K267" s="43" t="e" vm="1">
        <f t="shared" si="18"/>
        <v>#VALUE!</v>
      </c>
      <c r="L267" s="43" t="e" vm="2">
        <f>[1]!genUniform($I$9,$I$10)</f>
        <v>#VALUE!</v>
      </c>
      <c r="M267" s="43" t="e" vm="1">
        <f t="shared" si="22"/>
        <v>#VALUE!</v>
      </c>
      <c r="N267" s="43" t="e" vm="1">
        <f t="shared" si="19"/>
        <v>#VALUE!</v>
      </c>
      <c r="O267" s="43" t="e" vm="2">
        <f>[1]!genUniform($I$9,$I$10)</f>
        <v>#VALUE!</v>
      </c>
      <c r="P267" s="43" t="e" vm="1">
        <f t="shared" si="23"/>
        <v>#VALUE!</v>
      </c>
      <c r="Q267" s="43" t="e" vm="1">
        <f t="shared" si="20"/>
        <v>#VALUE!</v>
      </c>
    </row>
  </sheetData>
  <mergeCells count="4">
    <mergeCell ref="S7:T12"/>
    <mergeCell ref="I5:K5"/>
    <mergeCell ref="L5:N5"/>
    <mergeCell ref="P5:Q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9F5EC-8240-41F0-9D8D-ED905119EA16}">
  <dimension ref="A1:V42"/>
  <sheetViews>
    <sheetView workbookViewId="0">
      <selection activeCell="E8" sqref="E8"/>
    </sheetView>
  </sheetViews>
  <sheetFormatPr defaultColWidth="9.140625" defaultRowHeight="14.45"/>
  <cols>
    <col min="1" max="16384" width="9.140625" style="43"/>
  </cols>
  <sheetData>
    <row r="1" spans="1:22">
      <c r="B1" s="1" t="s">
        <v>23</v>
      </c>
      <c r="K1" s="1"/>
    </row>
    <row r="2" spans="1:22">
      <c r="B2" s="43" t="s">
        <v>24</v>
      </c>
      <c r="C2" s="43" t="e" vm="1">
        <f ca="1">MIN(C$11:INDIRECT(CONCATENATE("C",$N$3+10)))</f>
        <v>#VALUE!</v>
      </c>
      <c r="D2" s="43" t="e" vm="1">
        <f ca="1">MIN(D$11:INDIRECT(CONCATENATE("D",$N$3+10)))</f>
        <v>#VALUE!</v>
      </c>
      <c r="E2" s="43" t="e" vm="1">
        <f ca="1">MIN(E$11:INDIRECT(CONCATENATE("E",$N$3+10)))</f>
        <v>#VALUE!</v>
      </c>
      <c r="F2" s="43" t="e" vm="1">
        <f ca="1">MIN(F$11:INDIRECT(CONCATENATE("G",$N$3+10)))</f>
        <v>#VALUE!</v>
      </c>
      <c r="G2" s="43" t="e" vm="1">
        <f>MIN(G$11:G19086)</f>
        <v>#VALUE!</v>
      </c>
      <c r="H2" s="43" t="e" vm="1">
        <f>MIN(H$11:H19086)</f>
        <v>#VALUE!</v>
      </c>
      <c r="K2" s="1" t="s">
        <v>25</v>
      </c>
    </row>
    <row r="3" spans="1:22">
      <c r="B3" s="43" t="s">
        <v>26</v>
      </c>
      <c r="C3" s="43" t="e" vm="1">
        <f ca="1">MAX(C$11:INDIRECT(CONCATENATE("C",$N$3+10)))</f>
        <v>#VALUE!</v>
      </c>
      <c r="D3" s="43" t="e" vm="1">
        <f ca="1">MAX(D$11:INDIRECT(CONCATENATE("D",$N$3+10)))</f>
        <v>#VALUE!</v>
      </c>
      <c r="E3" s="43" t="e" vm="1">
        <f ca="1">MAX(E$11:INDIRECT(CONCATENATE("E",$N$3+10)))</f>
        <v>#VALUE!</v>
      </c>
      <c r="F3" s="43" t="e" vm="1">
        <f ca="1">MAX(F$11:INDIRECT(CONCATENATE("G",$N$3+10)))</f>
        <v>#VALUE!</v>
      </c>
      <c r="G3" s="43" t="e" vm="1">
        <f>MAX(G$11:G19087)</f>
        <v>#VALUE!</v>
      </c>
      <c r="H3" s="43" t="e" vm="1">
        <f>MAX(H$11:H19087)</f>
        <v>#VALUE!</v>
      </c>
      <c r="I3" s="50" t="s">
        <v>27</v>
      </c>
      <c r="J3" s="50"/>
      <c r="K3" s="62">
        <v>5</v>
      </c>
      <c r="M3" s="50" t="s">
        <v>28</v>
      </c>
      <c r="N3" s="62">
        <f>Main!$C$26</f>
        <v>32</v>
      </c>
    </row>
    <row r="4" spans="1:22">
      <c r="B4" s="43" t="s">
        <v>29</v>
      </c>
      <c r="C4" s="43" t="e" vm="1">
        <f ca="1">AVERAGE(C$11:INDIRECT(CONCATENATE("C",$N$3+10)))</f>
        <v>#VALUE!</v>
      </c>
      <c r="D4" s="43" t="e" vm="1">
        <f ca="1">AVERAGE(D$11:INDIRECT(CONCATENATE("D",$N$3+10)))</f>
        <v>#VALUE!</v>
      </c>
      <c r="E4" s="43" t="e" vm="1">
        <f>AVERAGE(E$11:E20003)</f>
        <v>#VALUE!</v>
      </c>
      <c r="F4" s="43" t="e" vm="1">
        <f ca="1">AVERAGE(F$11:INDIRECT(CONCATENATE("G",$N$3+10)))</f>
        <v>#VALUE!</v>
      </c>
      <c r="G4" s="43" t="e" vm="1">
        <f>AVERAGE(G$11:G19088)</f>
        <v>#VALUE!</v>
      </c>
      <c r="H4" s="43" t="e" vm="1">
        <f>AVERAGE(H$11:H19088)</f>
        <v>#VALUE!</v>
      </c>
    </row>
    <row r="5" spans="1:22">
      <c r="B5" s="43" t="s">
        <v>30</v>
      </c>
      <c r="C5" s="43" t="e" vm="1">
        <f ca="1">_xlfn.STDEV.S(C$11:INDIRECT(CONCATENATE("C",$N$3+10)))</f>
        <v>#VALUE!</v>
      </c>
      <c r="D5" s="43" t="e" vm="1">
        <f ca="1">_xlfn.STDEV.S(D$11:INDIRECT(CONCATENATE("D",$N$3+10)))</f>
        <v>#VALUE!</v>
      </c>
      <c r="E5" s="43" t="e" vm="1">
        <f ca="1">_xlfn.STDEV.S(E$11:INDIRECT(CONCATENATE("E",$N$3+10)))</f>
        <v>#VALUE!</v>
      </c>
      <c r="F5" s="43" t="e" vm="1">
        <f ca="1">_xlfn.STDEV.S(F$11:INDIRECT(CONCATENATE("G",$N$3+10)))</f>
        <v>#VALUE!</v>
      </c>
      <c r="G5" s="43" t="e" vm="1">
        <f>_xlfn.STDEV.S(G$11:G19089)</f>
        <v>#VALUE!</v>
      </c>
      <c r="H5" s="43" t="e" vm="1">
        <f>_xlfn.STDEV.S(H$11:H19089)</f>
        <v>#VALUE!</v>
      </c>
      <c r="I5" s="66" t="s">
        <v>31</v>
      </c>
      <c r="J5" s="66"/>
      <c r="K5" s="66"/>
      <c r="L5" s="66" t="s">
        <v>32</v>
      </c>
      <c r="M5" s="66"/>
      <c r="N5" s="66"/>
      <c r="O5" s="62"/>
      <c r="P5" s="66" t="s">
        <v>33</v>
      </c>
      <c r="Q5" s="66"/>
    </row>
    <row r="6" spans="1:22">
      <c r="K6" s="62" t="s">
        <v>34</v>
      </c>
      <c r="N6" s="62" t="s">
        <v>34</v>
      </c>
      <c r="O6" s="62"/>
      <c r="Q6" s="62" t="s">
        <v>34</v>
      </c>
    </row>
    <row r="7" spans="1:22">
      <c r="C7" s="45" t="s">
        <v>35</v>
      </c>
      <c r="D7" s="45"/>
      <c r="E7" s="45"/>
      <c r="F7" s="45"/>
      <c r="J7" s="48"/>
      <c r="K7" s="51" t="e" vm="2">
        <f ca="1">[1]!simOutput(AVERAGE(K11:IF($N$3&gt;1000,K1011,INDIRECT(CONCATENATE("K",$N$3+10)))),"d5_avg_mle_doses")</f>
        <v>#VALUE!</v>
      </c>
      <c r="L7" s="48"/>
      <c r="M7" s="48"/>
      <c r="N7" s="51" t="e" vm="2">
        <f ca="1">[1]!simOutput(AVERAGE(N11:IF($N$3&gt;1000,N1011,INDIRECT(CONCATENATE("N",$N$3+10)))),"d5_avg_low_doses")</f>
        <v>#VALUE!</v>
      </c>
      <c r="O7" s="48"/>
      <c r="P7" s="48"/>
      <c r="Q7" s="51" t="e" vm="2">
        <f ca="1">[1]!simOutput(AVERAGE(Q11:IF($N$3&gt;1000,Q915,INDIRECT(CONCATENATE("Q",$N$3+10)))),"d5_avg_high_doses")</f>
        <v>#VALUE!</v>
      </c>
      <c r="S7" s="65" t="s">
        <v>48</v>
      </c>
      <c r="T7" s="65"/>
    </row>
    <row r="8" spans="1:22">
      <c r="C8" s="45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6" t="s">
        <v>43</v>
      </c>
      <c r="J8" s="46" t="s">
        <v>44</v>
      </c>
      <c r="K8" s="49" t="s">
        <v>45</v>
      </c>
      <c r="L8" s="46" t="s">
        <v>43</v>
      </c>
      <c r="M8" s="46" t="s">
        <v>44</v>
      </c>
      <c r="N8" s="49" t="s">
        <v>45</v>
      </c>
      <c r="O8" s="46" t="s">
        <v>43</v>
      </c>
      <c r="P8" s="46" t="s">
        <v>44</v>
      </c>
      <c r="Q8" s="49" t="s">
        <v>45</v>
      </c>
      <c r="S8" s="65"/>
      <c r="T8" s="65"/>
      <c r="V8" s="44"/>
    </row>
    <row r="9" spans="1:22">
      <c r="B9" s="43" t="s">
        <v>46</v>
      </c>
      <c r="C9" s="44">
        <f>Main!$C$11</f>
        <v>0.05</v>
      </c>
      <c r="D9" s="43">
        <f>IF(Main!$C$7/Main!$C$8=1, 0.99, (Main!$C$7/Main!$C$8))</f>
        <v>0.99</v>
      </c>
      <c r="E9" s="43">
        <f>Main!$C$10/1000</f>
        <v>1.0699999999999999E-2</v>
      </c>
      <c r="F9" s="43">
        <f>Main!$C$9</f>
        <v>2.5</v>
      </c>
      <c r="G9" s="44">
        <f>Main!C12</f>
        <v>68</v>
      </c>
      <c r="H9" s="44">
        <f>Main!C13</f>
        <v>65</v>
      </c>
      <c r="I9" s="43">
        <f>'Exposure Means'!$P$6</f>
        <v>0.95907023679092984</v>
      </c>
      <c r="J9" s="44">
        <f>'Exposure Means'!$D$3</f>
        <v>3.5457477034783529</v>
      </c>
      <c r="K9" s="48"/>
      <c r="L9" s="43">
        <f>'Exposure Means'!$P$35</f>
        <v>0.96528565464945426</v>
      </c>
      <c r="M9" s="44">
        <f>'Exposure Means'!$D$32</f>
        <v>3.5401007720895201</v>
      </c>
      <c r="N9" s="48"/>
      <c r="O9" s="43">
        <f>'Exposure Means'!$P$67</f>
        <v>0.95209438558494486</v>
      </c>
      <c r="P9" s="44">
        <f>'Exposure Means'!$D$64</f>
        <v>3.5523342285399222</v>
      </c>
      <c r="S9" s="65"/>
      <c r="T9" s="65"/>
    </row>
    <row r="10" spans="1:22">
      <c r="B10" s="43" t="s">
        <v>47</v>
      </c>
      <c r="C10" s="43">
        <f>Main!$D$11/3</f>
        <v>9.0000000000000011E-2</v>
      </c>
      <c r="E10" s="43">
        <f>Main!$D$10/3000</f>
        <v>6.2666666666666662E-2</v>
      </c>
      <c r="F10" s="43">
        <f>Main!$D$9/3</f>
        <v>3.3000000000000003</v>
      </c>
      <c r="G10" s="43">
        <f>Main!$D$12/3</f>
        <v>10</v>
      </c>
      <c r="H10" s="43">
        <f>Main!D13/3</f>
        <v>3.6999999999999997</v>
      </c>
      <c r="I10" s="43">
        <f>'Exposure Means'!$P$7</f>
        <v>0.98443480253364024</v>
      </c>
      <c r="J10" s="44">
        <f>'Exposure Means'!$D$4</f>
        <v>1.2227466117127463</v>
      </c>
      <c r="K10" s="48"/>
      <c r="L10" s="43">
        <f>'Exposure Means'!$P$36</f>
        <v>0.98770971992552781</v>
      </c>
      <c r="M10" s="44">
        <f>'Exposure Means'!$D$33</f>
        <v>1.1749278760247124</v>
      </c>
      <c r="N10" s="48"/>
      <c r="O10" s="43">
        <f>'Exposure Means'!$P$68</f>
        <v>0.98050846420121807</v>
      </c>
      <c r="P10" s="44">
        <f>'Exposure Means'!$D$65</f>
        <v>1.273477901431308</v>
      </c>
      <c r="Q10" s="48"/>
      <c r="S10" s="65"/>
      <c r="T10" s="65"/>
    </row>
    <row r="11" spans="1:22">
      <c r="A11" s="43">
        <v>1</v>
      </c>
      <c r="C11" s="43" t="e" vm="2">
        <f>[1]!GenLimitNormal($C$9,$C$10,0,1000,0)</f>
        <v>#VALUE!</v>
      </c>
      <c r="D11" s="43" t="e" vm="2">
        <f>[1]!GenBetaPERT(0,$D$9,1)</f>
        <v>#VALUE!</v>
      </c>
      <c r="E11" s="43" t="e" vm="2">
        <f>[1]!GenLognormal(E$9,E$10)</f>
        <v>#VALUE!</v>
      </c>
      <c r="F11" s="43" t="e" vm="2">
        <f>[1]!GenLognormal($F$9,$F$10)</f>
        <v>#VALUE!</v>
      </c>
      <c r="G11" s="43" t="e" vm="2">
        <f>[1]!GenLognormal($G$9,$G$10)</f>
        <v>#VALUE!</v>
      </c>
      <c r="H11" s="43" t="e" vm="2">
        <f>[1]!genNormal($H$9,$H$10)</f>
        <v>#VALUE!</v>
      </c>
      <c r="I11" s="43" t="e" vm="2">
        <f>[1]!genUniform($I$9,$I$10)</f>
        <v>#VALUE!</v>
      </c>
      <c r="J11" s="43" t="e" vm="1">
        <f>_xlfn.LOGNORM.INV($I11,$J$9,$J$10)*1000</f>
        <v>#VALUE!</v>
      </c>
      <c r="K11" s="43" t="e" vm="1">
        <f t="shared" ref="K11:K42" si="0">($C11+$D11*(($J11/($H11*365))/$G11)+(1-$D11)*($F11*$E11))</f>
        <v>#VALUE!</v>
      </c>
      <c r="L11" s="43" t="e" vm="2">
        <f>[1]!genUniform($I$9,$I$10)</f>
        <v>#VALUE!</v>
      </c>
      <c r="M11" s="43" t="e" vm="1">
        <f>_xlfn.LOGNORM.INV($L11,$M$9,$M$10)*1000</f>
        <v>#VALUE!</v>
      </c>
      <c r="N11" s="43" t="e" vm="1">
        <f t="shared" ref="N11:N42" si="1">($C11+$D11*(($M11/($H11*365))/$G11)+(1-$D11)*($F11*$E11))</f>
        <v>#VALUE!</v>
      </c>
      <c r="O11" s="43" t="e" vm="2">
        <f>[1]!genUniform($I$9,$I$10)</f>
        <v>#VALUE!</v>
      </c>
      <c r="P11" s="43" t="e" vm="1">
        <f>_xlfn.LOGNORM.INV($O11,$P$9,$P$10)*1000</f>
        <v>#VALUE!</v>
      </c>
      <c r="Q11" s="43" t="e" vm="1">
        <f t="shared" ref="Q11:Q42" si="2">($C11+$D11*(($P11/($H11*365))/$G11)+(1-$D11)*($F11*$E11))</f>
        <v>#VALUE!</v>
      </c>
      <c r="S11" s="65"/>
      <c r="T11" s="65"/>
    </row>
    <row r="12" spans="1:22">
      <c r="A12" s="43">
        <v>2</v>
      </c>
      <c r="C12" s="43" t="e" vm="2">
        <f>[1]!GenLimitNormal($C$9,$C$10,0,1000,0)</f>
        <v>#VALUE!</v>
      </c>
      <c r="D12" s="43" t="e" vm="2">
        <f>[1]!GenBetaPERT(0,$D$9,1)</f>
        <v>#VALUE!</v>
      </c>
      <c r="E12" s="43" t="e" vm="2">
        <f>[1]!GenLognormal(E$9,E$10)</f>
        <v>#VALUE!</v>
      </c>
      <c r="F12" s="43" t="e" vm="2">
        <f>[1]!GenLognormal($F$9,$F$10)</f>
        <v>#VALUE!</v>
      </c>
      <c r="G12" s="43" t="e" vm="2">
        <f>[1]!GenLognormal($G$9,$G$10)</f>
        <v>#VALUE!</v>
      </c>
      <c r="H12" s="43" t="e" vm="2">
        <f>[1]!genNormal($H$9,$H$10)</f>
        <v>#VALUE!</v>
      </c>
      <c r="I12" s="43" t="e" vm="2">
        <f>[1]!genUniform($I$9,$I$10)</f>
        <v>#VALUE!</v>
      </c>
      <c r="J12" s="43" t="e" vm="1">
        <f t="shared" ref="J12:J42" si="3">_xlfn.LOGNORM.INV($I12,$J$9,$J$10)*1000</f>
        <v>#VALUE!</v>
      </c>
      <c r="K12" s="43" t="e" vm="1">
        <f t="shared" si="0"/>
        <v>#VALUE!</v>
      </c>
      <c r="L12" s="43" t="e" vm="2">
        <f>[1]!genUniform($I$9,$I$10)</f>
        <v>#VALUE!</v>
      </c>
      <c r="M12" s="43" t="e" vm="1">
        <f t="shared" ref="M12:M42" si="4">_xlfn.LOGNORM.INV($L12,$M$9,$M$10)*1000</f>
        <v>#VALUE!</v>
      </c>
      <c r="N12" s="43" t="e" vm="1">
        <f t="shared" si="1"/>
        <v>#VALUE!</v>
      </c>
      <c r="O12" s="43" t="e" vm="2">
        <f>[1]!genUniform($I$9,$I$10)</f>
        <v>#VALUE!</v>
      </c>
      <c r="P12" s="43" t="e" vm="1">
        <f t="shared" ref="P12:P42" si="5">_xlfn.LOGNORM.INV($O12,$P$9,$P$10)*1000</f>
        <v>#VALUE!</v>
      </c>
      <c r="Q12" s="43" t="e" vm="1">
        <f t="shared" si="2"/>
        <v>#VALUE!</v>
      </c>
      <c r="R12" s="47"/>
      <c r="S12" s="65"/>
      <c r="T12" s="65"/>
    </row>
    <row r="13" spans="1:22">
      <c r="A13" s="43">
        <v>3</v>
      </c>
      <c r="C13" s="43" t="e" vm="2">
        <f>[1]!GenLimitNormal($C$9,$C$10,0,1000,0)</f>
        <v>#VALUE!</v>
      </c>
      <c r="D13" s="43" t="e" vm="2">
        <f>[1]!GenBetaPERT(0,$D$9,1)</f>
        <v>#VALUE!</v>
      </c>
      <c r="E13" s="43" t="e" vm="2">
        <f>[1]!GenLognormal(E$9,E$10)</f>
        <v>#VALUE!</v>
      </c>
      <c r="F13" s="43" t="e" vm="2">
        <f>[1]!GenLognormal($F$9,$F$10)</f>
        <v>#VALUE!</v>
      </c>
      <c r="G13" s="43" t="e" vm="2">
        <f>[1]!GenLognormal($G$9,$G$10)</f>
        <v>#VALUE!</v>
      </c>
      <c r="H13" s="43" t="e" vm="2">
        <f>[1]!genNormal($H$9,$H$10)</f>
        <v>#VALUE!</v>
      </c>
      <c r="I13" s="43" t="e" vm="2">
        <f>[1]!genUniform($I$9,$I$10)</f>
        <v>#VALUE!</v>
      </c>
      <c r="J13" s="43" t="e" vm="1">
        <f t="shared" si="3"/>
        <v>#VALUE!</v>
      </c>
      <c r="K13" s="43" t="e" vm="1">
        <f t="shared" si="0"/>
        <v>#VALUE!</v>
      </c>
      <c r="L13" s="43" t="e" vm="2">
        <f>[1]!genUniform($I$9,$I$10)</f>
        <v>#VALUE!</v>
      </c>
      <c r="M13" s="43" t="e" vm="1">
        <f t="shared" si="4"/>
        <v>#VALUE!</v>
      </c>
      <c r="N13" s="43" t="e" vm="1">
        <f t="shared" si="1"/>
        <v>#VALUE!</v>
      </c>
      <c r="O13" s="43" t="e" vm="2">
        <f>[1]!genUniform($I$9,$I$10)</f>
        <v>#VALUE!</v>
      </c>
      <c r="P13" s="43" t="e" vm="1">
        <f t="shared" si="5"/>
        <v>#VALUE!</v>
      </c>
      <c r="Q13" s="43" t="e" vm="1">
        <f t="shared" si="2"/>
        <v>#VALUE!</v>
      </c>
      <c r="R13" s="47"/>
      <c r="S13" s="47"/>
      <c r="T13" s="47"/>
    </row>
    <row r="14" spans="1:22">
      <c r="A14" s="43">
        <v>4</v>
      </c>
      <c r="C14" s="43" t="e" vm="2">
        <f>[1]!GenLimitNormal($C$9,$C$10,0,1000,0)</f>
        <v>#VALUE!</v>
      </c>
      <c r="D14" s="43" t="e" vm="2">
        <f>[1]!GenBetaPERT(0,$D$9,1)</f>
        <v>#VALUE!</v>
      </c>
      <c r="E14" s="43" t="e" vm="2">
        <f>[1]!GenLognormal(E$9,E$10)</f>
        <v>#VALUE!</v>
      </c>
      <c r="F14" s="43" t="e" vm="2">
        <f>[1]!GenLognormal($F$9,$F$10)</f>
        <v>#VALUE!</v>
      </c>
      <c r="G14" s="43" t="e" vm="2">
        <f>[1]!GenLognormal($G$9,$G$10)</f>
        <v>#VALUE!</v>
      </c>
      <c r="H14" s="43" t="e" vm="2">
        <f>[1]!genNormal($H$9,$H$10)</f>
        <v>#VALUE!</v>
      </c>
      <c r="I14" s="43" t="e" vm="2">
        <f>[1]!genUniform($I$9,$I$10)</f>
        <v>#VALUE!</v>
      </c>
      <c r="J14" s="43" t="e" vm="1">
        <f t="shared" si="3"/>
        <v>#VALUE!</v>
      </c>
      <c r="K14" s="43" t="e" vm="1">
        <f t="shared" si="0"/>
        <v>#VALUE!</v>
      </c>
      <c r="L14" s="43" t="e" vm="2">
        <f>[1]!genUniform($I$9,$I$10)</f>
        <v>#VALUE!</v>
      </c>
      <c r="M14" s="43" t="e" vm="1">
        <f t="shared" si="4"/>
        <v>#VALUE!</v>
      </c>
      <c r="N14" s="43" t="e" vm="1">
        <f t="shared" si="1"/>
        <v>#VALUE!</v>
      </c>
      <c r="O14" s="43" t="e" vm="2">
        <f>[1]!genUniform($I$9,$I$10)</f>
        <v>#VALUE!</v>
      </c>
      <c r="P14" s="43" t="e" vm="1">
        <f t="shared" si="5"/>
        <v>#VALUE!</v>
      </c>
      <c r="Q14" s="43" t="e" vm="1">
        <f t="shared" si="2"/>
        <v>#VALUE!</v>
      </c>
      <c r="R14" s="47"/>
      <c r="S14" s="47"/>
      <c r="T14" s="47"/>
    </row>
    <row r="15" spans="1:22">
      <c r="A15" s="43">
        <v>5</v>
      </c>
      <c r="C15" s="43" t="e" vm="2">
        <f>[1]!GenLimitNormal($C$9,$C$10,0,1000,0)</f>
        <v>#VALUE!</v>
      </c>
      <c r="D15" s="43" t="e" vm="2">
        <f>[1]!GenBetaPERT(0,$D$9,1)</f>
        <v>#VALUE!</v>
      </c>
      <c r="E15" s="43" t="e" vm="2">
        <f>[1]!GenLognormal(E$9,E$10)</f>
        <v>#VALUE!</v>
      </c>
      <c r="F15" s="43" t="e" vm="2">
        <f>[1]!GenLognormal($F$9,$F$10)</f>
        <v>#VALUE!</v>
      </c>
      <c r="G15" s="43" t="e" vm="2">
        <f>[1]!GenLognormal($G$9,$G$10)</f>
        <v>#VALUE!</v>
      </c>
      <c r="H15" s="43" t="e" vm="2">
        <f>[1]!genNormal($H$9,$H$10)</f>
        <v>#VALUE!</v>
      </c>
      <c r="I15" s="43" t="e" vm="2">
        <f>[1]!genUniform($I$9,$I$10)</f>
        <v>#VALUE!</v>
      </c>
      <c r="J15" s="43" t="e" vm="1">
        <f t="shared" si="3"/>
        <v>#VALUE!</v>
      </c>
      <c r="K15" s="43" t="e" vm="1">
        <f t="shared" si="0"/>
        <v>#VALUE!</v>
      </c>
      <c r="L15" s="43" t="e" vm="2">
        <f>[1]!genUniform($I$9,$I$10)</f>
        <v>#VALUE!</v>
      </c>
      <c r="M15" s="43" t="e" vm="1">
        <f t="shared" si="4"/>
        <v>#VALUE!</v>
      </c>
      <c r="N15" s="43" t="e" vm="1">
        <f t="shared" si="1"/>
        <v>#VALUE!</v>
      </c>
      <c r="O15" s="43" t="e" vm="2">
        <f>[1]!genUniform($I$9,$I$10)</f>
        <v>#VALUE!</v>
      </c>
      <c r="P15" s="43" t="e" vm="1">
        <f t="shared" si="5"/>
        <v>#VALUE!</v>
      </c>
      <c r="Q15" s="43" t="e" vm="1">
        <f t="shared" si="2"/>
        <v>#VALUE!</v>
      </c>
      <c r="R15" s="47"/>
      <c r="S15" s="47"/>
      <c r="T15" s="47"/>
    </row>
    <row r="16" spans="1:22">
      <c r="A16" s="43">
        <v>6</v>
      </c>
      <c r="C16" s="43" t="e" vm="2">
        <f>[1]!GenLimitNormal($C$9,$C$10,0,1000,0)</f>
        <v>#VALUE!</v>
      </c>
      <c r="D16" s="43" t="e" vm="2">
        <f>[1]!GenBetaPERT(0,$D$9,1)</f>
        <v>#VALUE!</v>
      </c>
      <c r="E16" s="43" t="e" vm="2">
        <f>[1]!GenLognormal(E$9,E$10)</f>
        <v>#VALUE!</v>
      </c>
      <c r="F16" s="43" t="e" vm="2">
        <f>[1]!GenLognormal($F$9,$F$10)</f>
        <v>#VALUE!</v>
      </c>
      <c r="G16" s="43" t="e" vm="2">
        <f>[1]!GenLognormal($G$9,$G$10)</f>
        <v>#VALUE!</v>
      </c>
      <c r="H16" s="43" t="e" vm="2">
        <f>[1]!genNormal($H$9,$H$10)</f>
        <v>#VALUE!</v>
      </c>
      <c r="I16" s="43" t="e" vm="2">
        <f>[1]!genUniform($I$9,$I$10)</f>
        <v>#VALUE!</v>
      </c>
      <c r="J16" s="43" t="e" vm="1">
        <f t="shared" si="3"/>
        <v>#VALUE!</v>
      </c>
      <c r="K16" s="43" t="e" vm="1">
        <f t="shared" si="0"/>
        <v>#VALUE!</v>
      </c>
      <c r="L16" s="43" t="e" vm="2">
        <f>[1]!genUniform($I$9,$I$10)</f>
        <v>#VALUE!</v>
      </c>
      <c r="M16" s="43" t="e" vm="1">
        <f t="shared" si="4"/>
        <v>#VALUE!</v>
      </c>
      <c r="N16" s="43" t="e" vm="1">
        <f t="shared" si="1"/>
        <v>#VALUE!</v>
      </c>
      <c r="O16" s="43" t="e" vm="2">
        <f>[1]!genUniform($I$9,$I$10)</f>
        <v>#VALUE!</v>
      </c>
      <c r="P16" s="43" t="e" vm="1">
        <f t="shared" si="5"/>
        <v>#VALUE!</v>
      </c>
      <c r="Q16" s="43" t="e" vm="1">
        <f t="shared" si="2"/>
        <v>#VALUE!</v>
      </c>
      <c r="R16" s="47"/>
      <c r="S16" s="47"/>
      <c r="T16" s="47"/>
    </row>
    <row r="17" spans="1:17">
      <c r="A17" s="43">
        <v>7</v>
      </c>
      <c r="C17" s="43" t="e" vm="2">
        <f>[1]!GenLimitNormal($C$9,$C$10,0,1000,0)</f>
        <v>#VALUE!</v>
      </c>
      <c r="D17" s="43" t="e" vm="2">
        <f>[1]!GenBetaPERT(0,$D$9,1)</f>
        <v>#VALUE!</v>
      </c>
      <c r="E17" s="43" t="e" vm="2">
        <f>[1]!GenLognormal(E$9,E$10)</f>
        <v>#VALUE!</v>
      </c>
      <c r="F17" s="43" t="e" vm="2">
        <f>[1]!GenLognormal($F$9,$F$10)</f>
        <v>#VALUE!</v>
      </c>
      <c r="G17" s="43" t="e" vm="2">
        <f>[1]!GenLognormal($G$9,$G$10)</f>
        <v>#VALUE!</v>
      </c>
      <c r="H17" s="43" t="e" vm="2">
        <f>[1]!genNormal($H$9,$H$10)</f>
        <v>#VALUE!</v>
      </c>
      <c r="I17" s="43" t="e" vm="2">
        <f>[1]!genUniform($I$9,$I$10)</f>
        <v>#VALUE!</v>
      </c>
      <c r="J17" s="43" t="e" vm="1">
        <f t="shared" si="3"/>
        <v>#VALUE!</v>
      </c>
      <c r="K17" s="43" t="e" vm="1">
        <f t="shared" si="0"/>
        <v>#VALUE!</v>
      </c>
      <c r="L17" s="43" t="e" vm="2">
        <f>[1]!genUniform($I$9,$I$10)</f>
        <v>#VALUE!</v>
      </c>
      <c r="M17" s="43" t="e" vm="1">
        <f t="shared" si="4"/>
        <v>#VALUE!</v>
      </c>
      <c r="N17" s="43" t="e" vm="1">
        <f t="shared" si="1"/>
        <v>#VALUE!</v>
      </c>
      <c r="O17" s="43" t="e" vm="2">
        <f>[1]!genUniform($I$9,$I$10)</f>
        <v>#VALUE!</v>
      </c>
      <c r="P17" s="43" t="e" vm="1">
        <f t="shared" si="5"/>
        <v>#VALUE!</v>
      </c>
      <c r="Q17" s="43" t="e" vm="1">
        <f t="shared" si="2"/>
        <v>#VALUE!</v>
      </c>
    </row>
    <row r="18" spans="1:17">
      <c r="A18" s="43">
        <v>8</v>
      </c>
      <c r="C18" s="43" t="e" vm="2">
        <f>[1]!GenLimitNormal($C$9,$C$10,0,1000,0)</f>
        <v>#VALUE!</v>
      </c>
      <c r="D18" s="43" t="e" vm="2">
        <f>[1]!GenBetaPERT(0,$D$9,1)</f>
        <v>#VALUE!</v>
      </c>
      <c r="E18" s="43" t="e" vm="2">
        <f>[1]!GenLognormal(E$9,E$10)</f>
        <v>#VALUE!</v>
      </c>
      <c r="F18" s="43" t="e" vm="2">
        <f>[1]!GenLognormal($F$9,$F$10)</f>
        <v>#VALUE!</v>
      </c>
      <c r="G18" s="43" t="e" vm="2">
        <f>[1]!GenLognormal($G$9,$G$10)</f>
        <v>#VALUE!</v>
      </c>
      <c r="H18" s="43" t="e" vm="2">
        <f>[1]!genNormal($H$9,$H$10)</f>
        <v>#VALUE!</v>
      </c>
      <c r="I18" s="43" t="e" vm="2">
        <f>[1]!genUniform($I$9,$I$10)</f>
        <v>#VALUE!</v>
      </c>
      <c r="J18" s="43" t="e" vm="1">
        <f t="shared" si="3"/>
        <v>#VALUE!</v>
      </c>
      <c r="K18" s="43" t="e" vm="1">
        <f t="shared" si="0"/>
        <v>#VALUE!</v>
      </c>
      <c r="L18" s="43" t="e" vm="2">
        <f>[1]!genUniform($I$9,$I$10)</f>
        <v>#VALUE!</v>
      </c>
      <c r="M18" s="43" t="e" vm="1">
        <f t="shared" si="4"/>
        <v>#VALUE!</v>
      </c>
      <c r="N18" s="43" t="e" vm="1">
        <f t="shared" si="1"/>
        <v>#VALUE!</v>
      </c>
      <c r="O18" s="43" t="e" vm="2">
        <f>[1]!genUniform($I$9,$I$10)</f>
        <v>#VALUE!</v>
      </c>
      <c r="P18" s="43" t="e" vm="1">
        <f t="shared" si="5"/>
        <v>#VALUE!</v>
      </c>
      <c r="Q18" s="43" t="e" vm="1">
        <f t="shared" si="2"/>
        <v>#VALUE!</v>
      </c>
    </row>
    <row r="19" spans="1:17">
      <c r="A19" s="43">
        <v>9</v>
      </c>
      <c r="C19" s="43" t="e" vm="2">
        <f>[1]!GenLimitNormal($C$9,$C$10,0,1000,0)</f>
        <v>#VALUE!</v>
      </c>
      <c r="D19" s="43" t="e" vm="2">
        <f>[1]!GenBetaPERT(0,$D$9,1)</f>
        <v>#VALUE!</v>
      </c>
      <c r="E19" s="43" t="e" vm="2">
        <f>[1]!GenLognormal(E$9,E$10)</f>
        <v>#VALUE!</v>
      </c>
      <c r="F19" s="43" t="e" vm="2">
        <f>[1]!GenLognormal($F$9,$F$10)</f>
        <v>#VALUE!</v>
      </c>
      <c r="G19" s="43" t="e" vm="2">
        <f>[1]!GenLognormal($G$9,$G$10)</f>
        <v>#VALUE!</v>
      </c>
      <c r="H19" s="43" t="e" vm="2">
        <f>[1]!genNormal($H$9,$H$10)</f>
        <v>#VALUE!</v>
      </c>
      <c r="I19" s="43" t="e" vm="2">
        <f>[1]!genUniform($I$9,$I$10)</f>
        <v>#VALUE!</v>
      </c>
      <c r="J19" s="43" t="e" vm="1">
        <f t="shared" si="3"/>
        <v>#VALUE!</v>
      </c>
      <c r="K19" s="43" t="e" vm="1">
        <f t="shared" si="0"/>
        <v>#VALUE!</v>
      </c>
      <c r="L19" s="43" t="e" vm="2">
        <f>[1]!genUniform($I$9,$I$10)</f>
        <v>#VALUE!</v>
      </c>
      <c r="M19" s="43" t="e" vm="1">
        <f t="shared" si="4"/>
        <v>#VALUE!</v>
      </c>
      <c r="N19" s="43" t="e" vm="1">
        <f t="shared" si="1"/>
        <v>#VALUE!</v>
      </c>
      <c r="O19" s="43" t="e" vm="2">
        <f>[1]!genUniform($I$9,$I$10)</f>
        <v>#VALUE!</v>
      </c>
      <c r="P19" s="43" t="e" vm="1">
        <f t="shared" si="5"/>
        <v>#VALUE!</v>
      </c>
      <c r="Q19" s="43" t="e" vm="1">
        <f t="shared" si="2"/>
        <v>#VALUE!</v>
      </c>
    </row>
    <row r="20" spans="1:17">
      <c r="A20" s="43">
        <v>10</v>
      </c>
      <c r="C20" s="43" t="e" vm="2">
        <f>[1]!GenLimitNormal($C$9,$C$10,0,1000,0)</f>
        <v>#VALUE!</v>
      </c>
      <c r="D20" s="43" t="e" vm="2">
        <f>[1]!GenBetaPERT(0,$D$9,1)</f>
        <v>#VALUE!</v>
      </c>
      <c r="E20" s="43" t="e" vm="2">
        <f>[1]!GenLognormal(E$9,E$10)</f>
        <v>#VALUE!</v>
      </c>
      <c r="F20" s="43" t="e" vm="2">
        <f>[1]!GenLognormal($F$9,$F$10)</f>
        <v>#VALUE!</v>
      </c>
      <c r="G20" s="43" t="e" vm="2">
        <f>[1]!GenLognormal($G$9,$G$10)</f>
        <v>#VALUE!</v>
      </c>
      <c r="H20" s="43" t="e" vm="2">
        <f>[1]!genNormal($H$9,$H$10)</f>
        <v>#VALUE!</v>
      </c>
      <c r="I20" s="43" t="e" vm="2">
        <f>[1]!genUniform($I$9,$I$10)</f>
        <v>#VALUE!</v>
      </c>
      <c r="J20" s="43" t="e" vm="1">
        <f t="shared" si="3"/>
        <v>#VALUE!</v>
      </c>
      <c r="K20" s="43" t="e" vm="1">
        <f t="shared" si="0"/>
        <v>#VALUE!</v>
      </c>
      <c r="L20" s="43" t="e" vm="2">
        <f>[1]!genUniform($I$9,$I$10)</f>
        <v>#VALUE!</v>
      </c>
      <c r="M20" s="43" t="e" vm="1">
        <f t="shared" si="4"/>
        <v>#VALUE!</v>
      </c>
      <c r="N20" s="43" t="e" vm="1">
        <f t="shared" si="1"/>
        <v>#VALUE!</v>
      </c>
      <c r="O20" s="43" t="e" vm="2">
        <f>[1]!genUniform($I$9,$I$10)</f>
        <v>#VALUE!</v>
      </c>
      <c r="P20" s="43" t="e" vm="1">
        <f t="shared" si="5"/>
        <v>#VALUE!</v>
      </c>
      <c r="Q20" s="43" t="e" vm="1">
        <f t="shared" si="2"/>
        <v>#VALUE!</v>
      </c>
    </row>
    <row r="21" spans="1:17">
      <c r="A21" s="43">
        <v>11</v>
      </c>
      <c r="C21" s="43" t="e" vm="2">
        <f>[1]!GenLimitNormal($C$9,$C$10,0,1000,0)</f>
        <v>#VALUE!</v>
      </c>
      <c r="D21" s="43" t="e" vm="2">
        <f>[1]!GenBetaPERT(0,$D$9,1)</f>
        <v>#VALUE!</v>
      </c>
      <c r="E21" s="43" t="e" vm="2">
        <f>[1]!GenLognormal(E$9,E$10)</f>
        <v>#VALUE!</v>
      </c>
      <c r="F21" s="43" t="e" vm="2">
        <f>[1]!GenLognormal($F$9,$F$10)</f>
        <v>#VALUE!</v>
      </c>
      <c r="G21" s="43" t="e" vm="2">
        <f>[1]!GenLognormal($G$9,$G$10)</f>
        <v>#VALUE!</v>
      </c>
      <c r="H21" s="43" t="e" vm="2">
        <f>[1]!genNormal($H$9,$H$10)</f>
        <v>#VALUE!</v>
      </c>
      <c r="I21" s="43" t="e" vm="2">
        <f>[1]!genUniform($I$9,$I$10)</f>
        <v>#VALUE!</v>
      </c>
      <c r="J21" s="43" t="e" vm="1">
        <f t="shared" si="3"/>
        <v>#VALUE!</v>
      </c>
      <c r="K21" s="43" t="e" vm="1">
        <f t="shared" si="0"/>
        <v>#VALUE!</v>
      </c>
      <c r="L21" s="43" t="e" vm="2">
        <f>[1]!genUniform($I$9,$I$10)</f>
        <v>#VALUE!</v>
      </c>
      <c r="M21" s="43" t="e" vm="1">
        <f t="shared" si="4"/>
        <v>#VALUE!</v>
      </c>
      <c r="N21" s="43" t="e" vm="1">
        <f t="shared" si="1"/>
        <v>#VALUE!</v>
      </c>
      <c r="O21" s="43" t="e" vm="2">
        <f>[1]!genUniform($I$9,$I$10)</f>
        <v>#VALUE!</v>
      </c>
      <c r="P21" s="43" t="e" vm="1">
        <f t="shared" si="5"/>
        <v>#VALUE!</v>
      </c>
      <c r="Q21" s="43" t="e" vm="1">
        <f t="shared" si="2"/>
        <v>#VALUE!</v>
      </c>
    </row>
    <row r="22" spans="1:17">
      <c r="A22" s="43">
        <v>12</v>
      </c>
      <c r="C22" s="43" t="e" vm="2">
        <f>[1]!GenLimitNormal($C$9,$C$10,0,1000,0)</f>
        <v>#VALUE!</v>
      </c>
      <c r="D22" s="43" t="e" vm="2">
        <f>[1]!GenBetaPERT(0,$D$9,1)</f>
        <v>#VALUE!</v>
      </c>
      <c r="E22" s="43" t="e" vm="2">
        <f>[1]!GenLognormal(E$9,E$10)</f>
        <v>#VALUE!</v>
      </c>
      <c r="F22" s="43" t="e" vm="2">
        <f>[1]!GenLognormal($F$9,$F$10)</f>
        <v>#VALUE!</v>
      </c>
      <c r="G22" s="43" t="e" vm="2">
        <f>[1]!GenLognormal($G$9,$G$10)</f>
        <v>#VALUE!</v>
      </c>
      <c r="H22" s="43" t="e" vm="2">
        <f>[1]!genNormal($H$9,$H$10)</f>
        <v>#VALUE!</v>
      </c>
      <c r="I22" s="43" t="e" vm="2">
        <f>[1]!genUniform($I$9,$I$10)</f>
        <v>#VALUE!</v>
      </c>
      <c r="J22" s="43" t="e" vm="1">
        <f t="shared" si="3"/>
        <v>#VALUE!</v>
      </c>
      <c r="K22" s="43" t="e" vm="1">
        <f t="shared" si="0"/>
        <v>#VALUE!</v>
      </c>
      <c r="L22" s="43" t="e" vm="2">
        <f>[1]!genUniform($I$9,$I$10)</f>
        <v>#VALUE!</v>
      </c>
      <c r="M22" s="43" t="e" vm="1">
        <f t="shared" si="4"/>
        <v>#VALUE!</v>
      </c>
      <c r="N22" s="43" t="e" vm="1">
        <f t="shared" si="1"/>
        <v>#VALUE!</v>
      </c>
      <c r="O22" s="43" t="e" vm="2">
        <f>[1]!genUniform($I$9,$I$10)</f>
        <v>#VALUE!</v>
      </c>
      <c r="P22" s="43" t="e" vm="1">
        <f t="shared" si="5"/>
        <v>#VALUE!</v>
      </c>
      <c r="Q22" s="43" t="e" vm="1">
        <f t="shared" si="2"/>
        <v>#VALUE!</v>
      </c>
    </row>
    <row r="23" spans="1:17">
      <c r="A23" s="43">
        <v>13</v>
      </c>
      <c r="C23" s="43" t="e" vm="2">
        <f>[1]!GenLimitNormal($C$9,$C$10,0,1000,0)</f>
        <v>#VALUE!</v>
      </c>
      <c r="D23" s="43" t="e" vm="2">
        <f>[1]!GenBetaPERT(0,$D$9,1)</f>
        <v>#VALUE!</v>
      </c>
      <c r="E23" s="43" t="e" vm="2">
        <f>[1]!GenLognormal(E$9,E$10)</f>
        <v>#VALUE!</v>
      </c>
      <c r="F23" s="43" t="e" vm="2">
        <f>[1]!GenLognormal($F$9,$F$10)</f>
        <v>#VALUE!</v>
      </c>
      <c r="G23" s="43" t="e" vm="2">
        <f>[1]!GenLognormal($G$9,$G$10)</f>
        <v>#VALUE!</v>
      </c>
      <c r="H23" s="43" t="e" vm="2">
        <f>[1]!genNormal($H$9,$H$10)</f>
        <v>#VALUE!</v>
      </c>
      <c r="I23" s="43" t="e" vm="2">
        <f>[1]!genUniform($I$9,$I$10)</f>
        <v>#VALUE!</v>
      </c>
      <c r="J23" s="43" t="e" vm="1">
        <f t="shared" si="3"/>
        <v>#VALUE!</v>
      </c>
      <c r="K23" s="43" t="e" vm="1">
        <f t="shared" si="0"/>
        <v>#VALUE!</v>
      </c>
      <c r="L23" s="43" t="e" vm="2">
        <f>[1]!genUniform($I$9,$I$10)</f>
        <v>#VALUE!</v>
      </c>
      <c r="M23" s="43" t="e" vm="1">
        <f t="shared" si="4"/>
        <v>#VALUE!</v>
      </c>
      <c r="N23" s="43" t="e" vm="1">
        <f t="shared" si="1"/>
        <v>#VALUE!</v>
      </c>
      <c r="O23" s="43" t="e" vm="2">
        <f>[1]!genUniform($I$9,$I$10)</f>
        <v>#VALUE!</v>
      </c>
      <c r="P23" s="43" t="e" vm="1">
        <f t="shared" si="5"/>
        <v>#VALUE!</v>
      </c>
      <c r="Q23" s="43" t="e" vm="1">
        <f t="shared" si="2"/>
        <v>#VALUE!</v>
      </c>
    </row>
    <row r="24" spans="1:17">
      <c r="A24" s="43">
        <v>14</v>
      </c>
      <c r="C24" s="43" t="e" vm="2">
        <f>[1]!GenLimitNormal($C$9,$C$10,0,1000,0)</f>
        <v>#VALUE!</v>
      </c>
      <c r="D24" s="43" t="e" vm="2">
        <f>[1]!GenBetaPERT(0,$D$9,1)</f>
        <v>#VALUE!</v>
      </c>
      <c r="E24" s="43" t="e" vm="2">
        <f>[1]!GenLognormal(E$9,E$10)</f>
        <v>#VALUE!</v>
      </c>
      <c r="F24" s="43" t="e" vm="2">
        <f>[1]!GenLognormal($F$9,$F$10)</f>
        <v>#VALUE!</v>
      </c>
      <c r="G24" s="43" t="e" vm="2">
        <f>[1]!GenLognormal($G$9,$G$10)</f>
        <v>#VALUE!</v>
      </c>
      <c r="H24" s="43" t="e" vm="2">
        <f>[1]!genNormal($H$9,$H$10)</f>
        <v>#VALUE!</v>
      </c>
      <c r="I24" s="43" t="e" vm="2">
        <f>[1]!genUniform($I$9,$I$10)</f>
        <v>#VALUE!</v>
      </c>
      <c r="J24" s="43" t="e" vm="1">
        <f t="shared" si="3"/>
        <v>#VALUE!</v>
      </c>
      <c r="K24" s="43" t="e" vm="1">
        <f t="shared" si="0"/>
        <v>#VALUE!</v>
      </c>
      <c r="L24" s="43" t="e" vm="2">
        <f>[1]!genUniform($I$9,$I$10)</f>
        <v>#VALUE!</v>
      </c>
      <c r="M24" s="43" t="e" vm="1">
        <f t="shared" si="4"/>
        <v>#VALUE!</v>
      </c>
      <c r="N24" s="43" t="e" vm="1">
        <f t="shared" si="1"/>
        <v>#VALUE!</v>
      </c>
      <c r="O24" s="43" t="e" vm="2">
        <f>[1]!genUniform($I$9,$I$10)</f>
        <v>#VALUE!</v>
      </c>
      <c r="P24" s="43" t="e" vm="1">
        <f t="shared" si="5"/>
        <v>#VALUE!</v>
      </c>
      <c r="Q24" s="43" t="e" vm="1">
        <f t="shared" si="2"/>
        <v>#VALUE!</v>
      </c>
    </row>
    <row r="25" spans="1:17">
      <c r="A25" s="43">
        <v>15</v>
      </c>
      <c r="C25" s="43" t="e" vm="2">
        <f>[1]!GenLimitNormal($C$9,$C$10,0,1000,0)</f>
        <v>#VALUE!</v>
      </c>
      <c r="D25" s="43" t="e" vm="2">
        <f>[1]!GenBetaPERT(0,$D$9,1)</f>
        <v>#VALUE!</v>
      </c>
      <c r="E25" s="43" t="e" vm="2">
        <f>[1]!GenLognormal(E$9,E$10)</f>
        <v>#VALUE!</v>
      </c>
      <c r="F25" s="43" t="e" vm="2">
        <f>[1]!GenLognormal($F$9,$F$10)</f>
        <v>#VALUE!</v>
      </c>
      <c r="G25" s="43" t="e" vm="2">
        <f>[1]!GenLognormal($G$9,$G$10)</f>
        <v>#VALUE!</v>
      </c>
      <c r="H25" s="43" t="e" vm="2">
        <f>[1]!genNormal($H$9,$H$10)</f>
        <v>#VALUE!</v>
      </c>
      <c r="I25" s="43" t="e" vm="2">
        <f>[1]!genUniform($I$9,$I$10)</f>
        <v>#VALUE!</v>
      </c>
      <c r="J25" s="43" t="e" vm="1">
        <f t="shared" si="3"/>
        <v>#VALUE!</v>
      </c>
      <c r="K25" s="43" t="e" vm="1">
        <f t="shared" si="0"/>
        <v>#VALUE!</v>
      </c>
      <c r="L25" s="43" t="e" vm="2">
        <f>[1]!genUniform($I$9,$I$10)</f>
        <v>#VALUE!</v>
      </c>
      <c r="M25" s="43" t="e" vm="1">
        <f t="shared" si="4"/>
        <v>#VALUE!</v>
      </c>
      <c r="N25" s="43" t="e" vm="1">
        <f t="shared" si="1"/>
        <v>#VALUE!</v>
      </c>
      <c r="O25" s="43" t="e" vm="2">
        <f>[1]!genUniform($I$9,$I$10)</f>
        <v>#VALUE!</v>
      </c>
      <c r="P25" s="43" t="e" vm="1">
        <f t="shared" si="5"/>
        <v>#VALUE!</v>
      </c>
      <c r="Q25" s="43" t="e" vm="1">
        <f t="shared" si="2"/>
        <v>#VALUE!</v>
      </c>
    </row>
    <row r="26" spans="1:17">
      <c r="A26" s="43">
        <v>16</v>
      </c>
      <c r="C26" s="43" t="e" vm="2">
        <f>[1]!GenLimitNormal($C$9,$C$10,0,1000,0)</f>
        <v>#VALUE!</v>
      </c>
      <c r="D26" s="43" t="e" vm="2">
        <f>[1]!GenBetaPERT(0,$D$9,1)</f>
        <v>#VALUE!</v>
      </c>
      <c r="E26" s="43" t="e" vm="2">
        <f>[1]!GenLognormal(E$9,E$10)</f>
        <v>#VALUE!</v>
      </c>
      <c r="F26" s="43" t="e" vm="2">
        <f>[1]!GenLognormal($F$9,$F$10)</f>
        <v>#VALUE!</v>
      </c>
      <c r="G26" s="43" t="e" vm="2">
        <f>[1]!GenLognormal($G$9,$G$10)</f>
        <v>#VALUE!</v>
      </c>
      <c r="H26" s="43" t="e" vm="2">
        <f>[1]!genNormal($H$9,$H$10)</f>
        <v>#VALUE!</v>
      </c>
      <c r="I26" s="43" t="e" vm="2">
        <f>[1]!genUniform($I$9,$I$10)</f>
        <v>#VALUE!</v>
      </c>
      <c r="J26" s="43" t="e" vm="1">
        <f t="shared" si="3"/>
        <v>#VALUE!</v>
      </c>
      <c r="K26" s="43" t="e" vm="1">
        <f t="shared" si="0"/>
        <v>#VALUE!</v>
      </c>
      <c r="L26" s="43" t="e" vm="2">
        <f>[1]!genUniform($I$9,$I$10)</f>
        <v>#VALUE!</v>
      </c>
      <c r="M26" s="43" t="e" vm="1">
        <f t="shared" si="4"/>
        <v>#VALUE!</v>
      </c>
      <c r="N26" s="43" t="e" vm="1">
        <f t="shared" si="1"/>
        <v>#VALUE!</v>
      </c>
      <c r="O26" s="43" t="e" vm="2">
        <f>[1]!genUniform($I$9,$I$10)</f>
        <v>#VALUE!</v>
      </c>
      <c r="P26" s="43" t="e" vm="1">
        <f t="shared" si="5"/>
        <v>#VALUE!</v>
      </c>
      <c r="Q26" s="43" t="e" vm="1">
        <f t="shared" si="2"/>
        <v>#VALUE!</v>
      </c>
    </row>
    <row r="27" spans="1:17">
      <c r="A27" s="43">
        <v>17</v>
      </c>
      <c r="C27" s="43" t="e" vm="2">
        <f>[1]!GenLimitNormal($C$9,$C$10,0,1000,0)</f>
        <v>#VALUE!</v>
      </c>
      <c r="D27" s="43" t="e" vm="2">
        <f>[1]!GenBetaPERT(0,$D$9,1)</f>
        <v>#VALUE!</v>
      </c>
      <c r="E27" s="43" t="e" vm="2">
        <f>[1]!GenLognormal(E$9,E$10)</f>
        <v>#VALUE!</v>
      </c>
      <c r="F27" s="43" t="e" vm="2">
        <f>[1]!GenLognormal($F$9,$F$10)</f>
        <v>#VALUE!</v>
      </c>
      <c r="G27" s="43" t="e" vm="2">
        <f>[1]!GenLognormal($G$9,$G$10)</f>
        <v>#VALUE!</v>
      </c>
      <c r="H27" s="43" t="e" vm="2">
        <f>[1]!genNormal($H$9,$H$10)</f>
        <v>#VALUE!</v>
      </c>
      <c r="I27" s="43" t="e" vm="2">
        <f>[1]!genUniform($I$9,$I$10)</f>
        <v>#VALUE!</v>
      </c>
      <c r="J27" s="43" t="e" vm="1">
        <f t="shared" si="3"/>
        <v>#VALUE!</v>
      </c>
      <c r="K27" s="43" t="e" vm="1">
        <f t="shared" si="0"/>
        <v>#VALUE!</v>
      </c>
      <c r="L27" s="43" t="e" vm="2">
        <f>[1]!genUniform($I$9,$I$10)</f>
        <v>#VALUE!</v>
      </c>
      <c r="M27" s="43" t="e" vm="1">
        <f t="shared" si="4"/>
        <v>#VALUE!</v>
      </c>
      <c r="N27" s="43" t="e" vm="1">
        <f t="shared" si="1"/>
        <v>#VALUE!</v>
      </c>
      <c r="O27" s="43" t="e" vm="2">
        <f>[1]!genUniform($I$9,$I$10)</f>
        <v>#VALUE!</v>
      </c>
      <c r="P27" s="43" t="e" vm="1">
        <f t="shared" si="5"/>
        <v>#VALUE!</v>
      </c>
      <c r="Q27" s="43" t="e" vm="1">
        <f t="shared" si="2"/>
        <v>#VALUE!</v>
      </c>
    </row>
    <row r="28" spans="1:17">
      <c r="A28" s="43">
        <v>18</v>
      </c>
      <c r="C28" s="43" t="e" vm="2">
        <f>[1]!GenLimitNormal($C$9,$C$10,0,1000,0)</f>
        <v>#VALUE!</v>
      </c>
      <c r="D28" s="43" t="e" vm="2">
        <f>[1]!GenBetaPERT(0,$D$9,1)</f>
        <v>#VALUE!</v>
      </c>
      <c r="E28" s="43" t="e" vm="2">
        <f>[1]!GenLognormal(E$9,E$10)</f>
        <v>#VALUE!</v>
      </c>
      <c r="F28" s="43" t="e" vm="2">
        <f>[1]!GenLognormal($F$9,$F$10)</f>
        <v>#VALUE!</v>
      </c>
      <c r="G28" s="43" t="e" vm="2">
        <f>[1]!GenLognormal($G$9,$G$10)</f>
        <v>#VALUE!</v>
      </c>
      <c r="H28" s="43" t="e" vm="2">
        <f>[1]!genNormal($H$9,$H$10)</f>
        <v>#VALUE!</v>
      </c>
      <c r="I28" s="43" t="e" vm="2">
        <f>[1]!genUniform($I$9,$I$10)</f>
        <v>#VALUE!</v>
      </c>
      <c r="J28" s="43" t="e" vm="1">
        <f t="shared" si="3"/>
        <v>#VALUE!</v>
      </c>
      <c r="K28" s="43" t="e" vm="1">
        <f t="shared" si="0"/>
        <v>#VALUE!</v>
      </c>
      <c r="L28" s="43" t="e" vm="2">
        <f>[1]!genUniform($I$9,$I$10)</f>
        <v>#VALUE!</v>
      </c>
      <c r="M28" s="43" t="e" vm="1">
        <f t="shared" si="4"/>
        <v>#VALUE!</v>
      </c>
      <c r="N28" s="43" t="e" vm="1">
        <f t="shared" si="1"/>
        <v>#VALUE!</v>
      </c>
      <c r="O28" s="43" t="e" vm="2">
        <f>[1]!genUniform($I$9,$I$10)</f>
        <v>#VALUE!</v>
      </c>
      <c r="P28" s="43" t="e" vm="1">
        <f t="shared" si="5"/>
        <v>#VALUE!</v>
      </c>
      <c r="Q28" s="43" t="e" vm="1">
        <f t="shared" si="2"/>
        <v>#VALUE!</v>
      </c>
    </row>
    <row r="29" spans="1:17">
      <c r="A29" s="43">
        <v>19</v>
      </c>
      <c r="C29" s="43" t="e" vm="2">
        <f>[1]!GenLimitNormal($C$9,$C$10,0,1000,0)</f>
        <v>#VALUE!</v>
      </c>
      <c r="D29" s="43" t="e" vm="2">
        <f>[1]!GenBetaPERT(0,$D$9,1)</f>
        <v>#VALUE!</v>
      </c>
      <c r="E29" s="43" t="e" vm="2">
        <f>[1]!GenLognormal(E$9,E$10)</f>
        <v>#VALUE!</v>
      </c>
      <c r="F29" s="43" t="e" vm="2">
        <f>[1]!GenLognormal($F$9,$F$10)</f>
        <v>#VALUE!</v>
      </c>
      <c r="G29" s="43" t="e" vm="2">
        <f>[1]!GenLognormal($G$9,$G$10)</f>
        <v>#VALUE!</v>
      </c>
      <c r="H29" s="43" t="e" vm="2">
        <f>[1]!genNormal($H$9,$H$10)</f>
        <v>#VALUE!</v>
      </c>
      <c r="I29" s="43" t="e" vm="2">
        <f>[1]!genUniform($I$9,$I$10)</f>
        <v>#VALUE!</v>
      </c>
      <c r="J29" s="43" t="e" vm="1">
        <f t="shared" si="3"/>
        <v>#VALUE!</v>
      </c>
      <c r="K29" s="43" t="e" vm="1">
        <f t="shared" si="0"/>
        <v>#VALUE!</v>
      </c>
      <c r="L29" s="43" t="e" vm="2">
        <f>[1]!genUniform($I$9,$I$10)</f>
        <v>#VALUE!</v>
      </c>
      <c r="M29" s="43" t="e" vm="1">
        <f t="shared" si="4"/>
        <v>#VALUE!</v>
      </c>
      <c r="N29" s="43" t="e" vm="1">
        <f t="shared" si="1"/>
        <v>#VALUE!</v>
      </c>
      <c r="O29" s="43" t="e" vm="2">
        <f>[1]!genUniform($I$9,$I$10)</f>
        <v>#VALUE!</v>
      </c>
      <c r="P29" s="43" t="e" vm="1">
        <f t="shared" si="5"/>
        <v>#VALUE!</v>
      </c>
      <c r="Q29" s="43" t="e" vm="1">
        <f t="shared" si="2"/>
        <v>#VALUE!</v>
      </c>
    </row>
    <row r="30" spans="1:17">
      <c r="A30" s="43">
        <v>20</v>
      </c>
      <c r="C30" s="43" t="e" vm="2">
        <f>[1]!GenLimitNormal($C$9,$C$10,0,1000,0)</f>
        <v>#VALUE!</v>
      </c>
      <c r="D30" s="43" t="e" vm="2">
        <f>[1]!GenBetaPERT(0,$D$9,1)</f>
        <v>#VALUE!</v>
      </c>
      <c r="E30" s="43" t="e" vm="2">
        <f>[1]!GenLognormal(E$9,E$10)</f>
        <v>#VALUE!</v>
      </c>
      <c r="F30" s="43" t="e" vm="2">
        <f>[1]!GenLognormal($F$9,$F$10)</f>
        <v>#VALUE!</v>
      </c>
      <c r="G30" s="43" t="e" vm="2">
        <f>[1]!GenLognormal($G$9,$G$10)</f>
        <v>#VALUE!</v>
      </c>
      <c r="H30" s="43" t="e" vm="2">
        <f>[1]!genNormal($H$9,$H$10)</f>
        <v>#VALUE!</v>
      </c>
      <c r="I30" s="43" t="e" vm="2">
        <f>[1]!genUniform($I$9,$I$10)</f>
        <v>#VALUE!</v>
      </c>
      <c r="J30" s="43" t="e" vm="1">
        <f t="shared" si="3"/>
        <v>#VALUE!</v>
      </c>
      <c r="K30" s="43" t="e" vm="1">
        <f t="shared" si="0"/>
        <v>#VALUE!</v>
      </c>
      <c r="L30" s="43" t="e" vm="2">
        <f>[1]!genUniform($I$9,$I$10)</f>
        <v>#VALUE!</v>
      </c>
      <c r="M30" s="43" t="e" vm="1">
        <f t="shared" si="4"/>
        <v>#VALUE!</v>
      </c>
      <c r="N30" s="43" t="e" vm="1">
        <f t="shared" si="1"/>
        <v>#VALUE!</v>
      </c>
      <c r="O30" s="43" t="e" vm="2">
        <f>[1]!genUniform($I$9,$I$10)</f>
        <v>#VALUE!</v>
      </c>
      <c r="P30" s="43" t="e" vm="1">
        <f t="shared" si="5"/>
        <v>#VALUE!</v>
      </c>
      <c r="Q30" s="43" t="e" vm="1">
        <f t="shared" si="2"/>
        <v>#VALUE!</v>
      </c>
    </row>
    <row r="31" spans="1:17">
      <c r="A31" s="43">
        <v>21</v>
      </c>
      <c r="C31" s="43" t="e" vm="2">
        <f>[1]!GenLimitNormal($C$9,$C$10,0,1000,0)</f>
        <v>#VALUE!</v>
      </c>
      <c r="D31" s="43" t="e" vm="2">
        <f>[1]!GenBetaPERT(0,$D$9,1)</f>
        <v>#VALUE!</v>
      </c>
      <c r="E31" s="43" t="e" vm="2">
        <f>[1]!GenLognormal(E$9,E$10)</f>
        <v>#VALUE!</v>
      </c>
      <c r="F31" s="43" t="e" vm="2">
        <f>[1]!GenLognormal($F$9,$F$10)</f>
        <v>#VALUE!</v>
      </c>
      <c r="G31" s="43" t="e" vm="2">
        <f>[1]!GenLognormal($G$9,$G$10)</f>
        <v>#VALUE!</v>
      </c>
      <c r="H31" s="43" t="e" vm="2">
        <f>[1]!genNormal($H$9,$H$10)</f>
        <v>#VALUE!</v>
      </c>
      <c r="I31" s="43" t="e" vm="2">
        <f>[1]!genUniform($I$9,$I$10)</f>
        <v>#VALUE!</v>
      </c>
      <c r="J31" s="43" t="e" vm="1">
        <f t="shared" si="3"/>
        <v>#VALUE!</v>
      </c>
      <c r="K31" s="43" t="e" vm="1">
        <f t="shared" si="0"/>
        <v>#VALUE!</v>
      </c>
      <c r="L31" s="43" t="e" vm="2">
        <f>[1]!genUniform($I$9,$I$10)</f>
        <v>#VALUE!</v>
      </c>
      <c r="M31" s="43" t="e" vm="1">
        <f t="shared" si="4"/>
        <v>#VALUE!</v>
      </c>
      <c r="N31" s="43" t="e" vm="1">
        <f t="shared" si="1"/>
        <v>#VALUE!</v>
      </c>
      <c r="O31" s="43" t="e" vm="2">
        <f>[1]!genUniform($I$9,$I$10)</f>
        <v>#VALUE!</v>
      </c>
      <c r="P31" s="43" t="e" vm="1">
        <f t="shared" si="5"/>
        <v>#VALUE!</v>
      </c>
      <c r="Q31" s="43" t="e" vm="1">
        <f t="shared" si="2"/>
        <v>#VALUE!</v>
      </c>
    </row>
    <row r="32" spans="1:17">
      <c r="A32" s="43">
        <v>22</v>
      </c>
      <c r="C32" s="43" t="e" vm="2">
        <f>[1]!GenLimitNormal($C$9,$C$10,0,1000,0)</f>
        <v>#VALUE!</v>
      </c>
      <c r="D32" s="43" t="e" vm="2">
        <f>[1]!GenBetaPERT(0,$D$9,1)</f>
        <v>#VALUE!</v>
      </c>
      <c r="E32" s="43" t="e" vm="2">
        <f>[1]!GenLognormal(E$9,E$10)</f>
        <v>#VALUE!</v>
      </c>
      <c r="F32" s="43" t="e" vm="2">
        <f>[1]!GenLognormal($F$9,$F$10)</f>
        <v>#VALUE!</v>
      </c>
      <c r="G32" s="43" t="e" vm="2">
        <f>[1]!GenLognormal($G$9,$G$10)</f>
        <v>#VALUE!</v>
      </c>
      <c r="H32" s="43" t="e" vm="2">
        <f>[1]!genNormal($H$9,$H$10)</f>
        <v>#VALUE!</v>
      </c>
      <c r="I32" s="43" t="e" vm="2">
        <f>[1]!genUniform($I$9,$I$10)</f>
        <v>#VALUE!</v>
      </c>
      <c r="J32" s="43" t="e" vm="1">
        <f t="shared" si="3"/>
        <v>#VALUE!</v>
      </c>
      <c r="K32" s="43" t="e" vm="1">
        <f t="shared" si="0"/>
        <v>#VALUE!</v>
      </c>
      <c r="L32" s="43" t="e" vm="2">
        <f>[1]!genUniform($I$9,$I$10)</f>
        <v>#VALUE!</v>
      </c>
      <c r="M32" s="43" t="e" vm="1">
        <f t="shared" si="4"/>
        <v>#VALUE!</v>
      </c>
      <c r="N32" s="43" t="e" vm="1">
        <f t="shared" si="1"/>
        <v>#VALUE!</v>
      </c>
      <c r="O32" s="43" t="e" vm="2">
        <f>[1]!genUniform($I$9,$I$10)</f>
        <v>#VALUE!</v>
      </c>
      <c r="P32" s="43" t="e" vm="1">
        <f t="shared" si="5"/>
        <v>#VALUE!</v>
      </c>
      <c r="Q32" s="43" t="e" vm="1">
        <f t="shared" si="2"/>
        <v>#VALUE!</v>
      </c>
    </row>
    <row r="33" spans="1:17">
      <c r="A33" s="43">
        <v>23</v>
      </c>
      <c r="C33" s="43" t="e" vm="2">
        <f>[1]!GenLimitNormal($C$9,$C$10,0,1000,0)</f>
        <v>#VALUE!</v>
      </c>
      <c r="D33" s="43" t="e" vm="2">
        <f>[1]!GenBetaPERT(0,$D$9,1)</f>
        <v>#VALUE!</v>
      </c>
      <c r="E33" s="43" t="e" vm="2">
        <f>[1]!GenLognormal(E$9,E$10)</f>
        <v>#VALUE!</v>
      </c>
      <c r="F33" s="43" t="e" vm="2">
        <f>[1]!GenLognormal($F$9,$F$10)</f>
        <v>#VALUE!</v>
      </c>
      <c r="G33" s="43" t="e" vm="2">
        <f>[1]!GenLognormal($G$9,$G$10)</f>
        <v>#VALUE!</v>
      </c>
      <c r="H33" s="43" t="e" vm="2">
        <f>[1]!genNormal($H$9,$H$10)</f>
        <v>#VALUE!</v>
      </c>
      <c r="I33" s="43" t="e" vm="2">
        <f>[1]!genUniform($I$9,$I$10)</f>
        <v>#VALUE!</v>
      </c>
      <c r="J33" s="43" t="e" vm="1">
        <f t="shared" si="3"/>
        <v>#VALUE!</v>
      </c>
      <c r="K33" s="43" t="e" vm="1">
        <f t="shared" si="0"/>
        <v>#VALUE!</v>
      </c>
      <c r="L33" s="43" t="e" vm="2">
        <f>[1]!genUniform($I$9,$I$10)</f>
        <v>#VALUE!</v>
      </c>
      <c r="M33" s="43" t="e" vm="1">
        <f t="shared" si="4"/>
        <v>#VALUE!</v>
      </c>
      <c r="N33" s="43" t="e" vm="1">
        <f t="shared" si="1"/>
        <v>#VALUE!</v>
      </c>
      <c r="O33" s="43" t="e" vm="2">
        <f>[1]!genUniform($I$9,$I$10)</f>
        <v>#VALUE!</v>
      </c>
      <c r="P33" s="43" t="e" vm="1">
        <f t="shared" si="5"/>
        <v>#VALUE!</v>
      </c>
      <c r="Q33" s="43" t="e" vm="1">
        <f t="shared" si="2"/>
        <v>#VALUE!</v>
      </c>
    </row>
    <row r="34" spans="1:17">
      <c r="A34" s="43">
        <v>24</v>
      </c>
      <c r="C34" s="43" t="e" vm="2">
        <f>[1]!GenLimitNormal($C$9,$C$10,0,1000,0)</f>
        <v>#VALUE!</v>
      </c>
      <c r="D34" s="43" t="e" vm="2">
        <f>[1]!GenBetaPERT(0,$D$9,1)</f>
        <v>#VALUE!</v>
      </c>
      <c r="E34" s="43" t="e" vm="2">
        <f>[1]!GenLognormal(E$9,E$10)</f>
        <v>#VALUE!</v>
      </c>
      <c r="F34" s="43" t="e" vm="2">
        <f>[1]!GenLognormal($F$9,$F$10)</f>
        <v>#VALUE!</v>
      </c>
      <c r="G34" s="43" t="e" vm="2">
        <f>[1]!GenLognormal($G$9,$G$10)</f>
        <v>#VALUE!</v>
      </c>
      <c r="H34" s="43" t="e" vm="2">
        <f>[1]!genNormal($H$9,$H$10)</f>
        <v>#VALUE!</v>
      </c>
      <c r="I34" s="43" t="e" vm="2">
        <f>[1]!genUniform($I$9,$I$10)</f>
        <v>#VALUE!</v>
      </c>
      <c r="J34" s="43" t="e" vm="1">
        <f t="shared" si="3"/>
        <v>#VALUE!</v>
      </c>
      <c r="K34" s="43" t="e" vm="1">
        <f t="shared" si="0"/>
        <v>#VALUE!</v>
      </c>
      <c r="L34" s="43" t="e" vm="2">
        <f>[1]!genUniform($I$9,$I$10)</f>
        <v>#VALUE!</v>
      </c>
      <c r="M34" s="43" t="e" vm="1">
        <f t="shared" si="4"/>
        <v>#VALUE!</v>
      </c>
      <c r="N34" s="43" t="e" vm="1">
        <f t="shared" si="1"/>
        <v>#VALUE!</v>
      </c>
      <c r="O34" s="43" t="e" vm="2">
        <f>[1]!genUniform($I$9,$I$10)</f>
        <v>#VALUE!</v>
      </c>
      <c r="P34" s="43" t="e" vm="1">
        <f t="shared" si="5"/>
        <v>#VALUE!</v>
      </c>
      <c r="Q34" s="43" t="e" vm="1">
        <f t="shared" si="2"/>
        <v>#VALUE!</v>
      </c>
    </row>
    <row r="35" spans="1:17">
      <c r="A35" s="43">
        <v>25</v>
      </c>
      <c r="C35" s="43" t="e" vm="2">
        <f>[1]!GenLimitNormal($C$9,$C$10,0,1000,0)</f>
        <v>#VALUE!</v>
      </c>
      <c r="D35" s="43" t="e" vm="2">
        <f>[1]!GenBetaPERT(0,$D$9,1)</f>
        <v>#VALUE!</v>
      </c>
      <c r="E35" s="43" t="e" vm="2">
        <f>[1]!GenLognormal(E$9,E$10)</f>
        <v>#VALUE!</v>
      </c>
      <c r="F35" s="43" t="e" vm="2">
        <f>[1]!GenLognormal($F$9,$F$10)</f>
        <v>#VALUE!</v>
      </c>
      <c r="G35" s="43" t="e" vm="2">
        <f>[1]!GenLognormal($G$9,$G$10)</f>
        <v>#VALUE!</v>
      </c>
      <c r="H35" s="43" t="e" vm="2">
        <f>[1]!genNormal($H$9,$H$10)</f>
        <v>#VALUE!</v>
      </c>
      <c r="I35" s="43" t="e" vm="2">
        <f>[1]!genUniform($I$9,$I$10)</f>
        <v>#VALUE!</v>
      </c>
      <c r="J35" s="43" t="e" vm="1">
        <f t="shared" si="3"/>
        <v>#VALUE!</v>
      </c>
      <c r="K35" s="43" t="e" vm="1">
        <f t="shared" si="0"/>
        <v>#VALUE!</v>
      </c>
      <c r="L35" s="43" t="e" vm="2">
        <f>[1]!genUniform($I$9,$I$10)</f>
        <v>#VALUE!</v>
      </c>
      <c r="M35" s="43" t="e" vm="1">
        <f t="shared" si="4"/>
        <v>#VALUE!</v>
      </c>
      <c r="N35" s="43" t="e" vm="1">
        <f t="shared" si="1"/>
        <v>#VALUE!</v>
      </c>
      <c r="O35" s="43" t="e" vm="2">
        <f>[1]!genUniform($I$9,$I$10)</f>
        <v>#VALUE!</v>
      </c>
      <c r="P35" s="43" t="e" vm="1">
        <f t="shared" si="5"/>
        <v>#VALUE!</v>
      </c>
      <c r="Q35" s="43" t="e" vm="1">
        <f t="shared" si="2"/>
        <v>#VALUE!</v>
      </c>
    </row>
    <row r="36" spans="1:17">
      <c r="A36" s="43">
        <v>26</v>
      </c>
      <c r="C36" s="43" t="e" vm="2">
        <f>[1]!GenLimitNormal($C$9,$C$10,0,1000,0)</f>
        <v>#VALUE!</v>
      </c>
      <c r="D36" s="43" t="e" vm="2">
        <f>[1]!GenBetaPERT(0,$D$9,1)</f>
        <v>#VALUE!</v>
      </c>
      <c r="E36" s="43" t="e" vm="2">
        <f>[1]!GenLognormal(E$9,E$10)</f>
        <v>#VALUE!</v>
      </c>
      <c r="F36" s="43" t="e" vm="2">
        <f>[1]!GenLognormal($F$9,$F$10)</f>
        <v>#VALUE!</v>
      </c>
      <c r="G36" s="43" t="e" vm="2">
        <f>[1]!GenLognormal($G$9,$G$10)</f>
        <v>#VALUE!</v>
      </c>
      <c r="H36" s="43" t="e" vm="2">
        <f>[1]!genNormal($H$9,$H$10)</f>
        <v>#VALUE!</v>
      </c>
      <c r="I36" s="43" t="e" vm="2">
        <f>[1]!genUniform($I$9,$I$10)</f>
        <v>#VALUE!</v>
      </c>
      <c r="J36" s="43" t="e" vm="1">
        <f t="shared" si="3"/>
        <v>#VALUE!</v>
      </c>
      <c r="K36" s="43" t="e" vm="1">
        <f t="shared" si="0"/>
        <v>#VALUE!</v>
      </c>
      <c r="L36" s="43" t="e" vm="2">
        <f>[1]!genUniform($I$9,$I$10)</f>
        <v>#VALUE!</v>
      </c>
      <c r="M36" s="43" t="e" vm="1">
        <f t="shared" si="4"/>
        <v>#VALUE!</v>
      </c>
      <c r="N36" s="43" t="e" vm="1">
        <f t="shared" si="1"/>
        <v>#VALUE!</v>
      </c>
      <c r="O36" s="43" t="e" vm="2">
        <f>[1]!genUniform($I$9,$I$10)</f>
        <v>#VALUE!</v>
      </c>
      <c r="P36" s="43" t="e" vm="1">
        <f t="shared" si="5"/>
        <v>#VALUE!</v>
      </c>
      <c r="Q36" s="43" t="e" vm="1">
        <f t="shared" si="2"/>
        <v>#VALUE!</v>
      </c>
    </row>
    <row r="37" spans="1:17">
      <c r="A37" s="43">
        <v>27</v>
      </c>
      <c r="C37" s="43" t="e" vm="2">
        <f>[1]!GenLimitNormal($C$9,$C$10,0,1000,0)</f>
        <v>#VALUE!</v>
      </c>
      <c r="D37" s="43" t="e" vm="2">
        <f>[1]!GenBetaPERT(0,$D$9,1)</f>
        <v>#VALUE!</v>
      </c>
      <c r="E37" s="43" t="e" vm="2">
        <f>[1]!GenLognormal(E$9,E$10)</f>
        <v>#VALUE!</v>
      </c>
      <c r="F37" s="43" t="e" vm="2">
        <f>[1]!GenLognormal($F$9,$F$10)</f>
        <v>#VALUE!</v>
      </c>
      <c r="G37" s="43" t="e" vm="2">
        <f>[1]!GenLognormal($G$9,$G$10)</f>
        <v>#VALUE!</v>
      </c>
      <c r="H37" s="43" t="e" vm="2">
        <f>[1]!genNormal($H$9,$H$10)</f>
        <v>#VALUE!</v>
      </c>
      <c r="I37" s="43" t="e" vm="2">
        <f>[1]!genUniform($I$9,$I$10)</f>
        <v>#VALUE!</v>
      </c>
      <c r="J37" s="43" t="e" vm="1">
        <f t="shared" si="3"/>
        <v>#VALUE!</v>
      </c>
      <c r="K37" s="43" t="e" vm="1">
        <f t="shared" si="0"/>
        <v>#VALUE!</v>
      </c>
      <c r="L37" s="43" t="e" vm="2">
        <f>[1]!genUniform($I$9,$I$10)</f>
        <v>#VALUE!</v>
      </c>
      <c r="M37" s="43" t="e" vm="1">
        <f t="shared" si="4"/>
        <v>#VALUE!</v>
      </c>
      <c r="N37" s="43" t="e" vm="1">
        <f t="shared" si="1"/>
        <v>#VALUE!</v>
      </c>
      <c r="O37" s="43" t="e" vm="2">
        <f>[1]!genUniform($I$9,$I$10)</f>
        <v>#VALUE!</v>
      </c>
      <c r="P37" s="43" t="e" vm="1">
        <f t="shared" si="5"/>
        <v>#VALUE!</v>
      </c>
      <c r="Q37" s="43" t="e" vm="1">
        <f t="shared" si="2"/>
        <v>#VALUE!</v>
      </c>
    </row>
    <row r="38" spans="1:17">
      <c r="A38" s="43">
        <v>28</v>
      </c>
      <c r="C38" s="43" t="e" vm="2">
        <f>[1]!GenLimitNormal($C$9,$C$10,0,1000,0)</f>
        <v>#VALUE!</v>
      </c>
      <c r="D38" s="43" t="e" vm="2">
        <f>[1]!GenBetaPERT(0,$D$9,1)</f>
        <v>#VALUE!</v>
      </c>
      <c r="E38" s="43" t="e" vm="2">
        <f>[1]!GenLognormal(E$9,E$10)</f>
        <v>#VALUE!</v>
      </c>
      <c r="F38" s="43" t="e" vm="2">
        <f>[1]!GenLognormal($F$9,$F$10)</f>
        <v>#VALUE!</v>
      </c>
      <c r="G38" s="43" t="e" vm="2">
        <f>[1]!GenLognormal($G$9,$G$10)</f>
        <v>#VALUE!</v>
      </c>
      <c r="H38" s="43" t="e" vm="2">
        <f>[1]!genNormal($H$9,$H$10)</f>
        <v>#VALUE!</v>
      </c>
      <c r="I38" s="43" t="e" vm="2">
        <f>[1]!genUniform($I$9,$I$10)</f>
        <v>#VALUE!</v>
      </c>
      <c r="J38" s="43" t="e" vm="1">
        <f t="shared" si="3"/>
        <v>#VALUE!</v>
      </c>
      <c r="K38" s="43" t="e" vm="1">
        <f t="shared" si="0"/>
        <v>#VALUE!</v>
      </c>
      <c r="L38" s="43" t="e" vm="2">
        <f>[1]!genUniform($I$9,$I$10)</f>
        <v>#VALUE!</v>
      </c>
      <c r="M38" s="43" t="e" vm="1">
        <f t="shared" si="4"/>
        <v>#VALUE!</v>
      </c>
      <c r="N38" s="43" t="e" vm="1">
        <f t="shared" si="1"/>
        <v>#VALUE!</v>
      </c>
      <c r="O38" s="43" t="e" vm="2">
        <f>[1]!genUniform($I$9,$I$10)</f>
        <v>#VALUE!</v>
      </c>
      <c r="P38" s="43" t="e" vm="1">
        <f t="shared" si="5"/>
        <v>#VALUE!</v>
      </c>
      <c r="Q38" s="43" t="e" vm="1">
        <f t="shared" si="2"/>
        <v>#VALUE!</v>
      </c>
    </row>
    <row r="39" spans="1:17">
      <c r="A39" s="43">
        <v>29</v>
      </c>
      <c r="C39" s="43" t="e" vm="2">
        <f>[1]!GenLimitNormal($C$9,$C$10,0,1000,0)</f>
        <v>#VALUE!</v>
      </c>
      <c r="D39" s="43" t="e" vm="2">
        <f>[1]!GenBetaPERT(0,$D$9,1)</f>
        <v>#VALUE!</v>
      </c>
      <c r="E39" s="43" t="e" vm="2">
        <f>[1]!GenLognormal(E$9,E$10)</f>
        <v>#VALUE!</v>
      </c>
      <c r="F39" s="43" t="e" vm="2">
        <f>[1]!GenLognormal($F$9,$F$10)</f>
        <v>#VALUE!</v>
      </c>
      <c r="G39" s="43" t="e" vm="2">
        <f>[1]!GenLognormal($G$9,$G$10)</f>
        <v>#VALUE!</v>
      </c>
      <c r="H39" s="43" t="e" vm="2">
        <f>[1]!genNormal($H$9,$H$10)</f>
        <v>#VALUE!</v>
      </c>
      <c r="I39" s="43" t="e" vm="2">
        <f>[1]!genUniform($I$9,$I$10)</f>
        <v>#VALUE!</v>
      </c>
      <c r="J39" s="43" t="e" vm="1">
        <f t="shared" si="3"/>
        <v>#VALUE!</v>
      </c>
      <c r="K39" s="43" t="e" vm="1">
        <f t="shared" si="0"/>
        <v>#VALUE!</v>
      </c>
      <c r="L39" s="43" t="e" vm="2">
        <f>[1]!genUniform($I$9,$I$10)</f>
        <v>#VALUE!</v>
      </c>
      <c r="M39" s="43" t="e" vm="1">
        <f t="shared" si="4"/>
        <v>#VALUE!</v>
      </c>
      <c r="N39" s="43" t="e" vm="1">
        <f t="shared" si="1"/>
        <v>#VALUE!</v>
      </c>
      <c r="O39" s="43" t="e" vm="2">
        <f>[1]!genUniform($I$9,$I$10)</f>
        <v>#VALUE!</v>
      </c>
      <c r="P39" s="43" t="e" vm="1">
        <f t="shared" si="5"/>
        <v>#VALUE!</v>
      </c>
      <c r="Q39" s="43" t="e" vm="1">
        <f t="shared" si="2"/>
        <v>#VALUE!</v>
      </c>
    </row>
    <row r="40" spans="1:17">
      <c r="A40" s="43">
        <v>30</v>
      </c>
      <c r="C40" s="43" t="e" vm="2">
        <f>[1]!GenLimitNormal($C$9,$C$10,0,1000,0)</f>
        <v>#VALUE!</v>
      </c>
      <c r="D40" s="43" t="e" vm="2">
        <f>[1]!GenBetaPERT(0,$D$9,1)</f>
        <v>#VALUE!</v>
      </c>
      <c r="E40" s="43" t="e" vm="2">
        <f>[1]!GenLognormal(E$9,E$10)</f>
        <v>#VALUE!</v>
      </c>
      <c r="F40" s="43" t="e" vm="2">
        <f>[1]!GenLognormal($F$9,$F$10)</f>
        <v>#VALUE!</v>
      </c>
      <c r="G40" s="43" t="e" vm="2">
        <f>[1]!GenLognormal($G$9,$G$10)</f>
        <v>#VALUE!</v>
      </c>
      <c r="H40" s="43" t="e" vm="2">
        <f>[1]!genNormal($H$9,$H$10)</f>
        <v>#VALUE!</v>
      </c>
      <c r="I40" s="43" t="e" vm="2">
        <f>[1]!genUniform($I$9,$I$10)</f>
        <v>#VALUE!</v>
      </c>
      <c r="J40" s="43" t="e" vm="1">
        <f t="shared" si="3"/>
        <v>#VALUE!</v>
      </c>
      <c r="K40" s="43" t="e" vm="1">
        <f t="shared" si="0"/>
        <v>#VALUE!</v>
      </c>
      <c r="L40" s="43" t="e" vm="2">
        <f>[1]!genUniform($I$9,$I$10)</f>
        <v>#VALUE!</v>
      </c>
      <c r="M40" s="43" t="e" vm="1">
        <f t="shared" si="4"/>
        <v>#VALUE!</v>
      </c>
      <c r="N40" s="43" t="e" vm="1">
        <f t="shared" si="1"/>
        <v>#VALUE!</v>
      </c>
      <c r="O40" s="43" t="e" vm="2">
        <f>[1]!genUniform($I$9,$I$10)</f>
        <v>#VALUE!</v>
      </c>
      <c r="P40" s="43" t="e" vm="1">
        <f t="shared" si="5"/>
        <v>#VALUE!</v>
      </c>
      <c r="Q40" s="43" t="e" vm="1">
        <f t="shared" si="2"/>
        <v>#VALUE!</v>
      </c>
    </row>
    <row r="41" spans="1:17">
      <c r="A41" s="43">
        <v>31</v>
      </c>
      <c r="C41" s="43" t="e" vm="2">
        <f>[1]!GenLimitNormal($C$9,$C$10,0,1000,0)</f>
        <v>#VALUE!</v>
      </c>
      <c r="D41" s="43" t="e" vm="2">
        <f>[1]!GenBetaPERT(0,$D$9,1)</f>
        <v>#VALUE!</v>
      </c>
      <c r="E41" s="43" t="e" vm="2">
        <f>[1]!GenLognormal(E$9,E$10)</f>
        <v>#VALUE!</v>
      </c>
      <c r="F41" s="43" t="e" vm="2">
        <f>[1]!GenLognormal($F$9,$F$10)</f>
        <v>#VALUE!</v>
      </c>
      <c r="G41" s="43" t="e" vm="2">
        <f>[1]!GenLognormal($G$9,$G$10)</f>
        <v>#VALUE!</v>
      </c>
      <c r="H41" s="43" t="e" vm="2">
        <f>[1]!genNormal($H$9,$H$10)</f>
        <v>#VALUE!</v>
      </c>
      <c r="I41" s="43" t="e" vm="2">
        <f>[1]!genUniform($I$9,$I$10)</f>
        <v>#VALUE!</v>
      </c>
      <c r="J41" s="43" t="e" vm="1">
        <f t="shared" si="3"/>
        <v>#VALUE!</v>
      </c>
      <c r="K41" s="43" t="e" vm="1">
        <f t="shared" si="0"/>
        <v>#VALUE!</v>
      </c>
      <c r="L41" s="43" t="e" vm="2">
        <f>[1]!genUniform($I$9,$I$10)</f>
        <v>#VALUE!</v>
      </c>
      <c r="M41" s="43" t="e" vm="1">
        <f t="shared" si="4"/>
        <v>#VALUE!</v>
      </c>
      <c r="N41" s="43" t="e" vm="1">
        <f t="shared" si="1"/>
        <v>#VALUE!</v>
      </c>
      <c r="O41" s="43" t="e" vm="2">
        <f>[1]!genUniform($I$9,$I$10)</f>
        <v>#VALUE!</v>
      </c>
      <c r="P41" s="43" t="e" vm="1">
        <f t="shared" si="5"/>
        <v>#VALUE!</v>
      </c>
      <c r="Q41" s="43" t="e" vm="1">
        <f t="shared" si="2"/>
        <v>#VALUE!</v>
      </c>
    </row>
    <row r="42" spans="1:17">
      <c r="A42" s="43">
        <v>32</v>
      </c>
      <c r="C42" s="43" t="e" vm="2">
        <f>[1]!GenLimitNormal($C$9,$C$10,0,1000,0)</f>
        <v>#VALUE!</v>
      </c>
      <c r="D42" s="43" t="e" vm="2">
        <f>[1]!GenBetaPERT(0,$D$9,1)</f>
        <v>#VALUE!</v>
      </c>
      <c r="E42" s="43" t="e" vm="2">
        <f>[1]!GenLognormal(E$9,E$10)</f>
        <v>#VALUE!</v>
      </c>
      <c r="F42" s="43" t="e" vm="2">
        <f>[1]!GenLognormal($F$9,$F$10)</f>
        <v>#VALUE!</v>
      </c>
      <c r="G42" s="43" t="e" vm="2">
        <f>[1]!GenLognormal($G$9,$G$10)</f>
        <v>#VALUE!</v>
      </c>
      <c r="H42" s="43" t="e" vm="2">
        <f>[1]!genNormal($H$9,$H$10)</f>
        <v>#VALUE!</v>
      </c>
      <c r="I42" s="43" t="e" vm="2">
        <f>[1]!genUniform($I$9,$I$10)</f>
        <v>#VALUE!</v>
      </c>
      <c r="J42" s="43" t="e" vm="1">
        <f t="shared" si="3"/>
        <v>#VALUE!</v>
      </c>
      <c r="K42" s="43" t="e" vm="1">
        <f t="shared" si="0"/>
        <v>#VALUE!</v>
      </c>
      <c r="L42" s="43" t="e" vm="2">
        <f>[1]!genUniform($I$9,$I$10)</f>
        <v>#VALUE!</v>
      </c>
      <c r="M42" s="43" t="e" vm="1">
        <f t="shared" si="4"/>
        <v>#VALUE!</v>
      </c>
      <c r="N42" s="43" t="e" vm="1">
        <f t="shared" si="1"/>
        <v>#VALUE!</v>
      </c>
      <c r="O42" s="43" t="e" vm="2">
        <f>[1]!genUniform($I$9,$I$10)</f>
        <v>#VALUE!</v>
      </c>
      <c r="P42" s="43" t="e" vm="1">
        <f t="shared" si="5"/>
        <v>#VALUE!</v>
      </c>
      <c r="Q42" s="43" t="e" vm="1">
        <f t="shared" si="2"/>
        <v>#VALUE!</v>
      </c>
    </row>
  </sheetData>
  <mergeCells count="4">
    <mergeCell ref="S7:T12"/>
    <mergeCell ref="I5:K5"/>
    <mergeCell ref="L5:N5"/>
    <mergeCell ref="P5:Q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AACD-EBAC-4F80-AF3B-DDBA463A2B00}">
  <dimension ref="A1:V39"/>
  <sheetViews>
    <sheetView workbookViewId="0">
      <selection activeCell="R4" sqref="R4"/>
    </sheetView>
  </sheetViews>
  <sheetFormatPr defaultColWidth="9.140625" defaultRowHeight="14.45"/>
  <cols>
    <col min="1" max="16384" width="9.140625" style="43"/>
  </cols>
  <sheetData>
    <row r="1" spans="1:22">
      <c r="B1" s="1" t="s">
        <v>23</v>
      </c>
      <c r="K1" s="1"/>
    </row>
    <row r="2" spans="1:22">
      <c r="B2" s="43" t="s">
        <v>24</v>
      </c>
      <c r="C2" s="43" t="e" vm="1">
        <f ca="1">MIN(C$11:INDIRECT(CONCATENATE("C",$N$3+10)))</f>
        <v>#VALUE!</v>
      </c>
      <c r="D2" s="43" t="e" vm="1">
        <f ca="1">MIN(D$11:INDIRECT(CONCATENATE("D",$N$3+10)))</f>
        <v>#VALUE!</v>
      </c>
      <c r="E2" s="43" t="e" vm="1">
        <f ca="1">MIN(E$11:INDIRECT(CONCATENATE("E",$N$3+10)))</f>
        <v>#VALUE!</v>
      </c>
      <c r="F2" s="43" t="e" vm="1">
        <f ca="1">MIN(F$11:INDIRECT(CONCATENATE("G",$N$3+10)))</f>
        <v>#VALUE!</v>
      </c>
      <c r="G2" s="43" t="e" vm="1">
        <f>MIN(G$11:G19086)</f>
        <v>#VALUE!</v>
      </c>
      <c r="H2" s="43" t="e" vm="1">
        <f>MIN(H$11:H19086)</f>
        <v>#VALUE!</v>
      </c>
      <c r="K2" s="1" t="s">
        <v>25</v>
      </c>
    </row>
    <row r="3" spans="1:22">
      <c r="B3" s="43" t="s">
        <v>26</v>
      </c>
      <c r="C3" s="43" t="e" vm="1">
        <f ca="1">MAX(C$11:INDIRECT(CONCATENATE("C",$N$3+10)))</f>
        <v>#VALUE!</v>
      </c>
      <c r="D3" s="43" t="e" vm="1">
        <f ca="1">MAX(D$11:INDIRECT(CONCATENATE("D",$N$3+10)))</f>
        <v>#VALUE!</v>
      </c>
      <c r="E3" s="43" t="e" vm="1">
        <f ca="1">MAX(E$11:INDIRECT(CONCATENATE("E",$N$3+10)))</f>
        <v>#VALUE!</v>
      </c>
      <c r="F3" s="43" t="e" vm="1">
        <f ca="1">MAX(F$11:INDIRECT(CONCATENATE("G",$N$3+10)))</f>
        <v>#VALUE!</v>
      </c>
      <c r="G3" s="43" t="e" vm="1">
        <f>MAX(G$11:G19087)</f>
        <v>#VALUE!</v>
      </c>
      <c r="H3" s="43" t="e" vm="1">
        <f>MAX(H$11:H19087)</f>
        <v>#VALUE!</v>
      </c>
      <c r="I3" s="50" t="s">
        <v>27</v>
      </c>
      <c r="J3" s="50"/>
      <c r="K3" s="62">
        <v>6</v>
      </c>
      <c r="M3" s="50" t="s">
        <v>28</v>
      </c>
      <c r="N3" s="62">
        <f>Main!$C$27</f>
        <v>29</v>
      </c>
    </row>
    <row r="4" spans="1:22">
      <c r="B4" s="43" t="s">
        <v>29</v>
      </c>
      <c r="C4" s="43" t="e" vm="1">
        <f ca="1">AVERAGE(C$11:INDIRECT(CONCATENATE("C",$N$3+10)))</f>
        <v>#VALUE!</v>
      </c>
      <c r="D4" s="43" t="e" vm="1">
        <f ca="1">AVERAGE(D$11:INDIRECT(CONCATENATE("D",$N$3+10)))</f>
        <v>#VALUE!</v>
      </c>
      <c r="E4" s="43" t="e" vm="1">
        <f>AVERAGE(E$11:E20003)</f>
        <v>#VALUE!</v>
      </c>
      <c r="F4" s="43" t="e" vm="1">
        <f ca="1">AVERAGE(F$11:INDIRECT(CONCATENATE("G",$N$3+10)))</f>
        <v>#VALUE!</v>
      </c>
      <c r="G4" s="43" t="e" vm="1">
        <f>AVERAGE(G$11:G19088)</f>
        <v>#VALUE!</v>
      </c>
      <c r="H4" s="43" t="e" vm="1">
        <f>AVERAGE(H$11:H19088)</f>
        <v>#VALUE!</v>
      </c>
    </row>
    <row r="5" spans="1:22">
      <c r="B5" s="43" t="s">
        <v>30</v>
      </c>
      <c r="C5" s="43" t="e" vm="1">
        <f ca="1">_xlfn.STDEV.S(C$11:INDIRECT(CONCATENATE("C",$N$3+10)))</f>
        <v>#VALUE!</v>
      </c>
      <c r="D5" s="43" t="e" vm="1">
        <f ca="1">_xlfn.STDEV.S(D$11:INDIRECT(CONCATENATE("D",$N$3+10)))</f>
        <v>#VALUE!</v>
      </c>
      <c r="E5" s="43" t="e" vm="1">
        <f ca="1">_xlfn.STDEV.S(E$11:INDIRECT(CONCATENATE("E",$N$3+10)))</f>
        <v>#VALUE!</v>
      </c>
      <c r="F5" s="43" t="e" vm="1">
        <f ca="1">_xlfn.STDEV.S(F$11:INDIRECT(CONCATENATE("G",$N$3+10)))</f>
        <v>#VALUE!</v>
      </c>
      <c r="G5" s="43" t="e" vm="1">
        <f>_xlfn.STDEV.S(G$11:G19089)</f>
        <v>#VALUE!</v>
      </c>
      <c r="H5" s="43" t="e" vm="1">
        <f>_xlfn.STDEV.S(H$11:H19089)</f>
        <v>#VALUE!</v>
      </c>
      <c r="I5" s="66" t="s">
        <v>31</v>
      </c>
      <c r="J5" s="66"/>
      <c r="K5" s="66"/>
      <c r="L5" s="66" t="s">
        <v>32</v>
      </c>
      <c r="M5" s="66"/>
      <c r="N5" s="66"/>
      <c r="O5" s="62"/>
      <c r="P5" s="66" t="s">
        <v>33</v>
      </c>
      <c r="Q5" s="66"/>
    </row>
    <row r="6" spans="1:22">
      <c r="K6" s="62" t="s">
        <v>34</v>
      </c>
      <c r="N6" s="62" t="s">
        <v>34</v>
      </c>
      <c r="O6" s="62"/>
      <c r="Q6" s="62" t="s">
        <v>34</v>
      </c>
    </row>
    <row r="7" spans="1:22">
      <c r="C7" s="45" t="s">
        <v>35</v>
      </c>
      <c r="D7" s="45"/>
      <c r="E7" s="45"/>
      <c r="F7" s="45"/>
      <c r="J7" s="48"/>
      <c r="K7" s="51" t="e" vm="2">
        <f ca="1">[1]!simOutput(AVERAGE(K11:IF($N$3&gt;1000,K1011,INDIRECT(CONCATENATE("K",$N$3+10)))),"d6_avg_mle_doses")</f>
        <v>#VALUE!</v>
      </c>
      <c r="L7" s="48"/>
      <c r="M7" s="48"/>
      <c r="N7" s="51" t="e" vm="2">
        <f ca="1">[1]!simOutput(AVERAGE(N11:IF($N$3&gt;1000,N1011,INDIRECT(CONCATENATE("N",$N$3+10)))),"d6_avg_low_doses")</f>
        <v>#VALUE!</v>
      </c>
      <c r="O7" s="48"/>
      <c r="P7" s="48"/>
      <c r="Q7" s="51" t="e" vm="2">
        <f ca="1">[1]!simOutput(AVERAGE(Q11:IF($N$3&gt;1000,Q915,INDIRECT(CONCATENATE("Q",$N$3+10)))),"d6_avg_high_doses")</f>
        <v>#VALUE!</v>
      </c>
      <c r="S7" s="65" t="s">
        <v>48</v>
      </c>
      <c r="T7" s="65"/>
    </row>
    <row r="8" spans="1:22">
      <c r="C8" s="45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6" t="s">
        <v>43</v>
      </c>
      <c r="J8" s="46" t="s">
        <v>44</v>
      </c>
      <c r="K8" s="49" t="s">
        <v>45</v>
      </c>
      <c r="L8" s="46" t="s">
        <v>43</v>
      </c>
      <c r="M8" s="46" t="s">
        <v>44</v>
      </c>
      <c r="N8" s="49" t="s">
        <v>45</v>
      </c>
      <c r="O8" s="46" t="s">
        <v>43</v>
      </c>
      <c r="P8" s="46" t="s">
        <v>44</v>
      </c>
      <c r="Q8" s="49" t="s">
        <v>45</v>
      </c>
      <c r="S8" s="65"/>
      <c r="T8" s="65"/>
      <c r="V8" s="44"/>
    </row>
    <row r="9" spans="1:22">
      <c r="B9" s="43" t="s">
        <v>46</v>
      </c>
      <c r="C9" s="44">
        <f>Main!$C$11</f>
        <v>0.05</v>
      </c>
      <c r="D9" s="43">
        <f>IF(Main!$C$7/Main!$C$8=1, 0.99, (Main!$C$7/Main!$C$8))</f>
        <v>0.99</v>
      </c>
      <c r="E9" s="43">
        <f>Main!$C$10/1000</f>
        <v>1.0699999999999999E-2</v>
      </c>
      <c r="F9" s="43">
        <f>Main!$C$9</f>
        <v>2.5</v>
      </c>
      <c r="G9" s="44">
        <f>Main!C12</f>
        <v>68</v>
      </c>
      <c r="H9" s="44">
        <f>Main!C13</f>
        <v>65</v>
      </c>
      <c r="I9" s="43">
        <f>'Exposure Means'!$P$7</f>
        <v>0.98443480253364024</v>
      </c>
      <c r="J9" s="44">
        <f>'Exposure Means'!$D$3</f>
        <v>3.5457477034783529</v>
      </c>
      <c r="K9" s="48"/>
      <c r="L9" s="43">
        <f>'Exposure Means'!$P$36</f>
        <v>0.98770971992552781</v>
      </c>
      <c r="M9" s="44">
        <f>'Exposure Means'!$D$32</f>
        <v>3.5401007720895201</v>
      </c>
      <c r="N9" s="48"/>
      <c r="O9" s="43">
        <f>'Exposure Means'!$P$68</f>
        <v>0.98050846420121807</v>
      </c>
      <c r="P9" s="44">
        <f>'Exposure Means'!$D$64</f>
        <v>3.5523342285399222</v>
      </c>
      <c r="S9" s="65"/>
      <c r="T9" s="65"/>
    </row>
    <row r="10" spans="1:22">
      <c r="B10" s="43" t="s">
        <v>47</v>
      </c>
      <c r="C10" s="43">
        <f>Main!$D$11/3</f>
        <v>9.0000000000000011E-2</v>
      </c>
      <c r="E10" s="43">
        <f>Main!$D$10/3000</f>
        <v>6.2666666666666662E-2</v>
      </c>
      <c r="F10" s="43">
        <f>Main!$D$9/3</f>
        <v>3.3000000000000003</v>
      </c>
      <c r="G10" s="43">
        <f>Main!$D$12/3</f>
        <v>10</v>
      </c>
      <c r="H10" s="43">
        <f>Main!D13/3</f>
        <v>3.6999999999999997</v>
      </c>
      <c r="I10" s="43">
        <f>'Exposure Means'!$P$8</f>
        <v>0.99701617659923059</v>
      </c>
      <c r="J10" s="44">
        <f>'Exposure Means'!$D$4</f>
        <v>1.2227466117127463</v>
      </c>
      <c r="K10" s="48"/>
      <c r="L10" s="43">
        <f>'Exposure Means'!$P$37</f>
        <v>0.99792326719483804</v>
      </c>
      <c r="M10" s="44">
        <f>'Exposure Means'!$D$33</f>
        <v>1.1749278760247124</v>
      </c>
      <c r="N10" s="48"/>
      <c r="O10" s="43">
        <f>'Exposure Means'!$P$69</f>
        <v>0.99579125498862309</v>
      </c>
      <c r="P10" s="44">
        <f>'Exposure Means'!$D$65</f>
        <v>1.273477901431308</v>
      </c>
      <c r="Q10" s="48"/>
      <c r="S10" s="65"/>
      <c r="T10" s="65"/>
    </row>
    <row r="11" spans="1:22">
      <c r="A11" s="43">
        <v>1</v>
      </c>
      <c r="C11" s="43" t="e" vm="2">
        <f>[1]!GenLimitNormal($C$9,$C$10,0,1000,0)</f>
        <v>#VALUE!</v>
      </c>
      <c r="D11" s="43" t="e" vm="2">
        <f>[1]!GenBetaPERT(0,$D$9,1)</f>
        <v>#VALUE!</v>
      </c>
      <c r="E11" s="43" t="e" vm="2">
        <f>[1]!GenLognormal(E$9,E$10)</f>
        <v>#VALUE!</v>
      </c>
      <c r="F11" s="43" t="e" vm="2">
        <f>[1]!GenLognormal($F$9,$F$10)</f>
        <v>#VALUE!</v>
      </c>
      <c r="G11" s="43" t="e" vm="2">
        <f>[1]!GenLognormal($G$9,$G$10)</f>
        <v>#VALUE!</v>
      </c>
      <c r="H11" s="43" t="e" vm="2">
        <f>[1]!genNormal($H$9,$H$10)</f>
        <v>#VALUE!</v>
      </c>
      <c r="I11" s="43" t="e" vm="2">
        <f>[1]!genUniform($I$9,$I$10)</f>
        <v>#VALUE!</v>
      </c>
      <c r="J11" s="43" t="e" vm="1">
        <f>_xlfn.LOGNORM.INV($I11,$J$9,$J$10)*1000</f>
        <v>#VALUE!</v>
      </c>
      <c r="K11" s="43" t="e" vm="1">
        <f t="shared" ref="K11:K39" si="0">($C11+$D11*(($J11/($H11*365))/$G11)+(1-$D11)*($F11*$E11))</f>
        <v>#VALUE!</v>
      </c>
      <c r="L11" s="43" t="e" vm="2">
        <f>[1]!genUniform($I$9,$I$10)</f>
        <v>#VALUE!</v>
      </c>
      <c r="M11" s="43" t="e" vm="1">
        <f>_xlfn.LOGNORM.INV($L11,$M$9,$M$10)*1000</f>
        <v>#VALUE!</v>
      </c>
      <c r="N11" s="43" t="e" vm="1">
        <f t="shared" ref="N11:N39" si="1">($C11+$D11*(($M11/($H11*365))/$G11)+(1-$D11)*($F11*$E11))</f>
        <v>#VALUE!</v>
      </c>
      <c r="O11" s="43" t="e" vm="2">
        <f>[1]!genUniform($I$9,$I$10)</f>
        <v>#VALUE!</v>
      </c>
      <c r="P11" s="43" t="e" vm="1">
        <f>_xlfn.LOGNORM.INV($O11,$P$9,$P$10)*1000</f>
        <v>#VALUE!</v>
      </c>
      <c r="Q11" s="43" t="e" vm="1">
        <f t="shared" ref="Q11:Q39" si="2">($C11+$D11*(($P11/($H11*365))/$G11)+(1-$D11)*($F11*$E11))</f>
        <v>#VALUE!</v>
      </c>
      <c r="S11" s="65"/>
      <c r="T11" s="65"/>
    </row>
    <row r="12" spans="1:22">
      <c r="A12" s="43">
        <v>2</v>
      </c>
      <c r="C12" s="43" t="e" vm="2">
        <f>[1]!GenLimitNormal($C$9,$C$10,0,1000,0)</f>
        <v>#VALUE!</v>
      </c>
      <c r="D12" s="43" t="e" vm="2">
        <f>[1]!GenBetaPERT(0,$D$9,1)</f>
        <v>#VALUE!</v>
      </c>
      <c r="E12" s="43" t="e" vm="2">
        <f>[1]!GenLognormal(E$9,E$10)</f>
        <v>#VALUE!</v>
      </c>
      <c r="F12" s="43" t="e" vm="2">
        <f>[1]!GenLognormal($F$9,$F$10)</f>
        <v>#VALUE!</v>
      </c>
      <c r="G12" s="43" t="e" vm="2">
        <f>[1]!GenLognormal($G$9,$G$10)</f>
        <v>#VALUE!</v>
      </c>
      <c r="H12" s="43" t="e" vm="2">
        <f>[1]!genNormal($H$9,$H$10)</f>
        <v>#VALUE!</v>
      </c>
      <c r="I12" s="43" t="e" vm="2">
        <f>[1]!genUniform($I$9,$I$10)</f>
        <v>#VALUE!</v>
      </c>
      <c r="J12" s="43" t="e" vm="1">
        <f t="shared" ref="J12:J39" si="3">_xlfn.LOGNORM.INV($I12,$J$9,$J$10)*1000</f>
        <v>#VALUE!</v>
      </c>
      <c r="K12" s="43" t="e" vm="1">
        <f t="shared" si="0"/>
        <v>#VALUE!</v>
      </c>
      <c r="L12" s="43" t="e" vm="2">
        <f>[1]!genUniform($I$9,$I$10)</f>
        <v>#VALUE!</v>
      </c>
      <c r="M12" s="43" t="e" vm="1">
        <f t="shared" ref="M12:M39" si="4">_xlfn.LOGNORM.INV($L12,$M$9,$M$10)*1000</f>
        <v>#VALUE!</v>
      </c>
      <c r="N12" s="43" t="e" vm="1">
        <f t="shared" si="1"/>
        <v>#VALUE!</v>
      </c>
      <c r="O12" s="43" t="e" vm="2">
        <f>[1]!genUniform($I$9,$I$10)</f>
        <v>#VALUE!</v>
      </c>
      <c r="P12" s="43" t="e" vm="1">
        <f t="shared" ref="P12:P39" si="5">_xlfn.LOGNORM.INV($O12,$P$9,$P$10)*1000</f>
        <v>#VALUE!</v>
      </c>
      <c r="Q12" s="43" t="e" vm="1">
        <f t="shared" si="2"/>
        <v>#VALUE!</v>
      </c>
      <c r="R12" s="47"/>
      <c r="S12" s="65"/>
      <c r="T12" s="65"/>
    </row>
    <row r="13" spans="1:22">
      <c r="A13" s="43">
        <v>3</v>
      </c>
      <c r="C13" s="43" t="e" vm="2">
        <f>[1]!GenLimitNormal($C$9,$C$10,0,1000,0)</f>
        <v>#VALUE!</v>
      </c>
      <c r="D13" s="43" t="e" vm="2">
        <f>[1]!GenBetaPERT(0,$D$9,1)</f>
        <v>#VALUE!</v>
      </c>
      <c r="E13" s="43" t="e" vm="2">
        <f>[1]!GenLognormal(E$9,E$10)</f>
        <v>#VALUE!</v>
      </c>
      <c r="F13" s="43" t="e" vm="2">
        <f>[1]!GenLognormal($F$9,$F$10)</f>
        <v>#VALUE!</v>
      </c>
      <c r="G13" s="43" t="e" vm="2">
        <f>[1]!GenLognormal($G$9,$G$10)</f>
        <v>#VALUE!</v>
      </c>
      <c r="H13" s="43" t="e" vm="2">
        <f>[1]!genNormal($H$9,$H$10)</f>
        <v>#VALUE!</v>
      </c>
      <c r="I13" s="43" t="e" vm="2">
        <f>[1]!genUniform($I$9,$I$10)</f>
        <v>#VALUE!</v>
      </c>
      <c r="J13" s="43" t="e" vm="1">
        <f t="shared" si="3"/>
        <v>#VALUE!</v>
      </c>
      <c r="K13" s="43" t="e" vm="1">
        <f t="shared" si="0"/>
        <v>#VALUE!</v>
      </c>
      <c r="L13" s="43" t="e" vm="2">
        <f>[1]!genUniform($I$9,$I$10)</f>
        <v>#VALUE!</v>
      </c>
      <c r="M13" s="43" t="e" vm="1">
        <f t="shared" si="4"/>
        <v>#VALUE!</v>
      </c>
      <c r="N13" s="43" t="e" vm="1">
        <f t="shared" si="1"/>
        <v>#VALUE!</v>
      </c>
      <c r="O13" s="43" t="e" vm="2">
        <f>[1]!genUniform($I$9,$I$10)</f>
        <v>#VALUE!</v>
      </c>
      <c r="P13" s="43" t="e" vm="1">
        <f t="shared" si="5"/>
        <v>#VALUE!</v>
      </c>
      <c r="Q13" s="43" t="e" vm="1">
        <f t="shared" si="2"/>
        <v>#VALUE!</v>
      </c>
      <c r="R13" s="47"/>
      <c r="S13" s="47"/>
      <c r="T13" s="47"/>
    </row>
    <row r="14" spans="1:22">
      <c r="A14" s="43">
        <v>4</v>
      </c>
      <c r="C14" s="43" t="e" vm="2">
        <f>[1]!GenLimitNormal($C$9,$C$10,0,1000,0)</f>
        <v>#VALUE!</v>
      </c>
      <c r="D14" s="43" t="e" vm="2">
        <f>[1]!GenBetaPERT(0,$D$9,1)</f>
        <v>#VALUE!</v>
      </c>
      <c r="E14" s="43" t="e" vm="2">
        <f>[1]!GenLognormal(E$9,E$10)</f>
        <v>#VALUE!</v>
      </c>
      <c r="F14" s="43" t="e" vm="2">
        <f>[1]!GenLognormal($F$9,$F$10)</f>
        <v>#VALUE!</v>
      </c>
      <c r="G14" s="43" t="e" vm="2">
        <f>[1]!GenLognormal($G$9,$G$10)</f>
        <v>#VALUE!</v>
      </c>
      <c r="H14" s="43" t="e" vm="2">
        <f>[1]!genNormal($H$9,$H$10)</f>
        <v>#VALUE!</v>
      </c>
      <c r="I14" s="43" t="e" vm="2">
        <f>[1]!genUniform($I$9,$I$10)</f>
        <v>#VALUE!</v>
      </c>
      <c r="J14" s="43" t="e" vm="1">
        <f t="shared" si="3"/>
        <v>#VALUE!</v>
      </c>
      <c r="K14" s="43" t="e" vm="1">
        <f t="shared" si="0"/>
        <v>#VALUE!</v>
      </c>
      <c r="L14" s="43" t="e" vm="2">
        <f>[1]!genUniform($I$9,$I$10)</f>
        <v>#VALUE!</v>
      </c>
      <c r="M14" s="43" t="e" vm="1">
        <f t="shared" si="4"/>
        <v>#VALUE!</v>
      </c>
      <c r="N14" s="43" t="e" vm="1">
        <f t="shared" si="1"/>
        <v>#VALUE!</v>
      </c>
      <c r="O14" s="43" t="e" vm="2">
        <f>[1]!genUniform($I$9,$I$10)</f>
        <v>#VALUE!</v>
      </c>
      <c r="P14" s="43" t="e" vm="1">
        <f t="shared" si="5"/>
        <v>#VALUE!</v>
      </c>
      <c r="Q14" s="43" t="e" vm="1">
        <f t="shared" si="2"/>
        <v>#VALUE!</v>
      </c>
      <c r="R14" s="47"/>
      <c r="S14" s="47"/>
      <c r="T14" s="47"/>
    </row>
    <row r="15" spans="1:22">
      <c r="A15" s="43">
        <v>5</v>
      </c>
      <c r="C15" s="43" t="e" vm="2">
        <f>[1]!GenLimitNormal($C$9,$C$10,0,1000,0)</f>
        <v>#VALUE!</v>
      </c>
      <c r="D15" s="43" t="e" vm="2">
        <f>[1]!GenBetaPERT(0,$D$9,1)</f>
        <v>#VALUE!</v>
      </c>
      <c r="E15" s="43" t="e" vm="2">
        <f>[1]!GenLognormal(E$9,E$10)</f>
        <v>#VALUE!</v>
      </c>
      <c r="F15" s="43" t="e" vm="2">
        <f>[1]!GenLognormal($F$9,$F$10)</f>
        <v>#VALUE!</v>
      </c>
      <c r="G15" s="43" t="e" vm="2">
        <f>[1]!GenLognormal($G$9,$G$10)</f>
        <v>#VALUE!</v>
      </c>
      <c r="H15" s="43" t="e" vm="2">
        <f>[1]!genNormal($H$9,$H$10)</f>
        <v>#VALUE!</v>
      </c>
      <c r="I15" s="43" t="e" vm="2">
        <f>[1]!genUniform($I$9,$I$10)</f>
        <v>#VALUE!</v>
      </c>
      <c r="J15" s="43" t="e" vm="1">
        <f t="shared" si="3"/>
        <v>#VALUE!</v>
      </c>
      <c r="K15" s="43" t="e" vm="1">
        <f t="shared" si="0"/>
        <v>#VALUE!</v>
      </c>
      <c r="L15" s="43" t="e" vm="2">
        <f>[1]!genUniform($I$9,$I$10)</f>
        <v>#VALUE!</v>
      </c>
      <c r="M15" s="43" t="e" vm="1">
        <f t="shared" si="4"/>
        <v>#VALUE!</v>
      </c>
      <c r="N15" s="43" t="e" vm="1">
        <f t="shared" si="1"/>
        <v>#VALUE!</v>
      </c>
      <c r="O15" s="43" t="e" vm="2">
        <f>[1]!genUniform($I$9,$I$10)</f>
        <v>#VALUE!</v>
      </c>
      <c r="P15" s="43" t="e" vm="1">
        <f t="shared" si="5"/>
        <v>#VALUE!</v>
      </c>
      <c r="Q15" s="43" t="e" vm="1">
        <f t="shared" si="2"/>
        <v>#VALUE!</v>
      </c>
      <c r="R15" s="47"/>
      <c r="S15" s="47"/>
      <c r="T15" s="47"/>
    </row>
    <row r="16" spans="1:22">
      <c r="A16" s="43">
        <v>6</v>
      </c>
      <c r="C16" s="43" t="e" vm="2">
        <f>[1]!GenLimitNormal($C$9,$C$10,0,1000,0)</f>
        <v>#VALUE!</v>
      </c>
      <c r="D16" s="43" t="e" vm="2">
        <f>[1]!GenBetaPERT(0,$D$9,1)</f>
        <v>#VALUE!</v>
      </c>
      <c r="E16" s="43" t="e" vm="2">
        <f>[1]!GenLognormal(E$9,E$10)</f>
        <v>#VALUE!</v>
      </c>
      <c r="F16" s="43" t="e" vm="2">
        <f>[1]!GenLognormal($F$9,$F$10)</f>
        <v>#VALUE!</v>
      </c>
      <c r="G16" s="43" t="e" vm="2">
        <f>[1]!GenLognormal($G$9,$G$10)</f>
        <v>#VALUE!</v>
      </c>
      <c r="H16" s="43" t="e" vm="2">
        <f>[1]!genNormal($H$9,$H$10)</f>
        <v>#VALUE!</v>
      </c>
      <c r="I16" s="43" t="e" vm="2">
        <f>[1]!genUniform($I$9,$I$10)</f>
        <v>#VALUE!</v>
      </c>
      <c r="J16" s="43" t="e" vm="1">
        <f t="shared" si="3"/>
        <v>#VALUE!</v>
      </c>
      <c r="K16" s="43" t="e" vm="1">
        <f t="shared" si="0"/>
        <v>#VALUE!</v>
      </c>
      <c r="L16" s="43" t="e" vm="2">
        <f>[1]!genUniform($I$9,$I$10)</f>
        <v>#VALUE!</v>
      </c>
      <c r="M16" s="43" t="e" vm="1">
        <f t="shared" si="4"/>
        <v>#VALUE!</v>
      </c>
      <c r="N16" s="43" t="e" vm="1">
        <f t="shared" si="1"/>
        <v>#VALUE!</v>
      </c>
      <c r="O16" s="43" t="e" vm="2">
        <f>[1]!genUniform($I$9,$I$10)</f>
        <v>#VALUE!</v>
      </c>
      <c r="P16" s="43" t="e" vm="1">
        <f t="shared" si="5"/>
        <v>#VALUE!</v>
      </c>
      <c r="Q16" s="43" t="e" vm="1">
        <f t="shared" si="2"/>
        <v>#VALUE!</v>
      </c>
      <c r="R16" s="47"/>
      <c r="S16" s="47"/>
      <c r="T16" s="47"/>
    </row>
    <row r="17" spans="1:17">
      <c r="A17" s="43">
        <v>7</v>
      </c>
      <c r="C17" s="43" t="e" vm="2">
        <f>[1]!GenLimitNormal($C$9,$C$10,0,1000,0)</f>
        <v>#VALUE!</v>
      </c>
      <c r="D17" s="43" t="e" vm="2">
        <f>[1]!GenBetaPERT(0,$D$9,1)</f>
        <v>#VALUE!</v>
      </c>
      <c r="E17" s="43" t="e" vm="2">
        <f>[1]!GenLognormal(E$9,E$10)</f>
        <v>#VALUE!</v>
      </c>
      <c r="F17" s="43" t="e" vm="2">
        <f>[1]!GenLognormal($F$9,$F$10)</f>
        <v>#VALUE!</v>
      </c>
      <c r="G17" s="43" t="e" vm="2">
        <f>[1]!GenLognormal($G$9,$G$10)</f>
        <v>#VALUE!</v>
      </c>
      <c r="H17" s="43" t="e" vm="2">
        <f>[1]!genNormal($H$9,$H$10)</f>
        <v>#VALUE!</v>
      </c>
      <c r="I17" s="43" t="e" vm="2">
        <f>[1]!genUniform($I$9,$I$10)</f>
        <v>#VALUE!</v>
      </c>
      <c r="J17" s="43" t="e" vm="1">
        <f t="shared" si="3"/>
        <v>#VALUE!</v>
      </c>
      <c r="K17" s="43" t="e" vm="1">
        <f t="shared" si="0"/>
        <v>#VALUE!</v>
      </c>
      <c r="L17" s="43" t="e" vm="2">
        <f>[1]!genUniform($I$9,$I$10)</f>
        <v>#VALUE!</v>
      </c>
      <c r="M17" s="43" t="e" vm="1">
        <f t="shared" si="4"/>
        <v>#VALUE!</v>
      </c>
      <c r="N17" s="43" t="e" vm="1">
        <f t="shared" si="1"/>
        <v>#VALUE!</v>
      </c>
      <c r="O17" s="43" t="e" vm="2">
        <f>[1]!genUniform($I$9,$I$10)</f>
        <v>#VALUE!</v>
      </c>
      <c r="P17" s="43" t="e" vm="1">
        <f t="shared" si="5"/>
        <v>#VALUE!</v>
      </c>
      <c r="Q17" s="43" t="e" vm="1">
        <f t="shared" si="2"/>
        <v>#VALUE!</v>
      </c>
    </row>
    <row r="18" spans="1:17">
      <c r="A18" s="43">
        <v>8</v>
      </c>
      <c r="C18" s="43" t="e" vm="2">
        <f>[1]!GenLimitNormal($C$9,$C$10,0,1000,0)</f>
        <v>#VALUE!</v>
      </c>
      <c r="D18" s="43" t="e" vm="2">
        <f>[1]!GenBetaPERT(0,$D$9,1)</f>
        <v>#VALUE!</v>
      </c>
      <c r="E18" s="43" t="e" vm="2">
        <f>[1]!GenLognormal(E$9,E$10)</f>
        <v>#VALUE!</v>
      </c>
      <c r="F18" s="43" t="e" vm="2">
        <f>[1]!GenLognormal($F$9,$F$10)</f>
        <v>#VALUE!</v>
      </c>
      <c r="G18" s="43" t="e" vm="2">
        <f>[1]!GenLognormal($G$9,$G$10)</f>
        <v>#VALUE!</v>
      </c>
      <c r="H18" s="43" t="e" vm="2">
        <f>[1]!genNormal($H$9,$H$10)</f>
        <v>#VALUE!</v>
      </c>
      <c r="I18" s="43" t="e" vm="2">
        <f>[1]!genUniform($I$9,$I$10)</f>
        <v>#VALUE!</v>
      </c>
      <c r="J18" s="43" t="e" vm="1">
        <f t="shared" si="3"/>
        <v>#VALUE!</v>
      </c>
      <c r="K18" s="43" t="e" vm="1">
        <f t="shared" si="0"/>
        <v>#VALUE!</v>
      </c>
      <c r="L18" s="43" t="e" vm="2">
        <f>[1]!genUniform($I$9,$I$10)</f>
        <v>#VALUE!</v>
      </c>
      <c r="M18" s="43" t="e" vm="1">
        <f t="shared" si="4"/>
        <v>#VALUE!</v>
      </c>
      <c r="N18" s="43" t="e" vm="1">
        <f t="shared" si="1"/>
        <v>#VALUE!</v>
      </c>
      <c r="O18" s="43" t="e" vm="2">
        <f>[1]!genUniform($I$9,$I$10)</f>
        <v>#VALUE!</v>
      </c>
      <c r="P18" s="43" t="e" vm="1">
        <f t="shared" si="5"/>
        <v>#VALUE!</v>
      </c>
      <c r="Q18" s="43" t="e" vm="1">
        <f t="shared" si="2"/>
        <v>#VALUE!</v>
      </c>
    </row>
    <row r="19" spans="1:17">
      <c r="A19" s="43">
        <v>9</v>
      </c>
      <c r="C19" s="43" t="e" vm="2">
        <f>[1]!GenLimitNormal($C$9,$C$10,0,1000,0)</f>
        <v>#VALUE!</v>
      </c>
      <c r="D19" s="43" t="e" vm="2">
        <f>[1]!GenBetaPERT(0,$D$9,1)</f>
        <v>#VALUE!</v>
      </c>
      <c r="E19" s="43" t="e" vm="2">
        <f>[1]!GenLognormal(E$9,E$10)</f>
        <v>#VALUE!</v>
      </c>
      <c r="F19" s="43" t="e" vm="2">
        <f>[1]!GenLognormal($F$9,$F$10)</f>
        <v>#VALUE!</v>
      </c>
      <c r="G19" s="43" t="e" vm="2">
        <f>[1]!GenLognormal($G$9,$G$10)</f>
        <v>#VALUE!</v>
      </c>
      <c r="H19" s="43" t="e" vm="2">
        <f>[1]!genNormal($H$9,$H$10)</f>
        <v>#VALUE!</v>
      </c>
      <c r="I19" s="43" t="e" vm="2">
        <f>[1]!genUniform($I$9,$I$10)</f>
        <v>#VALUE!</v>
      </c>
      <c r="J19" s="43" t="e" vm="1">
        <f t="shared" si="3"/>
        <v>#VALUE!</v>
      </c>
      <c r="K19" s="43" t="e" vm="1">
        <f t="shared" si="0"/>
        <v>#VALUE!</v>
      </c>
      <c r="L19" s="43" t="e" vm="2">
        <f>[1]!genUniform($I$9,$I$10)</f>
        <v>#VALUE!</v>
      </c>
      <c r="M19" s="43" t="e" vm="1">
        <f t="shared" si="4"/>
        <v>#VALUE!</v>
      </c>
      <c r="N19" s="43" t="e" vm="1">
        <f t="shared" si="1"/>
        <v>#VALUE!</v>
      </c>
      <c r="O19" s="43" t="e" vm="2">
        <f>[1]!genUniform($I$9,$I$10)</f>
        <v>#VALUE!</v>
      </c>
      <c r="P19" s="43" t="e" vm="1">
        <f t="shared" si="5"/>
        <v>#VALUE!</v>
      </c>
      <c r="Q19" s="43" t="e" vm="1">
        <f t="shared" si="2"/>
        <v>#VALUE!</v>
      </c>
    </row>
    <row r="20" spans="1:17">
      <c r="A20" s="43">
        <v>10</v>
      </c>
      <c r="C20" s="43" t="e" vm="2">
        <f>[1]!GenLimitNormal($C$9,$C$10,0,1000,0)</f>
        <v>#VALUE!</v>
      </c>
      <c r="D20" s="43" t="e" vm="2">
        <f>[1]!GenBetaPERT(0,$D$9,1)</f>
        <v>#VALUE!</v>
      </c>
      <c r="E20" s="43" t="e" vm="2">
        <f>[1]!GenLognormal(E$9,E$10)</f>
        <v>#VALUE!</v>
      </c>
      <c r="F20" s="43" t="e" vm="2">
        <f>[1]!GenLognormal($F$9,$F$10)</f>
        <v>#VALUE!</v>
      </c>
      <c r="G20" s="43" t="e" vm="2">
        <f>[1]!GenLognormal($G$9,$G$10)</f>
        <v>#VALUE!</v>
      </c>
      <c r="H20" s="43" t="e" vm="2">
        <f>[1]!genNormal($H$9,$H$10)</f>
        <v>#VALUE!</v>
      </c>
      <c r="I20" s="43" t="e" vm="2">
        <f>[1]!genUniform($I$9,$I$10)</f>
        <v>#VALUE!</v>
      </c>
      <c r="J20" s="43" t="e" vm="1">
        <f t="shared" si="3"/>
        <v>#VALUE!</v>
      </c>
      <c r="K20" s="43" t="e" vm="1">
        <f t="shared" si="0"/>
        <v>#VALUE!</v>
      </c>
      <c r="L20" s="43" t="e" vm="2">
        <f>[1]!genUniform($I$9,$I$10)</f>
        <v>#VALUE!</v>
      </c>
      <c r="M20" s="43" t="e" vm="1">
        <f t="shared" si="4"/>
        <v>#VALUE!</v>
      </c>
      <c r="N20" s="43" t="e" vm="1">
        <f t="shared" si="1"/>
        <v>#VALUE!</v>
      </c>
      <c r="O20" s="43" t="e" vm="2">
        <f>[1]!genUniform($I$9,$I$10)</f>
        <v>#VALUE!</v>
      </c>
      <c r="P20" s="43" t="e" vm="1">
        <f t="shared" si="5"/>
        <v>#VALUE!</v>
      </c>
      <c r="Q20" s="43" t="e" vm="1">
        <f t="shared" si="2"/>
        <v>#VALUE!</v>
      </c>
    </row>
    <row r="21" spans="1:17">
      <c r="A21" s="43">
        <v>11</v>
      </c>
      <c r="C21" s="43" t="e" vm="2">
        <f>[1]!GenLimitNormal($C$9,$C$10,0,1000,0)</f>
        <v>#VALUE!</v>
      </c>
      <c r="D21" s="43" t="e" vm="2">
        <f>[1]!GenBetaPERT(0,$D$9,1)</f>
        <v>#VALUE!</v>
      </c>
      <c r="E21" s="43" t="e" vm="2">
        <f>[1]!GenLognormal(E$9,E$10)</f>
        <v>#VALUE!</v>
      </c>
      <c r="F21" s="43" t="e" vm="2">
        <f>[1]!GenLognormal($F$9,$F$10)</f>
        <v>#VALUE!</v>
      </c>
      <c r="G21" s="43" t="e" vm="2">
        <f>[1]!GenLognormal($G$9,$G$10)</f>
        <v>#VALUE!</v>
      </c>
      <c r="H21" s="43" t="e" vm="2">
        <f>[1]!genNormal($H$9,$H$10)</f>
        <v>#VALUE!</v>
      </c>
      <c r="I21" s="43" t="e" vm="2">
        <f>[1]!genUniform($I$9,$I$10)</f>
        <v>#VALUE!</v>
      </c>
      <c r="J21" s="43" t="e" vm="1">
        <f t="shared" si="3"/>
        <v>#VALUE!</v>
      </c>
      <c r="K21" s="43" t="e" vm="1">
        <f t="shared" si="0"/>
        <v>#VALUE!</v>
      </c>
      <c r="L21" s="43" t="e" vm="2">
        <f>[1]!genUniform($I$9,$I$10)</f>
        <v>#VALUE!</v>
      </c>
      <c r="M21" s="43" t="e" vm="1">
        <f t="shared" si="4"/>
        <v>#VALUE!</v>
      </c>
      <c r="N21" s="43" t="e" vm="1">
        <f t="shared" si="1"/>
        <v>#VALUE!</v>
      </c>
      <c r="O21" s="43" t="e" vm="2">
        <f>[1]!genUniform($I$9,$I$10)</f>
        <v>#VALUE!</v>
      </c>
      <c r="P21" s="43" t="e" vm="1">
        <f t="shared" si="5"/>
        <v>#VALUE!</v>
      </c>
      <c r="Q21" s="43" t="e" vm="1">
        <f t="shared" si="2"/>
        <v>#VALUE!</v>
      </c>
    </row>
    <row r="22" spans="1:17">
      <c r="A22" s="43">
        <v>12</v>
      </c>
      <c r="C22" s="43" t="e" vm="2">
        <f>[1]!GenLimitNormal($C$9,$C$10,0,1000,0)</f>
        <v>#VALUE!</v>
      </c>
      <c r="D22" s="43" t="e" vm="2">
        <f>[1]!GenBetaPERT(0,$D$9,1)</f>
        <v>#VALUE!</v>
      </c>
      <c r="E22" s="43" t="e" vm="2">
        <f>[1]!GenLognormal(E$9,E$10)</f>
        <v>#VALUE!</v>
      </c>
      <c r="F22" s="43" t="e" vm="2">
        <f>[1]!GenLognormal($F$9,$F$10)</f>
        <v>#VALUE!</v>
      </c>
      <c r="G22" s="43" t="e" vm="2">
        <f>[1]!GenLognormal($G$9,$G$10)</f>
        <v>#VALUE!</v>
      </c>
      <c r="H22" s="43" t="e" vm="2">
        <f>[1]!genNormal($H$9,$H$10)</f>
        <v>#VALUE!</v>
      </c>
      <c r="I22" s="43" t="e" vm="2">
        <f>[1]!genUniform($I$9,$I$10)</f>
        <v>#VALUE!</v>
      </c>
      <c r="J22" s="43" t="e" vm="1">
        <f t="shared" si="3"/>
        <v>#VALUE!</v>
      </c>
      <c r="K22" s="43" t="e" vm="1">
        <f t="shared" si="0"/>
        <v>#VALUE!</v>
      </c>
      <c r="L22" s="43" t="e" vm="2">
        <f>[1]!genUniform($I$9,$I$10)</f>
        <v>#VALUE!</v>
      </c>
      <c r="M22" s="43" t="e" vm="1">
        <f t="shared" si="4"/>
        <v>#VALUE!</v>
      </c>
      <c r="N22" s="43" t="e" vm="1">
        <f t="shared" si="1"/>
        <v>#VALUE!</v>
      </c>
      <c r="O22" s="43" t="e" vm="2">
        <f>[1]!genUniform($I$9,$I$10)</f>
        <v>#VALUE!</v>
      </c>
      <c r="P22" s="43" t="e" vm="1">
        <f t="shared" si="5"/>
        <v>#VALUE!</v>
      </c>
      <c r="Q22" s="43" t="e" vm="1">
        <f t="shared" si="2"/>
        <v>#VALUE!</v>
      </c>
    </row>
    <row r="23" spans="1:17">
      <c r="A23" s="43">
        <v>13</v>
      </c>
      <c r="C23" s="43" t="e" vm="2">
        <f>[1]!GenLimitNormal($C$9,$C$10,0,1000,0)</f>
        <v>#VALUE!</v>
      </c>
      <c r="D23" s="43" t="e" vm="2">
        <f>[1]!GenBetaPERT(0,$D$9,1)</f>
        <v>#VALUE!</v>
      </c>
      <c r="E23" s="43" t="e" vm="2">
        <f>[1]!GenLognormal(E$9,E$10)</f>
        <v>#VALUE!</v>
      </c>
      <c r="F23" s="43" t="e" vm="2">
        <f>[1]!GenLognormal($F$9,$F$10)</f>
        <v>#VALUE!</v>
      </c>
      <c r="G23" s="43" t="e" vm="2">
        <f>[1]!GenLognormal($G$9,$G$10)</f>
        <v>#VALUE!</v>
      </c>
      <c r="H23" s="43" t="e" vm="2">
        <f>[1]!genNormal($H$9,$H$10)</f>
        <v>#VALUE!</v>
      </c>
      <c r="I23" s="43" t="e" vm="2">
        <f>[1]!genUniform($I$9,$I$10)</f>
        <v>#VALUE!</v>
      </c>
      <c r="J23" s="43" t="e" vm="1">
        <f t="shared" si="3"/>
        <v>#VALUE!</v>
      </c>
      <c r="K23" s="43" t="e" vm="1">
        <f t="shared" si="0"/>
        <v>#VALUE!</v>
      </c>
      <c r="L23" s="43" t="e" vm="2">
        <f>[1]!genUniform($I$9,$I$10)</f>
        <v>#VALUE!</v>
      </c>
      <c r="M23" s="43" t="e" vm="1">
        <f t="shared" si="4"/>
        <v>#VALUE!</v>
      </c>
      <c r="N23" s="43" t="e" vm="1">
        <f t="shared" si="1"/>
        <v>#VALUE!</v>
      </c>
      <c r="O23" s="43" t="e" vm="2">
        <f>[1]!genUniform($I$9,$I$10)</f>
        <v>#VALUE!</v>
      </c>
      <c r="P23" s="43" t="e" vm="1">
        <f t="shared" si="5"/>
        <v>#VALUE!</v>
      </c>
      <c r="Q23" s="43" t="e" vm="1">
        <f t="shared" si="2"/>
        <v>#VALUE!</v>
      </c>
    </row>
    <row r="24" spans="1:17">
      <c r="A24" s="43">
        <v>14</v>
      </c>
      <c r="C24" s="43" t="e" vm="2">
        <f>[1]!GenLimitNormal($C$9,$C$10,0,1000,0)</f>
        <v>#VALUE!</v>
      </c>
      <c r="D24" s="43" t="e" vm="2">
        <f>[1]!GenBetaPERT(0,$D$9,1)</f>
        <v>#VALUE!</v>
      </c>
      <c r="E24" s="43" t="e" vm="2">
        <f>[1]!GenLognormal(E$9,E$10)</f>
        <v>#VALUE!</v>
      </c>
      <c r="F24" s="43" t="e" vm="2">
        <f>[1]!GenLognormal($F$9,$F$10)</f>
        <v>#VALUE!</v>
      </c>
      <c r="G24" s="43" t="e" vm="2">
        <f>[1]!GenLognormal($G$9,$G$10)</f>
        <v>#VALUE!</v>
      </c>
      <c r="H24" s="43" t="e" vm="2">
        <f>[1]!genNormal($H$9,$H$10)</f>
        <v>#VALUE!</v>
      </c>
      <c r="I24" s="43" t="e" vm="2">
        <f>[1]!genUniform($I$9,$I$10)</f>
        <v>#VALUE!</v>
      </c>
      <c r="J24" s="43" t="e" vm="1">
        <f t="shared" si="3"/>
        <v>#VALUE!</v>
      </c>
      <c r="K24" s="43" t="e" vm="1">
        <f t="shared" si="0"/>
        <v>#VALUE!</v>
      </c>
      <c r="L24" s="43" t="e" vm="2">
        <f>[1]!genUniform($I$9,$I$10)</f>
        <v>#VALUE!</v>
      </c>
      <c r="M24" s="43" t="e" vm="1">
        <f t="shared" si="4"/>
        <v>#VALUE!</v>
      </c>
      <c r="N24" s="43" t="e" vm="1">
        <f t="shared" si="1"/>
        <v>#VALUE!</v>
      </c>
      <c r="O24" s="43" t="e" vm="2">
        <f>[1]!genUniform($I$9,$I$10)</f>
        <v>#VALUE!</v>
      </c>
      <c r="P24" s="43" t="e" vm="1">
        <f t="shared" si="5"/>
        <v>#VALUE!</v>
      </c>
      <c r="Q24" s="43" t="e" vm="1">
        <f t="shared" si="2"/>
        <v>#VALUE!</v>
      </c>
    </row>
    <row r="25" spans="1:17">
      <c r="A25" s="43">
        <v>15</v>
      </c>
      <c r="C25" s="43" t="e" vm="2">
        <f>[1]!GenLimitNormal($C$9,$C$10,0,1000,0)</f>
        <v>#VALUE!</v>
      </c>
      <c r="D25" s="43" t="e" vm="2">
        <f>[1]!GenBetaPERT(0,$D$9,1)</f>
        <v>#VALUE!</v>
      </c>
      <c r="E25" s="43" t="e" vm="2">
        <f>[1]!GenLognormal(E$9,E$10)</f>
        <v>#VALUE!</v>
      </c>
      <c r="F25" s="43" t="e" vm="2">
        <f>[1]!GenLognormal($F$9,$F$10)</f>
        <v>#VALUE!</v>
      </c>
      <c r="G25" s="43" t="e" vm="2">
        <f>[1]!GenLognormal($G$9,$G$10)</f>
        <v>#VALUE!</v>
      </c>
      <c r="H25" s="43" t="e" vm="2">
        <f>[1]!genNormal($H$9,$H$10)</f>
        <v>#VALUE!</v>
      </c>
      <c r="I25" s="43" t="e" vm="2">
        <f>[1]!genUniform($I$9,$I$10)</f>
        <v>#VALUE!</v>
      </c>
      <c r="J25" s="43" t="e" vm="1">
        <f t="shared" si="3"/>
        <v>#VALUE!</v>
      </c>
      <c r="K25" s="43" t="e" vm="1">
        <f t="shared" si="0"/>
        <v>#VALUE!</v>
      </c>
      <c r="L25" s="43" t="e" vm="2">
        <f>[1]!genUniform($I$9,$I$10)</f>
        <v>#VALUE!</v>
      </c>
      <c r="M25" s="43" t="e" vm="1">
        <f t="shared" si="4"/>
        <v>#VALUE!</v>
      </c>
      <c r="N25" s="43" t="e" vm="1">
        <f t="shared" si="1"/>
        <v>#VALUE!</v>
      </c>
      <c r="O25" s="43" t="e" vm="2">
        <f>[1]!genUniform($I$9,$I$10)</f>
        <v>#VALUE!</v>
      </c>
      <c r="P25" s="43" t="e" vm="1">
        <f t="shared" si="5"/>
        <v>#VALUE!</v>
      </c>
      <c r="Q25" s="43" t="e" vm="1">
        <f t="shared" si="2"/>
        <v>#VALUE!</v>
      </c>
    </row>
    <row r="26" spans="1:17">
      <c r="A26" s="43">
        <v>16</v>
      </c>
      <c r="C26" s="43" t="e" vm="2">
        <f>[1]!GenLimitNormal($C$9,$C$10,0,1000,0)</f>
        <v>#VALUE!</v>
      </c>
      <c r="D26" s="43" t="e" vm="2">
        <f>[1]!GenBetaPERT(0,$D$9,1)</f>
        <v>#VALUE!</v>
      </c>
      <c r="E26" s="43" t="e" vm="2">
        <f>[1]!GenLognormal(E$9,E$10)</f>
        <v>#VALUE!</v>
      </c>
      <c r="F26" s="43" t="e" vm="2">
        <f>[1]!GenLognormal($F$9,$F$10)</f>
        <v>#VALUE!</v>
      </c>
      <c r="G26" s="43" t="e" vm="2">
        <f>[1]!GenLognormal($G$9,$G$10)</f>
        <v>#VALUE!</v>
      </c>
      <c r="H26" s="43" t="e" vm="2">
        <f>[1]!genNormal($H$9,$H$10)</f>
        <v>#VALUE!</v>
      </c>
      <c r="I26" s="43" t="e" vm="2">
        <f>[1]!genUniform($I$9,$I$10)</f>
        <v>#VALUE!</v>
      </c>
      <c r="J26" s="43" t="e" vm="1">
        <f t="shared" si="3"/>
        <v>#VALUE!</v>
      </c>
      <c r="K26" s="43" t="e" vm="1">
        <f t="shared" si="0"/>
        <v>#VALUE!</v>
      </c>
      <c r="L26" s="43" t="e" vm="2">
        <f>[1]!genUniform($I$9,$I$10)</f>
        <v>#VALUE!</v>
      </c>
      <c r="M26" s="43" t="e" vm="1">
        <f t="shared" si="4"/>
        <v>#VALUE!</v>
      </c>
      <c r="N26" s="43" t="e" vm="1">
        <f t="shared" si="1"/>
        <v>#VALUE!</v>
      </c>
      <c r="O26" s="43" t="e" vm="2">
        <f>[1]!genUniform($I$9,$I$10)</f>
        <v>#VALUE!</v>
      </c>
      <c r="P26" s="43" t="e" vm="1">
        <f t="shared" si="5"/>
        <v>#VALUE!</v>
      </c>
      <c r="Q26" s="43" t="e" vm="1">
        <f t="shared" si="2"/>
        <v>#VALUE!</v>
      </c>
    </row>
    <row r="27" spans="1:17">
      <c r="A27" s="43">
        <v>17</v>
      </c>
      <c r="C27" s="43" t="e" vm="2">
        <f>[1]!GenLimitNormal($C$9,$C$10,0,1000,0)</f>
        <v>#VALUE!</v>
      </c>
      <c r="D27" s="43" t="e" vm="2">
        <f>[1]!GenBetaPERT(0,$D$9,1)</f>
        <v>#VALUE!</v>
      </c>
      <c r="E27" s="43" t="e" vm="2">
        <f>[1]!GenLognormal(E$9,E$10)</f>
        <v>#VALUE!</v>
      </c>
      <c r="F27" s="43" t="e" vm="2">
        <f>[1]!GenLognormal($F$9,$F$10)</f>
        <v>#VALUE!</v>
      </c>
      <c r="G27" s="43" t="e" vm="2">
        <f>[1]!GenLognormal($G$9,$G$10)</f>
        <v>#VALUE!</v>
      </c>
      <c r="H27" s="43" t="e" vm="2">
        <f>[1]!genNormal($H$9,$H$10)</f>
        <v>#VALUE!</v>
      </c>
      <c r="I27" s="43" t="e" vm="2">
        <f>[1]!genUniform($I$9,$I$10)</f>
        <v>#VALUE!</v>
      </c>
      <c r="J27" s="43" t="e" vm="1">
        <f t="shared" si="3"/>
        <v>#VALUE!</v>
      </c>
      <c r="K27" s="43" t="e" vm="1">
        <f t="shared" si="0"/>
        <v>#VALUE!</v>
      </c>
      <c r="L27" s="43" t="e" vm="2">
        <f>[1]!genUniform($I$9,$I$10)</f>
        <v>#VALUE!</v>
      </c>
      <c r="M27" s="43" t="e" vm="1">
        <f t="shared" si="4"/>
        <v>#VALUE!</v>
      </c>
      <c r="N27" s="43" t="e" vm="1">
        <f t="shared" si="1"/>
        <v>#VALUE!</v>
      </c>
      <c r="O27" s="43" t="e" vm="2">
        <f>[1]!genUniform($I$9,$I$10)</f>
        <v>#VALUE!</v>
      </c>
      <c r="P27" s="43" t="e" vm="1">
        <f t="shared" si="5"/>
        <v>#VALUE!</v>
      </c>
      <c r="Q27" s="43" t="e" vm="1">
        <f t="shared" si="2"/>
        <v>#VALUE!</v>
      </c>
    </row>
    <row r="28" spans="1:17">
      <c r="A28" s="43">
        <v>18</v>
      </c>
      <c r="C28" s="43" t="e" vm="2">
        <f>[1]!GenLimitNormal($C$9,$C$10,0,1000,0)</f>
        <v>#VALUE!</v>
      </c>
      <c r="D28" s="43" t="e" vm="2">
        <f>[1]!GenBetaPERT(0,$D$9,1)</f>
        <v>#VALUE!</v>
      </c>
      <c r="E28" s="43" t="e" vm="2">
        <f>[1]!GenLognormal(E$9,E$10)</f>
        <v>#VALUE!</v>
      </c>
      <c r="F28" s="43" t="e" vm="2">
        <f>[1]!GenLognormal($F$9,$F$10)</f>
        <v>#VALUE!</v>
      </c>
      <c r="G28" s="43" t="e" vm="2">
        <f>[1]!GenLognormal($G$9,$G$10)</f>
        <v>#VALUE!</v>
      </c>
      <c r="H28" s="43" t="e" vm="2">
        <f>[1]!genNormal($H$9,$H$10)</f>
        <v>#VALUE!</v>
      </c>
      <c r="I28" s="43" t="e" vm="2">
        <f>[1]!genUniform($I$9,$I$10)</f>
        <v>#VALUE!</v>
      </c>
      <c r="J28" s="43" t="e" vm="1">
        <f t="shared" si="3"/>
        <v>#VALUE!</v>
      </c>
      <c r="K28" s="43" t="e" vm="1">
        <f t="shared" si="0"/>
        <v>#VALUE!</v>
      </c>
      <c r="L28" s="43" t="e" vm="2">
        <f>[1]!genUniform($I$9,$I$10)</f>
        <v>#VALUE!</v>
      </c>
      <c r="M28" s="43" t="e" vm="1">
        <f t="shared" si="4"/>
        <v>#VALUE!</v>
      </c>
      <c r="N28" s="43" t="e" vm="1">
        <f t="shared" si="1"/>
        <v>#VALUE!</v>
      </c>
      <c r="O28" s="43" t="e" vm="2">
        <f>[1]!genUniform($I$9,$I$10)</f>
        <v>#VALUE!</v>
      </c>
      <c r="P28" s="43" t="e" vm="1">
        <f t="shared" si="5"/>
        <v>#VALUE!</v>
      </c>
      <c r="Q28" s="43" t="e" vm="1">
        <f t="shared" si="2"/>
        <v>#VALUE!</v>
      </c>
    </row>
    <row r="29" spans="1:17">
      <c r="A29" s="43">
        <v>19</v>
      </c>
      <c r="C29" s="43" t="e" vm="2">
        <f>[1]!GenLimitNormal($C$9,$C$10,0,1000,0)</f>
        <v>#VALUE!</v>
      </c>
      <c r="D29" s="43" t="e" vm="2">
        <f>[1]!GenBetaPERT(0,$D$9,1)</f>
        <v>#VALUE!</v>
      </c>
      <c r="E29" s="43" t="e" vm="2">
        <f>[1]!GenLognormal(E$9,E$10)</f>
        <v>#VALUE!</v>
      </c>
      <c r="F29" s="43" t="e" vm="2">
        <f>[1]!GenLognormal($F$9,$F$10)</f>
        <v>#VALUE!</v>
      </c>
      <c r="G29" s="43" t="e" vm="2">
        <f>[1]!GenLognormal($G$9,$G$10)</f>
        <v>#VALUE!</v>
      </c>
      <c r="H29" s="43" t="e" vm="2">
        <f>[1]!genNormal($H$9,$H$10)</f>
        <v>#VALUE!</v>
      </c>
      <c r="I29" s="43" t="e" vm="2">
        <f>[1]!genUniform($I$9,$I$10)</f>
        <v>#VALUE!</v>
      </c>
      <c r="J29" s="43" t="e" vm="1">
        <f t="shared" si="3"/>
        <v>#VALUE!</v>
      </c>
      <c r="K29" s="43" t="e" vm="1">
        <f t="shared" si="0"/>
        <v>#VALUE!</v>
      </c>
      <c r="L29" s="43" t="e" vm="2">
        <f>[1]!genUniform($I$9,$I$10)</f>
        <v>#VALUE!</v>
      </c>
      <c r="M29" s="43" t="e" vm="1">
        <f t="shared" si="4"/>
        <v>#VALUE!</v>
      </c>
      <c r="N29" s="43" t="e" vm="1">
        <f t="shared" si="1"/>
        <v>#VALUE!</v>
      </c>
      <c r="O29" s="43" t="e" vm="2">
        <f>[1]!genUniform($I$9,$I$10)</f>
        <v>#VALUE!</v>
      </c>
      <c r="P29" s="43" t="e" vm="1">
        <f t="shared" si="5"/>
        <v>#VALUE!</v>
      </c>
      <c r="Q29" s="43" t="e" vm="1">
        <f t="shared" si="2"/>
        <v>#VALUE!</v>
      </c>
    </row>
    <row r="30" spans="1:17">
      <c r="A30" s="43">
        <v>20</v>
      </c>
      <c r="C30" s="43" t="e" vm="2">
        <f>[1]!GenLimitNormal($C$9,$C$10,0,1000,0)</f>
        <v>#VALUE!</v>
      </c>
      <c r="D30" s="43" t="e" vm="2">
        <f>[1]!GenBetaPERT(0,$D$9,1)</f>
        <v>#VALUE!</v>
      </c>
      <c r="E30" s="43" t="e" vm="2">
        <f>[1]!GenLognormal(E$9,E$10)</f>
        <v>#VALUE!</v>
      </c>
      <c r="F30" s="43" t="e" vm="2">
        <f>[1]!GenLognormal($F$9,$F$10)</f>
        <v>#VALUE!</v>
      </c>
      <c r="G30" s="43" t="e" vm="2">
        <f>[1]!GenLognormal($G$9,$G$10)</f>
        <v>#VALUE!</v>
      </c>
      <c r="H30" s="43" t="e" vm="2">
        <f>[1]!genNormal($H$9,$H$10)</f>
        <v>#VALUE!</v>
      </c>
      <c r="I30" s="43" t="e" vm="2">
        <f>[1]!genUniform($I$9,$I$10)</f>
        <v>#VALUE!</v>
      </c>
      <c r="J30" s="43" t="e" vm="1">
        <f t="shared" si="3"/>
        <v>#VALUE!</v>
      </c>
      <c r="K30" s="43" t="e" vm="1">
        <f t="shared" si="0"/>
        <v>#VALUE!</v>
      </c>
      <c r="L30" s="43" t="e" vm="2">
        <f>[1]!genUniform($I$9,$I$10)</f>
        <v>#VALUE!</v>
      </c>
      <c r="M30" s="43" t="e" vm="1">
        <f t="shared" si="4"/>
        <v>#VALUE!</v>
      </c>
      <c r="N30" s="43" t="e" vm="1">
        <f t="shared" si="1"/>
        <v>#VALUE!</v>
      </c>
      <c r="O30" s="43" t="e" vm="2">
        <f>[1]!genUniform($I$9,$I$10)</f>
        <v>#VALUE!</v>
      </c>
      <c r="P30" s="43" t="e" vm="1">
        <f t="shared" si="5"/>
        <v>#VALUE!</v>
      </c>
      <c r="Q30" s="43" t="e" vm="1">
        <f t="shared" si="2"/>
        <v>#VALUE!</v>
      </c>
    </row>
    <row r="31" spans="1:17">
      <c r="A31" s="43">
        <v>21</v>
      </c>
      <c r="C31" s="43" t="e" vm="2">
        <f>[1]!GenLimitNormal($C$9,$C$10,0,1000,0)</f>
        <v>#VALUE!</v>
      </c>
      <c r="D31" s="43" t="e" vm="2">
        <f>[1]!GenBetaPERT(0,$D$9,1)</f>
        <v>#VALUE!</v>
      </c>
      <c r="E31" s="43" t="e" vm="2">
        <f>[1]!GenLognormal(E$9,E$10)</f>
        <v>#VALUE!</v>
      </c>
      <c r="F31" s="43" t="e" vm="2">
        <f>[1]!GenLognormal($F$9,$F$10)</f>
        <v>#VALUE!</v>
      </c>
      <c r="G31" s="43" t="e" vm="2">
        <f>[1]!GenLognormal($G$9,$G$10)</f>
        <v>#VALUE!</v>
      </c>
      <c r="H31" s="43" t="e" vm="2">
        <f>[1]!genNormal($H$9,$H$10)</f>
        <v>#VALUE!</v>
      </c>
      <c r="I31" s="43" t="e" vm="2">
        <f>[1]!genUniform($I$9,$I$10)</f>
        <v>#VALUE!</v>
      </c>
      <c r="J31" s="43" t="e" vm="1">
        <f t="shared" si="3"/>
        <v>#VALUE!</v>
      </c>
      <c r="K31" s="43" t="e" vm="1">
        <f t="shared" si="0"/>
        <v>#VALUE!</v>
      </c>
      <c r="L31" s="43" t="e" vm="2">
        <f>[1]!genUniform($I$9,$I$10)</f>
        <v>#VALUE!</v>
      </c>
      <c r="M31" s="43" t="e" vm="1">
        <f t="shared" si="4"/>
        <v>#VALUE!</v>
      </c>
      <c r="N31" s="43" t="e" vm="1">
        <f t="shared" si="1"/>
        <v>#VALUE!</v>
      </c>
      <c r="O31" s="43" t="e" vm="2">
        <f>[1]!genUniform($I$9,$I$10)</f>
        <v>#VALUE!</v>
      </c>
      <c r="P31" s="43" t="e" vm="1">
        <f t="shared" si="5"/>
        <v>#VALUE!</v>
      </c>
      <c r="Q31" s="43" t="e" vm="1">
        <f t="shared" si="2"/>
        <v>#VALUE!</v>
      </c>
    </row>
    <row r="32" spans="1:17">
      <c r="A32" s="43">
        <v>22</v>
      </c>
      <c r="C32" s="43" t="e" vm="2">
        <f>[1]!GenLimitNormal($C$9,$C$10,0,1000,0)</f>
        <v>#VALUE!</v>
      </c>
      <c r="D32" s="43" t="e" vm="2">
        <f>[1]!GenBetaPERT(0,$D$9,1)</f>
        <v>#VALUE!</v>
      </c>
      <c r="E32" s="43" t="e" vm="2">
        <f>[1]!GenLognormal(E$9,E$10)</f>
        <v>#VALUE!</v>
      </c>
      <c r="F32" s="43" t="e" vm="2">
        <f>[1]!GenLognormal($F$9,$F$10)</f>
        <v>#VALUE!</v>
      </c>
      <c r="G32" s="43" t="e" vm="2">
        <f>[1]!GenLognormal($G$9,$G$10)</f>
        <v>#VALUE!</v>
      </c>
      <c r="H32" s="43" t="e" vm="2">
        <f>[1]!genNormal($H$9,$H$10)</f>
        <v>#VALUE!</v>
      </c>
      <c r="I32" s="43" t="e" vm="2">
        <f>[1]!genUniform($I$9,$I$10)</f>
        <v>#VALUE!</v>
      </c>
      <c r="J32" s="43" t="e" vm="1">
        <f t="shared" si="3"/>
        <v>#VALUE!</v>
      </c>
      <c r="K32" s="43" t="e" vm="1">
        <f t="shared" si="0"/>
        <v>#VALUE!</v>
      </c>
      <c r="L32" s="43" t="e" vm="2">
        <f>[1]!genUniform($I$9,$I$10)</f>
        <v>#VALUE!</v>
      </c>
      <c r="M32" s="43" t="e" vm="1">
        <f t="shared" si="4"/>
        <v>#VALUE!</v>
      </c>
      <c r="N32" s="43" t="e" vm="1">
        <f t="shared" si="1"/>
        <v>#VALUE!</v>
      </c>
      <c r="O32" s="43" t="e" vm="2">
        <f>[1]!genUniform($I$9,$I$10)</f>
        <v>#VALUE!</v>
      </c>
      <c r="P32" s="43" t="e" vm="1">
        <f t="shared" si="5"/>
        <v>#VALUE!</v>
      </c>
      <c r="Q32" s="43" t="e" vm="1">
        <f t="shared" si="2"/>
        <v>#VALUE!</v>
      </c>
    </row>
    <row r="33" spans="1:17">
      <c r="A33" s="43">
        <v>23</v>
      </c>
      <c r="C33" s="43" t="e" vm="2">
        <f>[1]!GenLimitNormal($C$9,$C$10,0,1000,0)</f>
        <v>#VALUE!</v>
      </c>
      <c r="D33" s="43" t="e" vm="2">
        <f>[1]!GenBetaPERT(0,$D$9,1)</f>
        <v>#VALUE!</v>
      </c>
      <c r="E33" s="43" t="e" vm="2">
        <f>[1]!GenLognormal(E$9,E$10)</f>
        <v>#VALUE!</v>
      </c>
      <c r="F33" s="43" t="e" vm="2">
        <f>[1]!GenLognormal($F$9,$F$10)</f>
        <v>#VALUE!</v>
      </c>
      <c r="G33" s="43" t="e" vm="2">
        <f>[1]!GenLognormal($G$9,$G$10)</f>
        <v>#VALUE!</v>
      </c>
      <c r="H33" s="43" t="e" vm="2">
        <f>[1]!genNormal($H$9,$H$10)</f>
        <v>#VALUE!</v>
      </c>
      <c r="I33" s="43" t="e" vm="2">
        <f>[1]!genUniform($I$9,$I$10)</f>
        <v>#VALUE!</v>
      </c>
      <c r="J33" s="43" t="e" vm="1">
        <f t="shared" si="3"/>
        <v>#VALUE!</v>
      </c>
      <c r="K33" s="43" t="e" vm="1">
        <f t="shared" si="0"/>
        <v>#VALUE!</v>
      </c>
      <c r="L33" s="43" t="e" vm="2">
        <f>[1]!genUniform($I$9,$I$10)</f>
        <v>#VALUE!</v>
      </c>
      <c r="M33" s="43" t="e" vm="1">
        <f t="shared" si="4"/>
        <v>#VALUE!</v>
      </c>
      <c r="N33" s="43" t="e" vm="1">
        <f t="shared" si="1"/>
        <v>#VALUE!</v>
      </c>
      <c r="O33" s="43" t="e" vm="2">
        <f>[1]!genUniform($I$9,$I$10)</f>
        <v>#VALUE!</v>
      </c>
      <c r="P33" s="43" t="e" vm="1">
        <f t="shared" si="5"/>
        <v>#VALUE!</v>
      </c>
      <c r="Q33" s="43" t="e" vm="1">
        <f t="shared" si="2"/>
        <v>#VALUE!</v>
      </c>
    </row>
    <row r="34" spans="1:17">
      <c r="A34" s="43">
        <v>24</v>
      </c>
      <c r="C34" s="43" t="e" vm="2">
        <f>[1]!GenLimitNormal($C$9,$C$10,0,1000,0)</f>
        <v>#VALUE!</v>
      </c>
      <c r="D34" s="43" t="e" vm="2">
        <f>[1]!GenBetaPERT(0,$D$9,1)</f>
        <v>#VALUE!</v>
      </c>
      <c r="E34" s="43" t="e" vm="2">
        <f>[1]!GenLognormal(E$9,E$10)</f>
        <v>#VALUE!</v>
      </c>
      <c r="F34" s="43" t="e" vm="2">
        <f>[1]!GenLognormal($F$9,$F$10)</f>
        <v>#VALUE!</v>
      </c>
      <c r="G34" s="43" t="e" vm="2">
        <f>[1]!GenLognormal($G$9,$G$10)</f>
        <v>#VALUE!</v>
      </c>
      <c r="H34" s="43" t="e" vm="2">
        <f>[1]!genNormal($H$9,$H$10)</f>
        <v>#VALUE!</v>
      </c>
      <c r="I34" s="43" t="e" vm="2">
        <f>[1]!genUniform($I$9,$I$10)</f>
        <v>#VALUE!</v>
      </c>
      <c r="J34" s="43" t="e" vm="1">
        <f t="shared" si="3"/>
        <v>#VALUE!</v>
      </c>
      <c r="K34" s="43" t="e" vm="1">
        <f t="shared" si="0"/>
        <v>#VALUE!</v>
      </c>
      <c r="L34" s="43" t="e" vm="2">
        <f>[1]!genUniform($I$9,$I$10)</f>
        <v>#VALUE!</v>
      </c>
      <c r="M34" s="43" t="e" vm="1">
        <f t="shared" si="4"/>
        <v>#VALUE!</v>
      </c>
      <c r="N34" s="43" t="e" vm="1">
        <f t="shared" si="1"/>
        <v>#VALUE!</v>
      </c>
      <c r="O34" s="43" t="e" vm="2">
        <f>[1]!genUniform($I$9,$I$10)</f>
        <v>#VALUE!</v>
      </c>
      <c r="P34" s="43" t="e" vm="1">
        <f t="shared" si="5"/>
        <v>#VALUE!</v>
      </c>
      <c r="Q34" s="43" t="e" vm="1">
        <f t="shared" si="2"/>
        <v>#VALUE!</v>
      </c>
    </row>
    <row r="35" spans="1:17">
      <c r="A35" s="43">
        <v>25</v>
      </c>
      <c r="C35" s="43" t="e" vm="2">
        <f>[1]!GenLimitNormal($C$9,$C$10,0,1000,0)</f>
        <v>#VALUE!</v>
      </c>
      <c r="D35" s="43" t="e" vm="2">
        <f>[1]!GenBetaPERT(0,$D$9,1)</f>
        <v>#VALUE!</v>
      </c>
      <c r="E35" s="43" t="e" vm="2">
        <f>[1]!GenLognormal(E$9,E$10)</f>
        <v>#VALUE!</v>
      </c>
      <c r="F35" s="43" t="e" vm="2">
        <f>[1]!GenLognormal($F$9,$F$10)</f>
        <v>#VALUE!</v>
      </c>
      <c r="G35" s="43" t="e" vm="2">
        <f>[1]!GenLognormal($G$9,$G$10)</f>
        <v>#VALUE!</v>
      </c>
      <c r="H35" s="43" t="e" vm="2">
        <f>[1]!genNormal($H$9,$H$10)</f>
        <v>#VALUE!</v>
      </c>
      <c r="I35" s="43" t="e" vm="2">
        <f>[1]!genUniform($I$9,$I$10)</f>
        <v>#VALUE!</v>
      </c>
      <c r="J35" s="43" t="e" vm="1">
        <f t="shared" si="3"/>
        <v>#VALUE!</v>
      </c>
      <c r="K35" s="43" t="e" vm="1">
        <f t="shared" si="0"/>
        <v>#VALUE!</v>
      </c>
      <c r="L35" s="43" t="e" vm="2">
        <f>[1]!genUniform($I$9,$I$10)</f>
        <v>#VALUE!</v>
      </c>
      <c r="M35" s="43" t="e" vm="1">
        <f t="shared" si="4"/>
        <v>#VALUE!</v>
      </c>
      <c r="N35" s="43" t="e" vm="1">
        <f t="shared" si="1"/>
        <v>#VALUE!</v>
      </c>
      <c r="O35" s="43" t="e" vm="2">
        <f>[1]!genUniform($I$9,$I$10)</f>
        <v>#VALUE!</v>
      </c>
      <c r="P35" s="43" t="e" vm="1">
        <f t="shared" si="5"/>
        <v>#VALUE!</v>
      </c>
      <c r="Q35" s="43" t="e" vm="1">
        <f t="shared" si="2"/>
        <v>#VALUE!</v>
      </c>
    </row>
    <row r="36" spans="1:17">
      <c r="A36" s="43">
        <v>26</v>
      </c>
      <c r="C36" s="43" t="e" vm="2">
        <f>[1]!GenLimitNormal($C$9,$C$10,0,1000,0)</f>
        <v>#VALUE!</v>
      </c>
      <c r="D36" s="43" t="e" vm="2">
        <f>[1]!GenBetaPERT(0,$D$9,1)</f>
        <v>#VALUE!</v>
      </c>
      <c r="E36" s="43" t="e" vm="2">
        <f>[1]!GenLognormal(E$9,E$10)</f>
        <v>#VALUE!</v>
      </c>
      <c r="F36" s="43" t="e" vm="2">
        <f>[1]!GenLognormal($F$9,$F$10)</f>
        <v>#VALUE!</v>
      </c>
      <c r="G36" s="43" t="e" vm="2">
        <f>[1]!GenLognormal($G$9,$G$10)</f>
        <v>#VALUE!</v>
      </c>
      <c r="H36" s="43" t="e" vm="2">
        <f>[1]!genNormal($H$9,$H$10)</f>
        <v>#VALUE!</v>
      </c>
      <c r="I36" s="43" t="e" vm="2">
        <f>[1]!genUniform($I$9,$I$10)</f>
        <v>#VALUE!</v>
      </c>
      <c r="J36" s="43" t="e" vm="1">
        <f t="shared" si="3"/>
        <v>#VALUE!</v>
      </c>
      <c r="K36" s="43" t="e" vm="1">
        <f t="shared" si="0"/>
        <v>#VALUE!</v>
      </c>
      <c r="L36" s="43" t="e" vm="2">
        <f>[1]!genUniform($I$9,$I$10)</f>
        <v>#VALUE!</v>
      </c>
      <c r="M36" s="43" t="e" vm="1">
        <f t="shared" si="4"/>
        <v>#VALUE!</v>
      </c>
      <c r="N36" s="43" t="e" vm="1">
        <f t="shared" si="1"/>
        <v>#VALUE!</v>
      </c>
      <c r="O36" s="43" t="e" vm="2">
        <f>[1]!genUniform($I$9,$I$10)</f>
        <v>#VALUE!</v>
      </c>
      <c r="P36" s="43" t="e" vm="1">
        <f t="shared" si="5"/>
        <v>#VALUE!</v>
      </c>
      <c r="Q36" s="43" t="e" vm="1">
        <f t="shared" si="2"/>
        <v>#VALUE!</v>
      </c>
    </row>
    <row r="37" spans="1:17">
      <c r="A37" s="43">
        <v>27</v>
      </c>
      <c r="C37" s="43" t="e" vm="2">
        <f>[1]!GenLimitNormal($C$9,$C$10,0,1000,0)</f>
        <v>#VALUE!</v>
      </c>
      <c r="D37" s="43" t="e" vm="2">
        <f>[1]!GenBetaPERT(0,$D$9,1)</f>
        <v>#VALUE!</v>
      </c>
      <c r="E37" s="43" t="e" vm="2">
        <f>[1]!GenLognormal(E$9,E$10)</f>
        <v>#VALUE!</v>
      </c>
      <c r="F37" s="43" t="e" vm="2">
        <f>[1]!GenLognormal($F$9,$F$10)</f>
        <v>#VALUE!</v>
      </c>
      <c r="G37" s="43" t="e" vm="2">
        <f>[1]!GenLognormal($G$9,$G$10)</f>
        <v>#VALUE!</v>
      </c>
      <c r="H37" s="43" t="e" vm="2">
        <f>[1]!genNormal($H$9,$H$10)</f>
        <v>#VALUE!</v>
      </c>
      <c r="I37" s="43" t="e" vm="2">
        <f>[1]!genUniform($I$9,$I$10)</f>
        <v>#VALUE!</v>
      </c>
      <c r="J37" s="43" t="e" vm="1">
        <f t="shared" si="3"/>
        <v>#VALUE!</v>
      </c>
      <c r="K37" s="43" t="e" vm="1">
        <f t="shared" si="0"/>
        <v>#VALUE!</v>
      </c>
      <c r="L37" s="43" t="e" vm="2">
        <f>[1]!genUniform($I$9,$I$10)</f>
        <v>#VALUE!</v>
      </c>
      <c r="M37" s="43" t="e" vm="1">
        <f t="shared" si="4"/>
        <v>#VALUE!</v>
      </c>
      <c r="N37" s="43" t="e" vm="1">
        <f t="shared" si="1"/>
        <v>#VALUE!</v>
      </c>
      <c r="O37" s="43" t="e" vm="2">
        <f>[1]!genUniform($I$9,$I$10)</f>
        <v>#VALUE!</v>
      </c>
      <c r="P37" s="43" t="e" vm="1">
        <f t="shared" si="5"/>
        <v>#VALUE!</v>
      </c>
      <c r="Q37" s="43" t="e" vm="1">
        <f t="shared" si="2"/>
        <v>#VALUE!</v>
      </c>
    </row>
    <row r="38" spans="1:17">
      <c r="A38" s="43">
        <v>28</v>
      </c>
      <c r="C38" s="43" t="e" vm="2">
        <f>[1]!GenLimitNormal($C$9,$C$10,0,1000,0)</f>
        <v>#VALUE!</v>
      </c>
      <c r="D38" s="43" t="e" vm="2">
        <f>[1]!GenBetaPERT(0,$D$9,1)</f>
        <v>#VALUE!</v>
      </c>
      <c r="E38" s="43" t="e" vm="2">
        <f>[1]!GenLognormal(E$9,E$10)</f>
        <v>#VALUE!</v>
      </c>
      <c r="F38" s="43" t="e" vm="2">
        <f>[1]!GenLognormal($F$9,$F$10)</f>
        <v>#VALUE!</v>
      </c>
      <c r="G38" s="43" t="e" vm="2">
        <f>[1]!GenLognormal($G$9,$G$10)</f>
        <v>#VALUE!</v>
      </c>
      <c r="H38" s="43" t="e" vm="2">
        <f>[1]!genNormal($H$9,$H$10)</f>
        <v>#VALUE!</v>
      </c>
      <c r="I38" s="43" t="e" vm="2">
        <f>[1]!genUniform($I$9,$I$10)</f>
        <v>#VALUE!</v>
      </c>
      <c r="J38" s="43" t="e" vm="1">
        <f t="shared" si="3"/>
        <v>#VALUE!</v>
      </c>
      <c r="K38" s="43" t="e" vm="1">
        <f t="shared" si="0"/>
        <v>#VALUE!</v>
      </c>
      <c r="L38" s="43" t="e" vm="2">
        <f>[1]!genUniform($I$9,$I$10)</f>
        <v>#VALUE!</v>
      </c>
      <c r="M38" s="43" t="e" vm="1">
        <f t="shared" si="4"/>
        <v>#VALUE!</v>
      </c>
      <c r="N38" s="43" t="e" vm="1">
        <f t="shared" si="1"/>
        <v>#VALUE!</v>
      </c>
      <c r="O38" s="43" t="e" vm="2">
        <f>[1]!genUniform($I$9,$I$10)</f>
        <v>#VALUE!</v>
      </c>
      <c r="P38" s="43" t="e" vm="1">
        <f t="shared" si="5"/>
        <v>#VALUE!</v>
      </c>
      <c r="Q38" s="43" t="e" vm="1">
        <f t="shared" si="2"/>
        <v>#VALUE!</v>
      </c>
    </row>
    <row r="39" spans="1:17">
      <c r="A39" s="43">
        <v>29</v>
      </c>
      <c r="C39" s="43" t="e" vm="2">
        <f>[1]!GenLimitNormal($C$9,$C$10,0,1000,0)</f>
        <v>#VALUE!</v>
      </c>
      <c r="D39" s="43" t="e" vm="2">
        <f>[1]!GenBetaPERT(0,$D$9,1)</f>
        <v>#VALUE!</v>
      </c>
      <c r="E39" s="43" t="e" vm="2">
        <f>[1]!GenLognormal(E$9,E$10)</f>
        <v>#VALUE!</v>
      </c>
      <c r="F39" s="43" t="e" vm="2">
        <f>[1]!GenLognormal($F$9,$F$10)</f>
        <v>#VALUE!</v>
      </c>
      <c r="G39" s="43" t="e" vm="2">
        <f>[1]!GenLognormal($G$9,$G$10)</f>
        <v>#VALUE!</v>
      </c>
      <c r="H39" s="43" t="e" vm="2">
        <f>[1]!genNormal($H$9,$H$10)</f>
        <v>#VALUE!</v>
      </c>
      <c r="I39" s="43" t="e" vm="2">
        <f>[1]!genUniform($I$9,$I$10)</f>
        <v>#VALUE!</v>
      </c>
      <c r="J39" s="43" t="e" vm="1">
        <f t="shared" si="3"/>
        <v>#VALUE!</v>
      </c>
      <c r="K39" s="43" t="e" vm="1">
        <f t="shared" si="0"/>
        <v>#VALUE!</v>
      </c>
      <c r="L39" s="43" t="e" vm="2">
        <f>[1]!genUniform($I$9,$I$10)</f>
        <v>#VALUE!</v>
      </c>
      <c r="M39" s="43" t="e" vm="1">
        <f t="shared" si="4"/>
        <v>#VALUE!</v>
      </c>
      <c r="N39" s="43" t="e" vm="1">
        <f t="shared" si="1"/>
        <v>#VALUE!</v>
      </c>
      <c r="O39" s="43" t="e" vm="2">
        <f>[1]!genUniform($I$9,$I$10)</f>
        <v>#VALUE!</v>
      </c>
      <c r="P39" s="43" t="e" vm="1">
        <f t="shared" si="5"/>
        <v>#VALUE!</v>
      </c>
      <c r="Q39" s="43" t="e" vm="1">
        <f t="shared" si="2"/>
        <v>#VALUE!</v>
      </c>
    </row>
  </sheetData>
  <mergeCells count="4">
    <mergeCell ref="S7:T12"/>
    <mergeCell ref="I5:K5"/>
    <mergeCell ref="L5:N5"/>
    <mergeCell ref="P5:Q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91"/>
  <sheetViews>
    <sheetView topLeftCell="F1" workbookViewId="0">
      <selection activeCell="Q62" sqref="Q62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5" t="s">
        <v>49</v>
      </c>
      <c r="B1" s="15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27">
      <c r="A2" s="43"/>
      <c r="B2" s="43"/>
      <c r="C2" s="43" t="s">
        <v>50</v>
      </c>
      <c r="D2" s="43"/>
      <c r="E2" s="43"/>
      <c r="F2" s="43"/>
      <c r="G2" s="66" t="s">
        <v>51</v>
      </c>
      <c r="H2" s="66"/>
      <c r="I2" s="43"/>
      <c r="J2" s="43" t="s">
        <v>52</v>
      </c>
      <c r="K2" s="43" t="s">
        <v>53</v>
      </c>
      <c r="L2" s="66" t="s">
        <v>54</v>
      </c>
      <c r="M2" s="66"/>
      <c r="N2" s="43"/>
      <c r="O2" s="43"/>
      <c r="P2" s="43"/>
      <c r="Q2" s="43" t="s">
        <v>55</v>
      </c>
      <c r="R2" s="43" t="s">
        <v>56</v>
      </c>
      <c r="S2" s="43" t="s">
        <v>57</v>
      </c>
      <c r="T2" s="43"/>
      <c r="U2" s="43"/>
      <c r="V2" s="43"/>
      <c r="W2" s="43" t="s">
        <v>58</v>
      </c>
      <c r="X2" s="43"/>
      <c r="Y2" s="43"/>
      <c r="Z2" s="43"/>
      <c r="AA2" s="43"/>
    </row>
    <row r="3" spans="1:27">
      <c r="A3" s="43"/>
      <c r="B3" s="43"/>
      <c r="C3" s="43" t="s">
        <v>59</v>
      </c>
      <c r="D3" s="16">
        <v>3.5457477034783529</v>
      </c>
      <c r="E3" s="43"/>
      <c r="F3" s="43"/>
      <c r="G3" s="17">
        <f>Main!A22</f>
        <v>0</v>
      </c>
      <c r="H3" s="17">
        <f>Main!B22</f>
        <v>15.7</v>
      </c>
      <c r="I3" s="43"/>
      <c r="J3" s="18">
        <f>Main!C22</f>
        <v>327</v>
      </c>
      <c r="K3" s="19">
        <f t="shared" ref="K3:K6" si="0">J3/SUM(J$3:J$8)</f>
        <v>0.25407925407925408</v>
      </c>
      <c r="L3" s="43" t="e">
        <f t="shared" ref="L3:L8" si="1">LN(G3)</f>
        <v>#NUM!</v>
      </c>
      <c r="M3" s="43">
        <f t="shared" ref="M3:M8" si="2">LN(H3)</f>
        <v>2.7536607123542622</v>
      </c>
      <c r="N3" s="43"/>
      <c r="O3" s="43">
        <f>IF(G3=0,0,_xlfn.NORM.DIST(L3,$D$3,$D$4,TRUE))</f>
        <v>0</v>
      </c>
      <c r="P3" s="43">
        <f t="shared" ref="P3:P8" si="3">_xlfn.NORM.DIST(M3,$D$3,$D$4,TRUE)</f>
        <v>0.25855934363572497</v>
      </c>
      <c r="Q3" s="19">
        <f t="shared" ref="Q3:Q6" si="4">IF(H3=0,0,P3-O3)</f>
        <v>0.25855934363572497</v>
      </c>
      <c r="R3" s="19">
        <f t="shared" ref="R3:R8" si="5">Q3*SUM(J$3:J$8)</f>
        <v>332.76587525917802</v>
      </c>
      <c r="S3" s="43">
        <f t="shared" ref="S3:S5" si="6">IF(J3=0,0,J3*LN(Q3))</f>
        <v>-442.31002379619611</v>
      </c>
      <c r="T3" s="43"/>
      <c r="U3" s="43"/>
      <c r="V3" s="43"/>
      <c r="W3" s="43">
        <f t="shared" ref="W3:W5" si="7">IF(J3=0,0,J3*LN(K3))</f>
        <v>-448.02565500053157</v>
      </c>
      <c r="X3" s="43"/>
      <c r="Y3" s="43"/>
      <c r="Z3" s="43"/>
      <c r="AA3" s="43"/>
    </row>
    <row r="4" spans="1:27">
      <c r="A4" s="43"/>
      <c r="B4" s="43"/>
      <c r="C4" s="43" t="s">
        <v>60</v>
      </c>
      <c r="D4" s="16">
        <v>1.2227466117127463</v>
      </c>
      <c r="E4" s="43"/>
      <c r="F4" s="43"/>
      <c r="G4" s="17">
        <f>Main!A23</f>
        <v>15.7</v>
      </c>
      <c r="H4" s="17">
        <f>Main!B23</f>
        <v>34.5</v>
      </c>
      <c r="I4" s="43"/>
      <c r="J4" s="18">
        <f>Main!C23</f>
        <v>321</v>
      </c>
      <c r="K4" s="19">
        <f t="shared" si="0"/>
        <v>0.24941724941724941</v>
      </c>
      <c r="L4" s="43">
        <f t="shared" si="1"/>
        <v>2.7536607123542622</v>
      </c>
      <c r="M4" s="43">
        <f t="shared" si="2"/>
        <v>3.5409593240373143</v>
      </c>
      <c r="N4" s="43"/>
      <c r="O4" s="43">
        <f>_xlfn.NORM.DIST(L4,$D$3,$D$4,TRUE)</f>
        <v>0.25855934363572497</v>
      </c>
      <c r="P4" s="43">
        <f t="shared" si="3"/>
        <v>0.49843771218603816</v>
      </c>
      <c r="Q4" s="19">
        <f t="shared" si="4"/>
        <v>0.23987836855031319</v>
      </c>
      <c r="R4" s="19">
        <f t="shared" si="5"/>
        <v>308.7234603242531</v>
      </c>
      <c r="S4" s="43">
        <f t="shared" si="6"/>
        <v>-458.26707346182462</v>
      </c>
      <c r="T4" s="43"/>
      <c r="U4" s="43"/>
      <c r="V4" s="43"/>
      <c r="W4" s="43">
        <f t="shared" si="7"/>
        <v>-445.74961511362153</v>
      </c>
      <c r="X4" s="43"/>
      <c r="Y4" s="43"/>
      <c r="Z4" s="43"/>
      <c r="AA4" s="43"/>
    </row>
    <row r="5" spans="1:27">
      <c r="A5" s="43"/>
      <c r="B5" s="43"/>
      <c r="C5" s="43"/>
      <c r="D5" s="43"/>
      <c r="E5" s="43"/>
      <c r="F5" s="43"/>
      <c r="G5" s="17">
        <f>Main!A24</f>
        <v>34.5</v>
      </c>
      <c r="H5" s="17">
        <f>Main!B24</f>
        <v>77</v>
      </c>
      <c r="I5" s="43"/>
      <c r="J5" s="18">
        <f>Main!C24</f>
        <v>321</v>
      </c>
      <c r="K5" s="19">
        <f t="shared" si="0"/>
        <v>0.24941724941724941</v>
      </c>
      <c r="L5" s="43">
        <f t="shared" si="1"/>
        <v>3.5409593240373143</v>
      </c>
      <c r="M5" s="43">
        <f t="shared" si="2"/>
        <v>4.3438054218536841</v>
      </c>
      <c r="N5" s="43"/>
      <c r="O5" s="43">
        <f>_xlfn.NORM.DIST(L5,$D$3,$D$4,TRUE)</f>
        <v>0.49843771218603816</v>
      </c>
      <c r="P5" s="43">
        <f t="shared" si="3"/>
        <v>0.74301750348042661</v>
      </c>
      <c r="Q5" s="19">
        <f t="shared" si="4"/>
        <v>0.24457979129438845</v>
      </c>
      <c r="R5" s="19">
        <f t="shared" si="5"/>
        <v>314.77419139587795</v>
      </c>
      <c r="S5" s="43">
        <f t="shared" si="6"/>
        <v>-452.03659081254534</v>
      </c>
      <c r="T5" s="43"/>
      <c r="U5" s="43"/>
      <c r="V5" s="43"/>
      <c r="W5" s="43">
        <f t="shared" si="7"/>
        <v>-445.74961511362153</v>
      </c>
      <c r="X5" s="43"/>
      <c r="Y5" s="43"/>
      <c r="Z5" s="43"/>
      <c r="AA5" s="43"/>
    </row>
    <row r="6" spans="1:27">
      <c r="A6" s="43"/>
      <c r="B6" s="43"/>
      <c r="C6" s="43"/>
      <c r="D6" s="43"/>
      <c r="E6" s="43"/>
      <c r="F6" s="43"/>
      <c r="G6" s="17">
        <f>Main!A25</f>
        <v>77</v>
      </c>
      <c r="H6" s="17">
        <f>Main!B25</f>
        <v>291</v>
      </c>
      <c r="I6" s="43"/>
      <c r="J6" s="18">
        <f>Main!C25</f>
        <v>257</v>
      </c>
      <c r="K6" s="19">
        <f t="shared" si="0"/>
        <v>0.19968919968919968</v>
      </c>
      <c r="L6" s="43">
        <f t="shared" si="1"/>
        <v>4.3438054218536841</v>
      </c>
      <c r="M6" s="43">
        <f t="shared" si="2"/>
        <v>5.6733232671714928</v>
      </c>
      <c r="N6" s="43"/>
      <c r="O6" s="43">
        <f>_xlfn.NORM.DIST(L6,$D$3,$D$4,TRUE)</f>
        <v>0.74301750348042661</v>
      </c>
      <c r="P6" s="43">
        <f t="shared" si="3"/>
        <v>0.95907023679092984</v>
      </c>
      <c r="Q6" s="19">
        <f t="shared" si="4"/>
        <v>0.21605273331050323</v>
      </c>
      <c r="R6" s="19">
        <f t="shared" si="5"/>
        <v>278.05986777061764</v>
      </c>
      <c r="S6" s="43">
        <f>IF(J6=0,0,J6*LN(Q6))</f>
        <v>-393.78382070714918</v>
      </c>
      <c r="T6" s="43"/>
      <c r="U6" s="43"/>
      <c r="V6" s="43"/>
      <c r="W6" s="43">
        <f>IF(J6=0,0,J6*LN(K6))</f>
        <v>-414.02523253413307</v>
      </c>
      <c r="X6" s="43"/>
      <c r="Y6" s="43"/>
      <c r="Z6" s="43"/>
      <c r="AA6" s="43"/>
    </row>
    <row r="7" spans="1:27">
      <c r="A7" s="43"/>
      <c r="B7" s="43"/>
      <c r="C7" s="43"/>
      <c r="D7" s="43"/>
      <c r="E7" s="43"/>
      <c r="F7" s="43"/>
      <c r="G7" s="17">
        <f>Main!A26</f>
        <v>291</v>
      </c>
      <c r="H7" s="17">
        <f>Main!B26</f>
        <v>483.6</v>
      </c>
      <c r="I7" s="43"/>
      <c r="J7" s="18">
        <f>Main!C26</f>
        <v>32</v>
      </c>
      <c r="K7" s="19">
        <f t="shared" ref="K7:K8" si="8">J7/SUM(J$3:J$8)</f>
        <v>2.4864024864024864E-2</v>
      </c>
      <c r="L7" s="43">
        <f t="shared" si="1"/>
        <v>5.6733232671714928</v>
      </c>
      <c r="M7" s="43">
        <f t="shared" si="2"/>
        <v>6.1812581187406375</v>
      </c>
      <c r="N7" s="43"/>
      <c r="O7" s="43">
        <f>_xlfn.NORM.DIST(L7,$D$3,$D$4,TRUE)</f>
        <v>0.95907023679092984</v>
      </c>
      <c r="P7" s="20">
        <f t="shared" si="3"/>
        <v>0.98443480253364024</v>
      </c>
      <c r="Q7" s="19">
        <f>IF(H7=0,0,P7-O7)</f>
        <v>2.5364565742710399E-2</v>
      </c>
      <c r="R7" s="19">
        <f t="shared" si="5"/>
        <v>32.644196110868286</v>
      </c>
      <c r="S7" s="43">
        <f t="shared" ref="S7:S8" si="9">IF(J7=0,0,J7*LN(Q7))</f>
        <v>-117.58086811023155</v>
      </c>
      <c r="T7" s="43"/>
      <c r="U7" s="43"/>
      <c r="V7" s="43"/>
      <c r="W7" s="43">
        <f t="shared" ref="W7:W8" si="10">IF(J7=0,0,J7*LN(K7))</f>
        <v>-118.2186657534848</v>
      </c>
      <c r="X7" s="43"/>
      <c r="Y7" s="43"/>
      <c r="Z7" s="43"/>
      <c r="AA7" s="43"/>
    </row>
    <row r="8" spans="1:27">
      <c r="A8" s="43"/>
      <c r="B8" s="43"/>
      <c r="C8" s="43"/>
      <c r="D8" s="43"/>
      <c r="E8" s="43"/>
      <c r="F8" s="43"/>
      <c r="G8" s="17">
        <f>Main!A27</f>
        <v>483.6</v>
      </c>
      <c r="H8" s="17">
        <f>Main!B27</f>
        <v>1000</v>
      </c>
      <c r="I8" s="43"/>
      <c r="J8" s="18">
        <f>Main!C27</f>
        <v>29</v>
      </c>
      <c r="K8" s="19">
        <f t="shared" si="8"/>
        <v>2.2533022533022532E-2</v>
      </c>
      <c r="L8" s="43">
        <f t="shared" si="1"/>
        <v>6.1812581187406375</v>
      </c>
      <c r="M8" s="43">
        <f t="shared" si="2"/>
        <v>6.9077552789821368</v>
      </c>
      <c r="N8" s="43"/>
      <c r="O8" s="43">
        <f>_xlfn.NORM.DIST(L8,$D$3,$D$4,TRUE)</f>
        <v>0.98443480253364024</v>
      </c>
      <c r="P8" s="20">
        <f t="shared" si="3"/>
        <v>0.99701617659923059</v>
      </c>
      <c r="Q8" s="19">
        <f>IF(H8=0,0,P8-O8)</f>
        <v>1.2581374065590345E-2</v>
      </c>
      <c r="R8" s="19">
        <f t="shared" si="5"/>
        <v>16.192228422414775</v>
      </c>
      <c r="S8" s="43">
        <f t="shared" si="9"/>
        <v>-126.89059641677613</v>
      </c>
      <c r="T8" s="43"/>
      <c r="U8" s="43"/>
      <c r="V8" s="43"/>
      <c r="W8" s="43">
        <f t="shared" si="10"/>
        <v>-109.99042795067993</v>
      </c>
      <c r="X8" s="43"/>
      <c r="Y8" s="43"/>
      <c r="Z8" s="43"/>
      <c r="AA8" s="43"/>
    </row>
    <row r="9" spans="1:27">
      <c r="A9" s="43"/>
      <c r="B9" s="43"/>
      <c r="C9" s="43"/>
      <c r="D9" s="43"/>
      <c r="E9" s="43"/>
      <c r="F9" s="43"/>
      <c r="G9" s="43" t="s">
        <v>61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27">
      <c r="A10" s="43"/>
      <c r="B10" s="43"/>
      <c r="C10" s="43"/>
      <c r="D10" s="43"/>
      <c r="E10" s="43"/>
      <c r="F10" s="43"/>
      <c r="G10" s="43" t="s">
        <v>62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 t="s">
        <v>63</v>
      </c>
      <c r="T10" s="43"/>
      <c r="U10" s="43"/>
      <c r="V10" s="43"/>
      <c r="W10" s="43"/>
      <c r="X10" s="43"/>
      <c r="Y10" s="43" t="s">
        <v>64</v>
      </c>
      <c r="Z10" s="43" t="s">
        <v>65</v>
      </c>
      <c r="AA10" s="43"/>
    </row>
    <row r="11" spans="1:27">
      <c r="A11" s="43"/>
      <c r="B11" s="43"/>
      <c r="C11" s="43"/>
      <c r="D11" s="43"/>
      <c r="E11" s="43"/>
      <c r="F11" s="43"/>
      <c r="G11" s="43" t="s">
        <v>66</v>
      </c>
      <c r="H11" s="43"/>
      <c r="I11" s="43"/>
      <c r="J11" s="21">
        <f>SUM(J3:J8)</f>
        <v>1287</v>
      </c>
      <c r="K11" s="43"/>
      <c r="L11" s="43"/>
      <c r="M11" s="43"/>
      <c r="N11" s="43"/>
      <c r="O11" s="43"/>
      <c r="P11" s="43"/>
      <c r="Q11" s="21">
        <f>SUM(Q3:Q8)</f>
        <v>0.99701617659923059</v>
      </c>
      <c r="R11" s="21">
        <f t="shared" ref="R11:S11" si="11">SUM(R3:R8)</f>
        <v>1283.1598192832096</v>
      </c>
      <c r="S11" s="21">
        <f t="shared" si="11"/>
        <v>-1990.8689733047229</v>
      </c>
      <c r="T11" s="43"/>
      <c r="U11" s="43"/>
      <c r="V11" s="43"/>
      <c r="W11" s="23">
        <f>SUM(W3:W6)</f>
        <v>-1753.5501177619076</v>
      </c>
      <c r="X11" s="43"/>
      <c r="Y11" s="43">
        <f>2*(W11-S11)</f>
        <v>474.6377110856306</v>
      </c>
      <c r="Z11" s="43">
        <f>W13-S13</f>
        <v>3</v>
      </c>
      <c r="AA11" s="23">
        <f>_xlfn.CHISQ.DIST.RT(Y11,Z11)</f>
        <v>1.4954224491033309E-102</v>
      </c>
    </row>
    <row r="12" spans="1:27">
      <c r="A12" s="43"/>
      <c r="B12" s="43"/>
      <c r="C12" s="43"/>
      <c r="D12" s="43"/>
      <c r="E12" s="43"/>
      <c r="F12" s="43"/>
      <c r="G12" s="43" t="s">
        <v>67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 t="s">
        <v>68</v>
      </c>
      <c r="T12" s="43"/>
      <c r="U12" s="43"/>
      <c r="V12" s="43"/>
      <c r="W12" s="43" t="s">
        <v>69</v>
      </c>
      <c r="X12" s="43"/>
      <c r="Y12" s="43"/>
      <c r="Z12" s="43"/>
      <c r="AA12" s="43"/>
    </row>
    <row r="13" spans="1:2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>
        <v>2</v>
      </c>
      <c r="T13" s="43"/>
      <c r="U13" s="43"/>
      <c r="V13" s="43"/>
      <c r="W13" s="43">
        <f>COUNTIF(J3:J8, "&gt;0")-1</f>
        <v>5</v>
      </c>
      <c r="X13" s="43"/>
      <c r="Y13" s="43"/>
      <c r="Z13" s="43"/>
      <c r="AA13" s="43"/>
    </row>
    <row r="15" spans="1:27">
      <c r="A15" s="24"/>
      <c r="B15" s="24" t="s">
        <v>70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27">
      <c r="A16" s="25"/>
      <c r="B16" s="26" t="s">
        <v>71</v>
      </c>
      <c r="C16" s="26"/>
      <c r="D16" s="26"/>
      <c r="E16" s="26"/>
      <c r="F16" s="26"/>
      <c r="G16" s="24"/>
      <c r="H16" s="24"/>
      <c r="I16" s="24"/>
      <c r="J16" s="24"/>
      <c r="K16" s="24"/>
      <c r="L16" s="24"/>
      <c r="M16" s="24"/>
      <c r="N16" s="24"/>
      <c r="O16" s="24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34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3"/>
      <c r="Q17" s="43"/>
      <c r="R17" s="27" t="s">
        <v>72</v>
      </c>
      <c r="S17" s="27"/>
      <c r="T17" s="27"/>
      <c r="U17" s="27"/>
      <c r="V17" s="27"/>
      <c r="W17" s="27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</row>
    <row r="18" spans="1:34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43"/>
      <c r="Q18" s="43"/>
      <c r="R18" s="27" t="s">
        <v>73</v>
      </c>
      <c r="S18" s="27"/>
      <c r="T18" s="27"/>
      <c r="U18" s="27"/>
      <c r="V18" s="27"/>
      <c r="W18" s="27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</row>
    <row r="19" spans="1:34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</row>
    <row r="20" spans="1:34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43"/>
      <c r="Q20" s="43"/>
      <c r="R20" s="43"/>
      <c r="S20" s="43">
        <v>17.899999999999999</v>
      </c>
      <c r="T20" s="43" t="s">
        <v>74</v>
      </c>
      <c r="U20" s="43"/>
      <c r="V20" s="43"/>
      <c r="W20" s="67" t="s">
        <v>75</v>
      </c>
      <c r="X20" s="67"/>
      <c r="Y20" s="43"/>
      <c r="Z20" s="43"/>
      <c r="AA20" s="43"/>
      <c r="AB20" s="43"/>
      <c r="AC20" s="43"/>
      <c r="AD20" s="43"/>
      <c r="AE20" s="43"/>
      <c r="AF20" s="43"/>
      <c r="AG20" s="43"/>
      <c r="AH20" s="43"/>
    </row>
    <row r="21" spans="1:34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66"/>
      <c r="N21" s="66"/>
      <c r="O21" s="43"/>
      <c r="P21" s="43"/>
      <c r="Q21" s="43"/>
      <c r="R21" s="43" t="s">
        <v>76</v>
      </c>
      <c r="S21" s="43" t="s">
        <v>77</v>
      </c>
      <c r="T21" s="43"/>
      <c r="U21" s="43"/>
      <c r="V21" s="43" t="s">
        <v>78</v>
      </c>
      <c r="W21" s="45" t="s">
        <v>79</v>
      </c>
      <c r="X21" s="45" t="s">
        <v>80</v>
      </c>
      <c r="Y21" s="66" t="s">
        <v>81</v>
      </c>
      <c r="Z21" s="66"/>
      <c r="AA21" s="66" t="s">
        <v>82</v>
      </c>
      <c r="AB21" s="66"/>
      <c r="AC21" s="66" t="s">
        <v>83</v>
      </c>
      <c r="AD21" s="66"/>
      <c r="AE21" s="66" t="s">
        <v>84</v>
      </c>
      <c r="AF21" s="66"/>
      <c r="AG21" s="66" t="s">
        <v>85</v>
      </c>
      <c r="AH21" s="66"/>
    </row>
    <row r="22" spans="1:34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 t="s">
        <v>86</v>
      </c>
      <c r="N22" s="43" t="s">
        <v>87</v>
      </c>
      <c r="O22" s="43"/>
      <c r="P22" s="43"/>
      <c r="Q22" s="43"/>
      <c r="R22" s="43"/>
      <c r="S22" s="43"/>
      <c r="T22" s="43"/>
      <c r="U22" s="43"/>
      <c r="V22" s="28">
        <f t="shared" ref="V22:V27" si="12">$R$24*AH22/AG22</f>
        <v>8.693577253930675</v>
      </c>
      <c r="W22" s="43">
        <v>1.0000000000000001E-5</v>
      </c>
      <c r="X22" s="43">
        <f t="shared" ref="X22:X27" si="13">$H3</f>
        <v>15.7</v>
      </c>
      <c r="Y22" s="43">
        <f t="shared" ref="Y22:Y27" si="14">(LN(W22)-M$23)/N$23</f>
        <v>-12.315448699019777</v>
      </c>
      <c r="Z22" s="43">
        <f t="shared" ref="Z22:Z27" si="15">(LN(X22)-M$23)/N$23</f>
        <v>-0.64779324149145268</v>
      </c>
      <c r="AA22" s="43">
        <f t="shared" ref="AA22:AA27" si="16">Y22-N$23</f>
        <v>-13.538195310732524</v>
      </c>
      <c r="AB22" s="43">
        <f t="shared" ref="AB22:AB27" si="17">Z22-N$23</f>
        <v>-1.870539853204199</v>
      </c>
      <c r="AC22" s="43">
        <f t="shared" ref="AC22:AF27" si="18">_xlfn.NORM.S.DIST(Y22,TRUE)</f>
        <v>3.7399003866788143E-35</v>
      </c>
      <c r="AD22" s="43">
        <f t="shared" si="18"/>
        <v>0.25855934363572497</v>
      </c>
      <c r="AE22" s="43">
        <f t="shared" si="18"/>
        <v>4.652341797283098E-42</v>
      </c>
      <c r="AF22" s="43">
        <f t="shared" si="18"/>
        <v>3.0704444049628667E-2</v>
      </c>
      <c r="AG22" s="43">
        <f t="shared" ref="AG22:AG27" si="19">AD22-AC22</f>
        <v>0.25855934363572497</v>
      </c>
      <c r="AH22" s="43">
        <f t="shared" ref="AH22:AH27" si="20">AF22-AE22</f>
        <v>3.0704444049628667E-2</v>
      </c>
    </row>
    <row r="23" spans="1:34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>
        <f>D3</f>
        <v>3.5457477034783529</v>
      </c>
      <c r="N23" s="43">
        <f>D4</f>
        <v>1.2227466117127463</v>
      </c>
      <c r="O23" s="43"/>
      <c r="P23" s="43"/>
      <c r="Q23" s="43"/>
      <c r="R23" s="43" t="s">
        <v>88</v>
      </c>
      <c r="S23" s="43"/>
      <c r="T23" s="43"/>
      <c r="U23" s="43"/>
      <c r="V23" s="28">
        <f t="shared" si="12"/>
        <v>24.192272920856773</v>
      </c>
      <c r="W23" s="43">
        <f>$G4</f>
        <v>15.7</v>
      </c>
      <c r="X23" s="43">
        <f t="shared" si="13"/>
        <v>34.5</v>
      </c>
      <c r="Y23" s="43">
        <f t="shared" si="14"/>
        <v>-0.64779324149145268</v>
      </c>
      <c r="Z23" s="43">
        <f t="shared" si="15"/>
        <v>-3.9160848168954187E-3</v>
      </c>
      <c r="AA23" s="43">
        <f t="shared" si="16"/>
        <v>-1.870539853204199</v>
      </c>
      <c r="AB23" s="43">
        <f t="shared" si="17"/>
        <v>-1.2266626965296417</v>
      </c>
      <c r="AC23" s="43">
        <f t="shared" si="18"/>
        <v>0.25855934363572497</v>
      </c>
      <c r="AD23" s="43">
        <f t="shared" si="18"/>
        <v>0.49843771218603816</v>
      </c>
      <c r="AE23" s="43">
        <f t="shared" si="18"/>
        <v>3.0704444049628667E-2</v>
      </c>
      <c r="AF23" s="43">
        <f t="shared" si="18"/>
        <v>0.10997469692124701</v>
      </c>
      <c r="AG23" s="43">
        <f t="shared" si="19"/>
        <v>0.23987836855031319</v>
      </c>
      <c r="AH23" s="43">
        <f t="shared" si="20"/>
        <v>7.9270252871618346E-2</v>
      </c>
    </row>
    <row r="24" spans="1:34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14">
        <f>EXP(M23+(N23^2)/2)</f>
        <v>73.207827016492359</v>
      </c>
      <c r="S24" s="43"/>
      <c r="T24" s="43"/>
      <c r="U24" s="43"/>
      <c r="V24" s="28">
        <f t="shared" si="12"/>
        <v>52.183685053460565</v>
      </c>
      <c r="W24" s="43">
        <f>$G5</f>
        <v>34.5</v>
      </c>
      <c r="X24" s="43">
        <f t="shared" si="13"/>
        <v>77</v>
      </c>
      <c r="Y24" s="43">
        <f t="shared" si="14"/>
        <v>-3.9160848168954187E-3</v>
      </c>
      <c r="Z24" s="43">
        <f t="shared" si="15"/>
        <v>0.65267628691889179</v>
      </c>
      <c r="AA24" s="43">
        <f t="shared" si="16"/>
        <v>-1.2266626965296417</v>
      </c>
      <c r="AB24" s="43">
        <f t="shared" si="17"/>
        <v>-0.57007032479385455</v>
      </c>
      <c r="AC24" s="43">
        <f t="shared" si="18"/>
        <v>0.49843771218603816</v>
      </c>
      <c r="AD24" s="43">
        <f t="shared" si="18"/>
        <v>0.74301750348042661</v>
      </c>
      <c r="AE24" s="43">
        <f t="shared" si="18"/>
        <v>0.10997469692124701</v>
      </c>
      <c r="AF24" s="43">
        <f t="shared" si="18"/>
        <v>0.28431500067691234</v>
      </c>
      <c r="AG24" s="43">
        <f t="shared" si="19"/>
        <v>0.24457979129438845</v>
      </c>
      <c r="AH24" s="43">
        <f t="shared" si="20"/>
        <v>0.17434030375566534</v>
      </c>
    </row>
    <row r="25" spans="1:34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28">
        <f t="shared" si="12"/>
        <v>140.00776414619293</v>
      </c>
      <c r="W25" s="43">
        <f>$G6</f>
        <v>77</v>
      </c>
      <c r="X25" s="43">
        <f t="shared" si="13"/>
        <v>291</v>
      </c>
      <c r="Y25" s="43">
        <f t="shared" si="14"/>
        <v>0.65267628691889179</v>
      </c>
      <c r="Z25" s="43">
        <f t="shared" si="15"/>
        <v>1.7399971043166222</v>
      </c>
      <c r="AA25" s="43">
        <f t="shared" si="16"/>
        <v>-0.57007032479385455</v>
      </c>
      <c r="AB25" s="43">
        <f t="shared" si="17"/>
        <v>0.5172504926038759</v>
      </c>
      <c r="AC25" s="43">
        <f t="shared" si="18"/>
        <v>0.74301750348042661</v>
      </c>
      <c r="AD25" s="43">
        <f t="shared" si="18"/>
        <v>0.95907023679092984</v>
      </c>
      <c r="AE25" s="43">
        <f t="shared" si="18"/>
        <v>0.28431500067691234</v>
      </c>
      <c r="AF25" s="43">
        <f t="shared" si="18"/>
        <v>0.69750934561577671</v>
      </c>
      <c r="AG25" s="43">
        <f t="shared" si="19"/>
        <v>0.21605273331050323</v>
      </c>
      <c r="AH25" s="43">
        <f t="shared" si="20"/>
        <v>0.41319434493886437</v>
      </c>
    </row>
    <row r="26" spans="1:34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28">
        <f t="shared" si="12"/>
        <v>366.5264642377914</v>
      </c>
      <c r="W26" s="43">
        <f>$G7</f>
        <v>291</v>
      </c>
      <c r="X26" s="43">
        <f t="shared" si="13"/>
        <v>483.6</v>
      </c>
      <c r="Y26" s="43">
        <f t="shared" si="14"/>
        <v>1.7399971043166222</v>
      </c>
      <c r="Z26" s="43">
        <f t="shared" si="15"/>
        <v>2.1554019369316655</v>
      </c>
      <c r="AA26" s="43">
        <f t="shared" si="16"/>
        <v>0.5172504926038759</v>
      </c>
      <c r="AB26" s="43">
        <f t="shared" si="17"/>
        <v>0.93265532521891914</v>
      </c>
      <c r="AC26" s="43">
        <f t="shared" si="18"/>
        <v>0.95907023679092984</v>
      </c>
      <c r="AD26" s="43">
        <f t="shared" si="18"/>
        <v>0.98443480253364024</v>
      </c>
      <c r="AE26" s="43">
        <f t="shared" si="18"/>
        <v>0.69750934561577671</v>
      </c>
      <c r="AF26" s="43">
        <f t="shared" si="18"/>
        <v>0.82450102092541622</v>
      </c>
      <c r="AG26" s="43">
        <f t="shared" si="19"/>
        <v>2.5364565742710399E-2</v>
      </c>
      <c r="AH26" s="43">
        <f t="shared" si="20"/>
        <v>0.12699167530963951</v>
      </c>
    </row>
    <row r="27" spans="1:34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28">
        <f t="shared" si="12"/>
        <v>652.24945979601728</v>
      </c>
      <c r="W27" s="43">
        <f>$G8</f>
        <v>483.6</v>
      </c>
      <c r="X27" s="43">
        <f t="shared" si="13"/>
        <v>1000</v>
      </c>
      <c r="Y27" s="43">
        <f t="shared" si="14"/>
        <v>2.1554019369316655</v>
      </c>
      <c r="Z27" s="43">
        <f t="shared" si="15"/>
        <v>2.7495537859593786</v>
      </c>
      <c r="AA27" s="43">
        <f t="shared" si="16"/>
        <v>0.93265532521891914</v>
      </c>
      <c r="AB27" s="43">
        <f t="shared" si="17"/>
        <v>1.5268071742466323</v>
      </c>
      <c r="AC27" s="43">
        <f t="shared" si="18"/>
        <v>0.98443480253364024</v>
      </c>
      <c r="AD27" s="43">
        <f t="shared" si="18"/>
        <v>0.99701617659923059</v>
      </c>
      <c r="AE27" s="43">
        <f t="shared" si="18"/>
        <v>0.82450102092541622</v>
      </c>
      <c r="AF27" s="43">
        <f t="shared" si="18"/>
        <v>0.93659551644874628</v>
      </c>
      <c r="AG27" s="43">
        <f t="shared" si="19"/>
        <v>1.2581374065590345E-2</v>
      </c>
      <c r="AH27" s="43">
        <f t="shared" si="20"/>
        <v>0.11209449552333006</v>
      </c>
    </row>
    <row r="28" spans="1:34" ht="6.75" customHeight="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</row>
    <row r="29" spans="1:34" ht="7.5" customHeight="1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</row>
    <row r="30" spans="1:34">
      <c r="A30" s="15" t="s">
        <v>89</v>
      </c>
      <c r="B30" s="15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</row>
    <row r="31" spans="1:34">
      <c r="A31" s="43"/>
      <c r="B31" s="43"/>
      <c r="C31" s="43" t="s">
        <v>50</v>
      </c>
      <c r="D31" s="43"/>
      <c r="E31" s="43"/>
      <c r="F31" s="43"/>
      <c r="G31" s="66" t="s">
        <v>51</v>
      </c>
      <c r="H31" s="66"/>
      <c r="I31" s="43"/>
      <c r="J31" s="43" t="s">
        <v>52</v>
      </c>
      <c r="K31" s="43" t="s">
        <v>53</v>
      </c>
      <c r="L31" s="66" t="s">
        <v>54</v>
      </c>
      <c r="M31" s="66"/>
      <c r="N31" s="43"/>
      <c r="O31" s="43"/>
      <c r="P31" s="43"/>
      <c r="Q31" s="43" t="s">
        <v>55</v>
      </c>
      <c r="R31" s="43" t="s">
        <v>56</v>
      </c>
      <c r="S31" s="43" t="s">
        <v>57</v>
      </c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</row>
    <row r="32" spans="1:34">
      <c r="A32" s="43"/>
      <c r="B32" s="43"/>
      <c r="C32" s="43" t="s">
        <v>59</v>
      </c>
      <c r="D32" s="16">
        <v>3.5401007720895201</v>
      </c>
      <c r="E32" s="43"/>
      <c r="F32" s="43"/>
      <c r="G32" s="43">
        <f t="shared" ref="G32:H37" si="21">G3</f>
        <v>0</v>
      </c>
      <c r="H32" s="43">
        <f t="shared" si="21"/>
        <v>15.7</v>
      </c>
      <c r="I32" s="43"/>
      <c r="J32" s="43">
        <f t="shared" ref="J32:J37" si="22">J3</f>
        <v>327</v>
      </c>
      <c r="K32" s="43">
        <f t="shared" ref="K32:K37" si="23">J32/SUM(J$32:J$37)</f>
        <v>0.25407925407925408</v>
      </c>
      <c r="L32" s="43" t="e">
        <f t="shared" ref="L32:L37" si="24">LN(G32)</f>
        <v>#NUM!</v>
      </c>
      <c r="M32" s="43">
        <f t="shared" ref="M32:M37" si="25">LN(H32)</f>
        <v>2.7536607123542622</v>
      </c>
      <c r="N32" s="43"/>
      <c r="O32" s="43">
        <f>IF(G32=0,0,_xlfn.NORM.DIST(L32,$D$32,$D$33,TRUE))</f>
        <v>0</v>
      </c>
      <c r="P32" s="43">
        <f t="shared" ref="P32:P37" si="26">_xlfn.NORM.DIST(M32,$D$32,$D$33,TRUE)</f>
        <v>0.25163555322182984</v>
      </c>
      <c r="Q32" s="19">
        <f t="shared" ref="Q32:Q34" si="27">P32-O32</f>
        <v>0.25163555322182984</v>
      </c>
      <c r="R32" s="19">
        <f t="shared" ref="R32:R37" si="28">Q32*SUM(J$32:J$37)</f>
        <v>323.85495699649499</v>
      </c>
      <c r="S32" s="43">
        <f t="shared" ref="S32:S37" si="29">IF(J32=0,0,J32*LN(Q32))</f>
        <v>-451.18591998974182</v>
      </c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</row>
    <row r="33" spans="3:34">
      <c r="C33" s="43" t="s">
        <v>60</v>
      </c>
      <c r="D33" s="16">
        <v>1.1749278760247124</v>
      </c>
      <c r="E33" s="43"/>
      <c r="F33" s="43"/>
      <c r="G33" s="43">
        <f t="shared" si="21"/>
        <v>15.7</v>
      </c>
      <c r="H33" s="43">
        <f t="shared" si="21"/>
        <v>34.5</v>
      </c>
      <c r="I33" s="43"/>
      <c r="J33" s="43">
        <f t="shared" si="22"/>
        <v>321</v>
      </c>
      <c r="K33" s="43">
        <f t="shared" si="23"/>
        <v>0.24941724941724941</v>
      </c>
      <c r="L33" s="43">
        <f t="shared" si="24"/>
        <v>2.7536607123542622</v>
      </c>
      <c r="M33" s="43">
        <f t="shared" si="25"/>
        <v>3.5409593240373143</v>
      </c>
      <c r="N33" s="43"/>
      <c r="O33" s="43">
        <f>_xlfn.NORM.DIST(L33,$D$32,$D$33,TRUE)</f>
        <v>0.25163555322182984</v>
      </c>
      <c r="P33" s="43">
        <f t="shared" si="26"/>
        <v>0.50029151801434268</v>
      </c>
      <c r="Q33" s="19">
        <f t="shared" si="27"/>
        <v>0.24865596479251284</v>
      </c>
      <c r="R33" s="19">
        <f t="shared" si="28"/>
        <v>320.020226687964</v>
      </c>
      <c r="S33" s="43">
        <f t="shared" si="29"/>
        <v>-446.73088673341078</v>
      </c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</row>
    <row r="34" spans="3:34">
      <c r="C34" s="43"/>
      <c r="D34" s="43"/>
      <c r="E34" s="43"/>
      <c r="F34" s="43"/>
      <c r="G34" s="43">
        <f t="shared" si="21"/>
        <v>34.5</v>
      </c>
      <c r="H34" s="43">
        <f t="shared" si="21"/>
        <v>77</v>
      </c>
      <c r="I34" s="43"/>
      <c r="J34" s="43">
        <f t="shared" si="22"/>
        <v>321</v>
      </c>
      <c r="K34" s="43">
        <f t="shared" si="23"/>
        <v>0.24941724941724941</v>
      </c>
      <c r="L34" s="43">
        <f t="shared" si="24"/>
        <v>3.5409593240373143</v>
      </c>
      <c r="M34" s="43">
        <f t="shared" si="25"/>
        <v>4.3438054218536841</v>
      </c>
      <c r="N34" s="43"/>
      <c r="O34" s="43">
        <f>_xlfn.NORM.DIST(L34,$D$32,$D$33,TRUE)</f>
        <v>0.50029151801434268</v>
      </c>
      <c r="P34" s="43">
        <f t="shared" si="26"/>
        <v>0.75302692324327658</v>
      </c>
      <c r="Q34" s="19">
        <f t="shared" si="27"/>
        <v>0.2527354052289339</v>
      </c>
      <c r="R34" s="19">
        <f t="shared" si="28"/>
        <v>325.27046652963793</v>
      </c>
      <c r="S34" s="43">
        <f t="shared" si="29"/>
        <v>-441.50730549469785</v>
      </c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</row>
    <row r="35" spans="3:34">
      <c r="C35" s="43"/>
      <c r="D35" s="43"/>
      <c r="E35" s="43"/>
      <c r="F35" s="43"/>
      <c r="G35" s="43">
        <f t="shared" si="21"/>
        <v>77</v>
      </c>
      <c r="H35" s="43">
        <f t="shared" si="21"/>
        <v>291</v>
      </c>
      <c r="I35" s="43"/>
      <c r="J35" s="43">
        <f t="shared" si="22"/>
        <v>257</v>
      </c>
      <c r="K35" s="43">
        <f t="shared" si="23"/>
        <v>0.19968919968919968</v>
      </c>
      <c r="L35" s="43">
        <f t="shared" si="24"/>
        <v>4.3438054218536841</v>
      </c>
      <c r="M35" s="43">
        <f t="shared" si="25"/>
        <v>5.6733232671714928</v>
      </c>
      <c r="N35" s="43"/>
      <c r="O35" s="43">
        <f>_xlfn.NORM.DIST(L35,$D$32,$D$33,TRUE)</f>
        <v>0.75302692324327658</v>
      </c>
      <c r="P35" s="43">
        <f t="shared" si="26"/>
        <v>0.96528565464945426</v>
      </c>
      <c r="Q35" s="19">
        <f t="shared" ref="Q35:Q37" si="30">IF(H35=0,0,P35-O35)</f>
        <v>0.21225873140617768</v>
      </c>
      <c r="R35" s="19">
        <f t="shared" si="28"/>
        <v>273.17698731975065</v>
      </c>
      <c r="S35" s="43">
        <f t="shared" si="29"/>
        <v>-398.33697453829956</v>
      </c>
      <c r="T35" s="43"/>
      <c r="U35" s="43"/>
      <c r="V35" s="43" t="s">
        <v>90</v>
      </c>
      <c r="W35" s="17">
        <v>0.95</v>
      </c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</row>
    <row r="36" spans="3:34">
      <c r="C36" s="43"/>
      <c r="D36" s="43"/>
      <c r="E36" s="43"/>
      <c r="F36" s="43"/>
      <c r="G36" s="43">
        <f t="shared" si="21"/>
        <v>291</v>
      </c>
      <c r="H36" s="43">
        <f t="shared" si="21"/>
        <v>483.6</v>
      </c>
      <c r="I36" s="43"/>
      <c r="J36" s="43">
        <f t="shared" si="22"/>
        <v>32</v>
      </c>
      <c r="K36" s="43">
        <f t="shared" si="23"/>
        <v>2.4864024864024864E-2</v>
      </c>
      <c r="L36" s="43">
        <f t="shared" si="24"/>
        <v>5.6733232671714928</v>
      </c>
      <c r="M36" s="43">
        <f t="shared" si="25"/>
        <v>6.1812581187406375</v>
      </c>
      <c r="N36" s="43"/>
      <c r="O36" s="43">
        <f>_xlfn.NORM.DIST(L36,$D$32,$D$33,TRUE)</f>
        <v>0.96528565464945426</v>
      </c>
      <c r="P36" s="43">
        <f t="shared" si="26"/>
        <v>0.98770971992552781</v>
      </c>
      <c r="Q36" s="19">
        <f t="shared" si="30"/>
        <v>2.2424065276073546E-2</v>
      </c>
      <c r="R36" s="19">
        <f t="shared" si="28"/>
        <v>28.859772010306653</v>
      </c>
      <c r="S36" s="43">
        <f t="shared" si="29"/>
        <v>-121.52385773223617</v>
      </c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</row>
    <row r="37" spans="3:34">
      <c r="C37" s="43"/>
      <c r="D37" s="43"/>
      <c r="E37" s="43"/>
      <c r="F37" s="43"/>
      <c r="G37" s="43">
        <f t="shared" si="21"/>
        <v>483.6</v>
      </c>
      <c r="H37" s="43">
        <f t="shared" si="21"/>
        <v>1000</v>
      </c>
      <c r="I37" s="43"/>
      <c r="J37" s="43">
        <f t="shared" si="22"/>
        <v>29</v>
      </c>
      <c r="K37" s="43">
        <f t="shared" si="23"/>
        <v>2.2533022533022532E-2</v>
      </c>
      <c r="L37" s="43">
        <f t="shared" si="24"/>
        <v>6.1812581187406375</v>
      </c>
      <c r="M37" s="43">
        <f t="shared" si="25"/>
        <v>6.9077552789821368</v>
      </c>
      <c r="N37" s="43"/>
      <c r="O37" s="43">
        <f>_xlfn.NORM.DIST(L37,$D$32,$D$33,TRUE)</f>
        <v>0.98770971992552781</v>
      </c>
      <c r="P37" s="43">
        <f t="shared" si="26"/>
        <v>0.99792326719483804</v>
      </c>
      <c r="Q37" s="19">
        <f t="shared" si="30"/>
        <v>1.021354726931023E-2</v>
      </c>
      <c r="R37" s="19">
        <f t="shared" si="28"/>
        <v>13.144835335602266</v>
      </c>
      <c r="S37" s="43">
        <f t="shared" si="29"/>
        <v>-132.93716801163296</v>
      </c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</row>
    <row r="38" spans="3:34"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>
        <f>1-2*(1-W35)</f>
        <v>0.89999999999999991</v>
      </c>
      <c r="AA38" s="43"/>
      <c r="AB38" s="43"/>
      <c r="AC38" s="43"/>
      <c r="AD38" s="43"/>
      <c r="AE38" s="43"/>
      <c r="AF38" s="43"/>
      <c r="AG38" s="43"/>
      <c r="AH38" s="43"/>
    </row>
    <row r="39" spans="3:34"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29"/>
      <c r="R39" s="43"/>
      <c r="S39" s="43" t="s">
        <v>63</v>
      </c>
      <c r="T39" s="43"/>
      <c r="U39" s="43"/>
      <c r="V39" s="43"/>
      <c r="W39" s="13" t="s">
        <v>91</v>
      </c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</row>
    <row r="40" spans="3:34"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21">
        <f>SUM(Q32:Q37)</f>
        <v>0.99792326719483804</v>
      </c>
      <c r="R40" s="21">
        <f>SUM(R32:R37)</f>
        <v>1284.3272448797566</v>
      </c>
      <c r="S40" s="21">
        <f>SUM(S32:S37)</f>
        <v>-1992.2221125000192</v>
      </c>
      <c r="T40" s="43"/>
      <c r="U40" s="43"/>
      <c r="V40" s="43"/>
      <c r="W40" s="23">
        <f>2*(S11-S40)</f>
        <v>2.7062783905926153</v>
      </c>
      <c r="X40" s="43"/>
      <c r="Y40" s="43" t="s">
        <v>92</v>
      </c>
      <c r="Z40" s="43">
        <f>_xlfn.CHISQ.INV(Z38,1)</f>
        <v>2.7055434540954142</v>
      </c>
      <c r="AA40" s="43"/>
      <c r="AB40" s="43"/>
      <c r="AC40" s="43"/>
      <c r="AD40" s="43"/>
      <c r="AE40" s="43"/>
      <c r="AF40" s="43"/>
      <c r="AG40" s="43"/>
      <c r="AH40" s="43"/>
    </row>
    <row r="42" spans="3:34"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>
        <v>17.899999999999999</v>
      </c>
      <c r="T42" s="43" t="s">
        <v>74</v>
      </c>
      <c r="U42" s="43"/>
      <c r="V42" s="43"/>
      <c r="W42" s="67" t="s">
        <v>75</v>
      </c>
      <c r="X42" s="67"/>
      <c r="Y42" s="43"/>
      <c r="Z42" s="43"/>
      <c r="AA42" s="43"/>
      <c r="AB42" s="43"/>
      <c r="AC42" s="43"/>
      <c r="AD42" s="43"/>
      <c r="AE42" s="43"/>
      <c r="AF42" s="43"/>
      <c r="AG42" s="43"/>
      <c r="AH42" s="43"/>
    </row>
    <row r="43" spans="3:34"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66"/>
      <c r="N43" s="66"/>
      <c r="O43" s="43"/>
      <c r="P43" s="43"/>
      <c r="Q43" s="43"/>
      <c r="R43" s="43" t="s">
        <v>76</v>
      </c>
      <c r="S43" s="43" t="s">
        <v>77</v>
      </c>
      <c r="T43" s="43"/>
      <c r="U43" s="43"/>
      <c r="V43" s="43" t="s">
        <v>78</v>
      </c>
      <c r="W43" s="45" t="s">
        <v>79</v>
      </c>
      <c r="X43" s="45" t="s">
        <v>80</v>
      </c>
      <c r="Y43" s="66" t="s">
        <v>81</v>
      </c>
      <c r="Z43" s="66"/>
      <c r="AA43" s="66" t="s">
        <v>82</v>
      </c>
      <c r="AB43" s="66"/>
      <c r="AC43" s="66" t="s">
        <v>83</v>
      </c>
      <c r="AD43" s="66"/>
      <c r="AE43" s="66" t="s">
        <v>84</v>
      </c>
      <c r="AF43" s="66"/>
      <c r="AG43" s="66" t="s">
        <v>85</v>
      </c>
      <c r="AH43" s="66"/>
    </row>
    <row r="44" spans="3:34"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 t="s">
        <v>86</v>
      </c>
      <c r="N44" s="43" t="s">
        <v>87</v>
      </c>
      <c r="O44" s="43"/>
      <c r="P44" s="43"/>
      <c r="Q44" s="43"/>
      <c r="R44" s="43"/>
      <c r="S44" s="43"/>
      <c r="T44" s="43"/>
      <c r="U44" s="43"/>
      <c r="V44" s="28">
        <f t="shared" ref="V44:V49" si="31">$R$46*AH44/AG44</f>
        <v>8.8975423494819079</v>
      </c>
      <c r="W44" s="43">
        <v>1.0000000000000001E-5</v>
      </c>
      <c r="X44" s="43">
        <f>$H$3</f>
        <v>15.7</v>
      </c>
      <c r="Y44" s="43">
        <f t="shared" ref="Y44:Y49" si="32">(LN(W44)-M$45)/N$45</f>
        <v>-12.811872578928527</v>
      </c>
      <c r="Z44" s="43">
        <f t="shared" ref="Z44:Z49" si="33">(LN(X44)-M$45)/N$45</f>
        <v>-0.66935177535843626</v>
      </c>
      <c r="AA44" s="43">
        <f t="shared" ref="AA44:AA49" si="34">Y44-N$45</f>
        <v>-13.98680045495324</v>
      </c>
      <c r="AB44" s="43">
        <f t="shared" ref="AB44:AB49" si="35">Z44-N$45</f>
        <v>-1.8442796513831485</v>
      </c>
      <c r="AC44" s="43">
        <f t="shared" ref="AC44:AF49" si="36">_xlfn.NORM.S.DIST(Y44,TRUE)</f>
        <v>7.0348834983380887E-38</v>
      </c>
      <c r="AD44" s="43">
        <f t="shared" si="36"/>
        <v>0.25163555322182984</v>
      </c>
      <c r="AE44" s="43">
        <f t="shared" si="36"/>
        <v>9.3833342741293327E-45</v>
      </c>
      <c r="AF44" s="43">
        <f t="shared" si="36"/>
        <v>3.2571197723355018E-2</v>
      </c>
      <c r="AG44" s="43">
        <f t="shared" ref="AG44:AG49" si="37">AD44-AC44</f>
        <v>0.25163555322182984</v>
      </c>
      <c r="AH44" s="43">
        <f t="shared" ref="AH44:AH49" si="38">AF44-AE44</f>
        <v>3.2571197723355018E-2</v>
      </c>
    </row>
    <row r="45" spans="3:34"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>
        <f>D32</f>
        <v>3.5401007720895201</v>
      </c>
      <c r="N45" s="43">
        <f>D33</f>
        <v>1.1749278760247124</v>
      </c>
      <c r="O45" s="43"/>
      <c r="P45" s="43"/>
      <c r="Q45" s="43"/>
      <c r="R45" s="43" t="s">
        <v>88</v>
      </c>
      <c r="S45" s="43"/>
      <c r="T45" s="43"/>
      <c r="U45" s="43"/>
      <c r="V45" s="28">
        <f t="shared" si="31"/>
        <v>24.212982845412313</v>
      </c>
      <c r="W45" s="43">
        <f>$G$4</f>
        <v>15.7</v>
      </c>
      <c r="X45" s="43">
        <f>$H$4</f>
        <v>34.5</v>
      </c>
      <c r="Y45" s="43">
        <f t="shared" si="32"/>
        <v>-0.66935177535843626</v>
      </c>
      <c r="Z45" s="43">
        <f t="shared" si="33"/>
        <v>7.3072736234585994E-4</v>
      </c>
      <c r="AA45" s="43">
        <f t="shared" si="34"/>
        <v>-1.8442796513831485</v>
      </c>
      <c r="AB45" s="43">
        <f t="shared" si="35"/>
        <v>-1.1741971486623666</v>
      </c>
      <c r="AC45" s="43">
        <f t="shared" si="36"/>
        <v>0.25163555322182984</v>
      </c>
      <c r="AD45" s="43">
        <f t="shared" si="36"/>
        <v>0.50029151801434268</v>
      </c>
      <c r="AE45" s="43">
        <f t="shared" si="36"/>
        <v>3.2571197723355018E-2</v>
      </c>
      <c r="AF45" s="43">
        <f t="shared" si="36"/>
        <v>0.12015803393431317</v>
      </c>
      <c r="AG45" s="43">
        <f t="shared" si="37"/>
        <v>0.24865596479251284</v>
      </c>
      <c r="AH45" s="43">
        <f t="shared" si="38"/>
        <v>8.7586836210958141E-2</v>
      </c>
    </row>
    <row r="46" spans="3:34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14">
        <f>EXP(M45+(N45^2)/2)</f>
        <v>68.739811487531512</v>
      </c>
      <c r="S46" s="43"/>
      <c r="T46" s="43"/>
      <c r="U46" s="43"/>
      <c r="V46" s="28">
        <f t="shared" si="31"/>
        <v>52.111170841631157</v>
      </c>
      <c r="W46" s="43">
        <f>$G$5</f>
        <v>34.5</v>
      </c>
      <c r="X46" s="43">
        <f>$H$5</f>
        <v>77</v>
      </c>
      <c r="Y46" s="43">
        <f t="shared" si="32"/>
        <v>7.3072736234585994E-4</v>
      </c>
      <c r="Z46" s="43">
        <f t="shared" si="33"/>
        <v>0.6840459454272575</v>
      </c>
      <c r="AA46" s="43">
        <f t="shared" si="34"/>
        <v>-1.1741971486623666</v>
      </c>
      <c r="AB46" s="43">
        <f t="shared" si="35"/>
        <v>-0.49088193059745489</v>
      </c>
      <c r="AC46" s="43">
        <f t="shared" si="36"/>
        <v>0.50029151801434268</v>
      </c>
      <c r="AD46" s="43">
        <f t="shared" si="36"/>
        <v>0.75302692324327658</v>
      </c>
      <c r="AE46" s="43">
        <f t="shared" si="36"/>
        <v>0.12015803393431317</v>
      </c>
      <c r="AF46" s="43">
        <f t="shared" si="36"/>
        <v>0.31175497891579279</v>
      </c>
      <c r="AG46" s="43">
        <f t="shared" si="37"/>
        <v>0.2527354052289339</v>
      </c>
      <c r="AH46" s="43">
        <f t="shared" si="38"/>
        <v>0.19159694498147961</v>
      </c>
    </row>
    <row r="47" spans="3:34">
      <c r="C47" s="30" t="s">
        <v>93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28">
        <f t="shared" si="31"/>
        <v>138.40783193982134</v>
      </c>
      <c r="W47" s="43">
        <f>$G6</f>
        <v>77</v>
      </c>
      <c r="X47" s="43">
        <f>$H6</f>
        <v>291</v>
      </c>
      <c r="Y47" s="43">
        <f t="shared" si="32"/>
        <v>0.6840459454272575</v>
      </c>
      <c r="Z47" s="43">
        <f t="shared" si="33"/>
        <v>1.8156199530302952</v>
      </c>
      <c r="AA47" s="43">
        <f t="shared" si="34"/>
        <v>-0.49088193059745489</v>
      </c>
      <c r="AB47" s="43">
        <f t="shared" si="35"/>
        <v>0.64069207700558284</v>
      </c>
      <c r="AC47" s="43">
        <f t="shared" si="36"/>
        <v>0.75302692324327658</v>
      </c>
      <c r="AD47" s="43">
        <f t="shared" si="36"/>
        <v>0.96528565464945426</v>
      </c>
      <c r="AE47" s="43">
        <f t="shared" si="36"/>
        <v>0.31175497891579279</v>
      </c>
      <c r="AF47" s="43">
        <f t="shared" si="36"/>
        <v>0.73913861859241226</v>
      </c>
      <c r="AG47" s="43">
        <f t="shared" si="37"/>
        <v>0.21225873140617768</v>
      </c>
      <c r="AH47" s="43">
        <f t="shared" si="38"/>
        <v>0.42738363967661946</v>
      </c>
    </row>
    <row r="48" spans="3:34">
      <c r="C48" s="43" t="s">
        <v>94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28">
        <f t="shared" si="31"/>
        <v>365.48306167142732</v>
      </c>
      <c r="W48" s="43">
        <f>$G7</f>
        <v>291</v>
      </c>
      <c r="X48" s="43">
        <f>$H7</f>
        <v>483.6</v>
      </c>
      <c r="Y48" s="43">
        <f t="shared" si="32"/>
        <v>1.8156199530302952</v>
      </c>
      <c r="Z48" s="43">
        <f t="shared" si="33"/>
        <v>2.2479314692807284</v>
      </c>
      <c r="AA48" s="43">
        <f t="shared" si="34"/>
        <v>0.64069207700558284</v>
      </c>
      <c r="AB48" s="43">
        <f t="shared" si="35"/>
        <v>1.073003593256016</v>
      </c>
      <c r="AC48" s="43">
        <f t="shared" si="36"/>
        <v>0.96528565464945426</v>
      </c>
      <c r="AD48" s="43">
        <f t="shared" si="36"/>
        <v>0.98770971992552781</v>
      </c>
      <c r="AE48" s="43">
        <f t="shared" si="36"/>
        <v>0.73913861859241226</v>
      </c>
      <c r="AF48" s="43">
        <f t="shared" si="36"/>
        <v>0.85836524803561165</v>
      </c>
      <c r="AG48" s="43">
        <f t="shared" si="37"/>
        <v>2.2424065276073546E-2</v>
      </c>
      <c r="AH48" s="43">
        <f t="shared" si="38"/>
        <v>0.11922662944319939</v>
      </c>
    </row>
    <row r="49" spans="1:34">
      <c r="A49" s="43"/>
      <c r="B49" s="43"/>
      <c r="C49" s="43" t="s">
        <v>95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28">
        <f t="shared" si="31"/>
        <v>647.77742732784611</v>
      </c>
      <c r="W49" s="43">
        <f>$G8</f>
        <v>483.6</v>
      </c>
      <c r="X49" s="43">
        <f>$H8</f>
        <v>1000</v>
      </c>
      <c r="Y49" s="43">
        <f t="shared" si="32"/>
        <v>2.2479314692807284</v>
      </c>
      <c r="Z49" s="43">
        <f t="shared" si="33"/>
        <v>2.866264879412721</v>
      </c>
      <c r="AA49" s="43">
        <f t="shared" si="34"/>
        <v>1.073003593256016</v>
      </c>
      <c r="AB49" s="43">
        <f t="shared" si="35"/>
        <v>1.6913370033880086</v>
      </c>
      <c r="AC49" s="43">
        <f t="shared" si="36"/>
        <v>0.98770971992552781</v>
      </c>
      <c r="AD49" s="43">
        <f t="shared" si="36"/>
        <v>0.99792326719483804</v>
      </c>
      <c r="AE49" s="43">
        <f t="shared" si="36"/>
        <v>0.85836524803561165</v>
      </c>
      <c r="AF49" s="43">
        <f t="shared" si="36"/>
        <v>0.95461377171981177</v>
      </c>
      <c r="AG49" s="43">
        <f t="shared" si="37"/>
        <v>1.021354726931023E-2</v>
      </c>
      <c r="AH49" s="43">
        <f t="shared" si="38"/>
        <v>9.6248523684200116E-2</v>
      </c>
    </row>
    <row r="50" spans="1:34">
      <c r="A50" s="43"/>
      <c r="B50" s="43"/>
      <c r="C50" s="43"/>
      <c r="D50" s="43" t="s">
        <v>96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</row>
    <row r="52" spans="1:3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 t="s">
        <v>97</v>
      </c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</row>
    <row r="54" spans="1:3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>
        <v>137.66058446727689</v>
      </c>
      <c r="Q54" s="43"/>
      <c r="R54" s="43" t="s">
        <v>59</v>
      </c>
      <c r="S54" s="28">
        <v>7.4219302476269329</v>
      </c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</row>
    <row r="55" spans="1:3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>
        <v>599.72589019967711</v>
      </c>
      <c r="Q55" s="43"/>
      <c r="R55" s="43" t="s">
        <v>60</v>
      </c>
      <c r="S55" s="28">
        <v>1.5703748396816797</v>
      </c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</row>
    <row r="56" spans="1:34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>
        <v>7212.9682884166841</v>
      </c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</row>
    <row r="57" spans="1:34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 t="e">
        <v>#NUM!</v>
      </c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</row>
    <row r="58" spans="1:34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 t="e">
        <v>#NUM!</v>
      </c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</row>
    <row r="59" spans="1:34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 t="e">
        <v>#NUM!</v>
      </c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</row>
    <row r="62" spans="1:34">
      <c r="A62" s="15" t="s">
        <v>98</v>
      </c>
      <c r="B62" s="15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</row>
    <row r="63" spans="1:34">
      <c r="A63" s="43"/>
      <c r="B63" s="43"/>
      <c r="C63" s="43" t="s">
        <v>50</v>
      </c>
      <c r="D63" s="43"/>
      <c r="E63" s="43"/>
      <c r="F63" s="43"/>
      <c r="G63" s="66" t="s">
        <v>51</v>
      </c>
      <c r="H63" s="66"/>
      <c r="I63" s="43"/>
      <c r="J63" s="43" t="s">
        <v>52</v>
      </c>
      <c r="K63" s="43" t="s">
        <v>53</v>
      </c>
      <c r="L63" s="66" t="s">
        <v>54</v>
      </c>
      <c r="M63" s="66"/>
      <c r="N63" s="43"/>
      <c r="O63" s="43"/>
      <c r="P63" s="43"/>
      <c r="Q63" s="43" t="s">
        <v>55</v>
      </c>
      <c r="R63" s="43" t="s">
        <v>56</v>
      </c>
      <c r="S63" s="43" t="s">
        <v>57</v>
      </c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</row>
    <row r="64" spans="1:34">
      <c r="A64" s="43"/>
      <c r="B64" s="43"/>
      <c r="C64" s="43" t="s">
        <v>59</v>
      </c>
      <c r="D64" s="16">
        <v>3.5523342285399222</v>
      </c>
      <c r="E64" s="43"/>
      <c r="F64" s="43"/>
      <c r="G64" s="43">
        <f t="shared" ref="G64:H69" si="39">G32</f>
        <v>0</v>
      </c>
      <c r="H64" s="43">
        <f t="shared" si="39"/>
        <v>15.7</v>
      </c>
      <c r="I64" s="43"/>
      <c r="J64" s="43">
        <f t="shared" ref="J64:J69" si="40">J3</f>
        <v>327</v>
      </c>
      <c r="K64" s="43">
        <f t="shared" ref="K64:K69" si="41">J64/SUM(J$32:J$37)</f>
        <v>0.25407925407925408</v>
      </c>
      <c r="L64" s="43" t="e">
        <f t="shared" ref="L64:L69" si="42">LN(G64)</f>
        <v>#NUM!</v>
      </c>
      <c r="M64" s="43">
        <f t="shared" ref="M64:M69" si="43">LN(H64)</f>
        <v>2.7536607123542622</v>
      </c>
      <c r="N64" s="43"/>
      <c r="O64" s="43">
        <f>IF(G64=0,0,_xlfn.NORM.DIST(L64,$D$64,$D$65,TRUE))</f>
        <v>0</v>
      </c>
      <c r="P64" s="43">
        <f t="shared" ref="P64:P69" si="44">_xlfn.NORM.DIST(M64,$D$64,$D$65,TRUE)</f>
        <v>0.26527740776229358</v>
      </c>
      <c r="Q64" s="19">
        <f t="shared" ref="Q64:Q66" si="45">P64-O64</f>
        <v>0.26527740776229358</v>
      </c>
      <c r="R64" s="31">
        <f t="shared" ref="R64:R69" si="46">Q64*SUM(J$32:J$37)</f>
        <v>341.41202379007183</v>
      </c>
      <c r="S64" s="43">
        <f t="shared" ref="S64:S69" si="47">IF(J64=0,0,J64*LN(Q64))</f>
        <v>-433.92219146341819</v>
      </c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</row>
    <row r="65" spans="3:34">
      <c r="C65" s="43" t="s">
        <v>60</v>
      </c>
      <c r="D65" s="16">
        <v>1.273477901431308</v>
      </c>
      <c r="E65" s="43"/>
      <c r="F65" s="43"/>
      <c r="G65" s="43">
        <f t="shared" si="39"/>
        <v>15.7</v>
      </c>
      <c r="H65" s="43">
        <f t="shared" si="39"/>
        <v>34.5</v>
      </c>
      <c r="I65" s="43"/>
      <c r="J65" s="43">
        <f t="shared" si="40"/>
        <v>321</v>
      </c>
      <c r="K65" s="43">
        <f t="shared" si="41"/>
        <v>0.24941724941724941</v>
      </c>
      <c r="L65" s="43">
        <f t="shared" si="42"/>
        <v>2.7536607123542622</v>
      </c>
      <c r="M65" s="43">
        <f t="shared" si="43"/>
        <v>3.5409593240373143</v>
      </c>
      <c r="N65" s="43"/>
      <c r="O65" s="43">
        <f>_xlfn.NORM.DIST(L65,$D$64,$D$65,TRUE)</f>
        <v>0.26527740776229358</v>
      </c>
      <c r="P65" s="43">
        <f t="shared" si="44"/>
        <v>0.49643663231587998</v>
      </c>
      <c r="Q65" s="19">
        <f t="shared" si="45"/>
        <v>0.2311592245535864</v>
      </c>
      <c r="R65" s="31">
        <f t="shared" si="46"/>
        <v>297.5019220004657</v>
      </c>
      <c r="S65" s="43">
        <f t="shared" si="47"/>
        <v>-470.15217560229968</v>
      </c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</row>
    <row r="66" spans="3:34">
      <c r="C66" s="43"/>
      <c r="D66" s="43"/>
      <c r="E66" s="43"/>
      <c r="F66" s="43"/>
      <c r="G66" s="43">
        <f t="shared" si="39"/>
        <v>34.5</v>
      </c>
      <c r="H66" s="43">
        <f t="shared" si="39"/>
        <v>77</v>
      </c>
      <c r="I66" s="43"/>
      <c r="J66" s="43">
        <f t="shared" si="40"/>
        <v>321</v>
      </c>
      <c r="K66" s="43">
        <f t="shared" si="41"/>
        <v>0.24941724941724941</v>
      </c>
      <c r="L66" s="43">
        <f t="shared" si="42"/>
        <v>3.5409593240373143</v>
      </c>
      <c r="M66" s="43">
        <f t="shared" si="43"/>
        <v>4.3438054218536841</v>
      </c>
      <c r="N66" s="43"/>
      <c r="O66" s="43">
        <f>_xlfn.NORM.DIST(L66,$D$64,$D$65,TRUE)</f>
        <v>0.49643663231587998</v>
      </c>
      <c r="P66" s="43">
        <f t="shared" si="44"/>
        <v>0.73286586074171123</v>
      </c>
      <c r="Q66" s="19">
        <f t="shared" si="45"/>
        <v>0.23642922842583125</v>
      </c>
      <c r="R66" s="31">
        <f t="shared" si="46"/>
        <v>304.28441698404481</v>
      </c>
      <c r="S66" s="43">
        <f t="shared" si="47"/>
        <v>-462.91614200611752</v>
      </c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</row>
    <row r="67" spans="3:34">
      <c r="C67" s="43"/>
      <c r="D67" s="43"/>
      <c r="E67" s="43"/>
      <c r="F67" s="43"/>
      <c r="G67" s="43">
        <f t="shared" si="39"/>
        <v>77</v>
      </c>
      <c r="H67" s="43">
        <f t="shared" si="39"/>
        <v>291</v>
      </c>
      <c r="I67" s="43"/>
      <c r="J67" s="43">
        <f t="shared" si="40"/>
        <v>257</v>
      </c>
      <c r="K67" s="43">
        <f t="shared" si="41"/>
        <v>0.19968919968919968</v>
      </c>
      <c r="L67" s="43">
        <f t="shared" si="42"/>
        <v>4.3438054218536841</v>
      </c>
      <c r="M67" s="43">
        <f t="shared" si="43"/>
        <v>5.6733232671714928</v>
      </c>
      <c r="N67" s="43"/>
      <c r="O67" s="43">
        <f>_xlfn.NORM.DIST(L67,$D$64,$D$65,TRUE)</f>
        <v>0.73286586074171123</v>
      </c>
      <c r="P67" s="43">
        <f t="shared" si="44"/>
        <v>0.95209438558494486</v>
      </c>
      <c r="Q67" s="19">
        <f t="shared" ref="Q67:Q69" si="48">IF(H67=0,0,P67-O67)</f>
        <v>0.21922852484323363</v>
      </c>
      <c r="R67" s="31">
        <f t="shared" si="46"/>
        <v>282.14711147324169</v>
      </c>
      <c r="S67" s="43">
        <f t="shared" si="47"/>
        <v>-390.03363440317435</v>
      </c>
      <c r="T67" s="43"/>
      <c r="U67" s="43"/>
      <c r="V67" s="43"/>
      <c r="W67" s="43"/>
      <c r="X67" s="43"/>
      <c r="Y67" s="43" t="s">
        <v>90</v>
      </c>
      <c r="Z67" s="43">
        <f>W35</f>
        <v>0.95</v>
      </c>
      <c r="AA67" s="43"/>
      <c r="AB67" s="43"/>
      <c r="AC67" s="43"/>
      <c r="AD67" s="43"/>
      <c r="AE67" s="43"/>
      <c r="AF67" s="43"/>
      <c r="AG67" s="43"/>
      <c r="AH67" s="43"/>
    </row>
    <row r="68" spans="3:34">
      <c r="C68" s="43"/>
      <c r="D68" s="43"/>
      <c r="E68" s="43"/>
      <c r="F68" s="43"/>
      <c r="G68" s="43">
        <f t="shared" si="39"/>
        <v>291</v>
      </c>
      <c r="H68" s="43">
        <f t="shared" si="39"/>
        <v>483.6</v>
      </c>
      <c r="I68" s="43"/>
      <c r="J68" s="43">
        <f t="shared" si="40"/>
        <v>32</v>
      </c>
      <c r="K68" s="43">
        <f t="shared" si="41"/>
        <v>2.4864024864024864E-2</v>
      </c>
      <c r="L68" s="43">
        <f t="shared" si="42"/>
        <v>5.6733232671714928</v>
      </c>
      <c r="M68" s="43">
        <f t="shared" si="43"/>
        <v>6.1812581187406375</v>
      </c>
      <c r="N68" s="43"/>
      <c r="O68" s="43">
        <f>_xlfn.NORM.DIST(L68,$D$64,$D$65,TRUE)</f>
        <v>0.95209438558494486</v>
      </c>
      <c r="P68" s="43">
        <f t="shared" si="44"/>
        <v>0.98050846420121807</v>
      </c>
      <c r="Q68" s="19">
        <f t="shared" si="48"/>
        <v>2.8414078616273208E-2</v>
      </c>
      <c r="R68" s="31">
        <f t="shared" si="46"/>
        <v>36.56891917914362</v>
      </c>
      <c r="S68" s="43">
        <f t="shared" si="47"/>
        <v>-113.94785698308378</v>
      </c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</row>
    <row r="69" spans="3:34">
      <c r="C69" s="43"/>
      <c r="D69" s="43"/>
      <c r="E69" s="43"/>
      <c r="F69" s="43"/>
      <c r="G69" s="43">
        <f t="shared" si="39"/>
        <v>483.6</v>
      </c>
      <c r="H69" s="43">
        <f t="shared" si="39"/>
        <v>1000</v>
      </c>
      <c r="I69" s="43"/>
      <c r="J69" s="43">
        <f t="shared" si="40"/>
        <v>29</v>
      </c>
      <c r="K69" s="43">
        <f t="shared" si="41"/>
        <v>2.2533022533022532E-2</v>
      </c>
      <c r="L69" s="43">
        <f t="shared" si="42"/>
        <v>6.1812581187406375</v>
      </c>
      <c r="M69" s="43">
        <f t="shared" si="43"/>
        <v>6.9077552789821368</v>
      </c>
      <c r="N69" s="43"/>
      <c r="O69" s="43">
        <f>_xlfn.NORM.DIST(L69,$D$64,$D$65,TRUE)</f>
        <v>0.98050846420121807</v>
      </c>
      <c r="P69" s="43">
        <f t="shared" si="44"/>
        <v>0.99579125498862309</v>
      </c>
      <c r="Q69" s="19">
        <f t="shared" si="48"/>
        <v>1.5282790787405021E-2</v>
      </c>
      <c r="R69" s="31">
        <f t="shared" si="46"/>
        <v>19.668951743390263</v>
      </c>
      <c r="S69" s="43">
        <f t="shared" si="47"/>
        <v>-121.24980819422021</v>
      </c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</row>
    <row r="70" spans="3:34"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4"/>
      <c r="S70" s="43"/>
      <c r="T70" s="43"/>
      <c r="U70" s="43"/>
      <c r="V70" s="43"/>
      <c r="W70" s="43"/>
      <c r="X70" s="43"/>
      <c r="Y70" s="43"/>
      <c r="Z70" s="43">
        <f>1-2*(1-Z67)</f>
        <v>0.89999999999999991</v>
      </c>
      <c r="AA70" s="43"/>
      <c r="AB70" s="43"/>
      <c r="AC70" s="43"/>
      <c r="AD70" s="43"/>
      <c r="AE70" s="43"/>
      <c r="AF70" s="43"/>
      <c r="AG70" s="43"/>
      <c r="AH70" s="43"/>
    </row>
    <row r="71" spans="3:34"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29"/>
      <c r="R71" s="44"/>
      <c r="S71" s="43" t="s">
        <v>63</v>
      </c>
      <c r="T71" s="43"/>
      <c r="U71" s="43"/>
      <c r="V71" s="43"/>
      <c r="W71" s="13" t="s">
        <v>91</v>
      </c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</row>
    <row r="72" spans="3:34"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21">
        <f>SUM(Q64:Q69)</f>
        <v>0.99579125498862309</v>
      </c>
      <c r="R72" s="21">
        <f>SUM(R64:R69)</f>
        <v>1281.5833451703579</v>
      </c>
      <c r="S72" s="21">
        <f>SUM(S64:S69)</f>
        <v>-1992.2218086523135</v>
      </c>
      <c r="T72" s="43"/>
      <c r="U72" s="43"/>
      <c r="V72" s="43"/>
      <c r="W72" s="22">
        <f>2*(S11-S72)</f>
        <v>2.7056706951811975</v>
      </c>
      <c r="X72" s="43"/>
      <c r="Y72" s="43" t="s">
        <v>92</v>
      </c>
      <c r="Z72" s="32">
        <f>_xlfn.CHISQ.INV(Z70,1)</f>
        <v>2.7055434540954142</v>
      </c>
      <c r="AA72" s="43"/>
      <c r="AB72" s="43"/>
      <c r="AC72" s="43"/>
      <c r="AD72" s="43"/>
      <c r="AE72" s="43"/>
      <c r="AF72" s="43"/>
      <c r="AG72" s="43"/>
      <c r="AH72" s="43"/>
    </row>
    <row r="74" spans="3:34"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>
        <v>17.899999999999999</v>
      </c>
      <c r="T74" s="43" t="s">
        <v>74</v>
      </c>
      <c r="U74" s="43"/>
      <c r="V74" s="43"/>
      <c r="W74" s="67" t="s">
        <v>75</v>
      </c>
      <c r="X74" s="67"/>
      <c r="Y74" s="43"/>
      <c r="Z74" s="43"/>
      <c r="AA74" s="43"/>
      <c r="AB74" s="43"/>
      <c r="AC74" s="43"/>
      <c r="AD74" s="43"/>
      <c r="AE74" s="43"/>
      <c r="AF74" s="43"/>
      <c r="AG74" s="43"/>
      <c r="AH74" s="43"/>
    </row>
    <row r="75" spans="3:34"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66" t="s">
        <v>99</v>
      </c>
      <c r="N75" s="66"/>
      <c r="O75" s="43"/>
      <c r="P75" s="43"/>
      <c r="Q75" s="43"/>
      <c r="R75" s="43" t="s">
        <v>76</v>
      </c>
      <c r="S75" s="43" t="s">
        <v>77</v>
      </c>
      <c r="T75" s="43"/>
      <c r="U75" s="43"/>
      <c r="V75" s="43" t="s">
        <v>78</v>
      </c>
      <c r="W75" s="45" t="s">
        <v>79</v>
      </c>
      <c r="X75" s="45" t="s">
        <v>80</v>
      </c>
      <c r="Y75" s="66" t="s">
        <v>81</v>
      </c>
      <c r="Z75" s="66"/>
      <c r="AA75" s="66" t="s">
        <v>82</v>
      </c>
      <c r="AB75" s="66"/>
      <c r="AC75" s="66" t="s">
        <v>83</v>
      </c>
      <c r="AD75" s="66"/>
      <c r="AE75" s="66" t="s">
        <v>84</v>
      </c>
      <c r="AF75" s="66"/>
      <c r="AG75" s="66" t="s">
        <v>85</v>
      </c>
      <c r="AH75" s="66"/>
    </row>
    <row r="76" spans="3:34"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 t="s">
        <v>86</v>
      </c>
      <c r="N76" s="43" t="s">
        <v>87</v>
      </c>
      <c r="O76" s="43"/>
      <c r="P76" s="43"/>
      <c r="Q76" s="43"/>
      <c r="R76" s="43"/>
      <c r="S76" s="43"/>
      <c r="T76" s="43"/>
      <c r="U76" s="43"/>
      <c r="V76" s="28">
        <f>$R$78*AH76/AG76</f>
        <v>8.4862643873062638</v>
      </c>
      <c r="W76" s="43">
        <v>1.0000000000000001E-5</v>
      </c>
      <c r="X76" s="43">
        <f>$H$3</f>
        <v>15.7</v>
      </c>
      <c r="Y76" s="43">
        <f t="shared" ref="Y76:Y81" si="49">(LN(W76)-M$77)/N$77</f>
        <v>-11.830012657917155</v>
      </c>
      <c r="Z76" s="43">
        <f t="shared" ref="Z76:Z81" si="50">(LN(X76)-M$77)/N$77</f>
        <v>-0.62715930546419518</v>
      </c>
      <c r="AA76" s="43">
        <f t="shared" ref="AA76:AA81" si="51">Y76-N$77</f>
        <v>-13.103490559348463</v>
      </c>
      <c r="AB76" s="43">
        <f t="shared" ref="AB76:AB81" si="52">Z76-N$77</f>
        <v>-1.9006372068955031</v>
      </c>
      <c r="AC76" s="43">
        <f t="shared" ref="AC76:AF81" si="53">_xlfn.NORM.S.DIST(Y76,TRUE)</f>
        <v>1.365503003516463E-32</v>
      </c>
      <c r="AD76" s="43">
        <f t="shared" si="53"/>
        <v>0.26527740776229358</v>
      </c>
      <c r="AE76" s="43">
        <f t="shared" si="53"/>
        <v>1.5722809847720176E-39</v>
      </c>
      <c r="AF76" s="43">
        <f t="shared" si="53"/>
        <v>2.8674774269042629E-2</v>
      </c>
      <c r="AG76" s="43">
        <f t="shared" ref="AG76:AG81" si="54">AD76-AC76</f>
        <v>0.26527740776229358</v>
      </c>
      <c r="AH76" s="43">
        <f t="shared" ref="AH76:AH81" si="55">AF76-AE76</f>
        <v>2.8674774269042629E-2</v>
      </c>
    </row>
    <row r="77" spans="3:34"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>
        <f>D64</f>
        <v>3.5523342285399222</v>
      </c>
      <c r="N77" s="43">
        <f>D65</f>
        <v>1.273477901431308</v>
      </c>
      <c r="O77" s="43"/>
      <c r="P77" s="43"/>
      <c r="Q77" s="43"/>
      <c r="R77" s="43" t="s">
        <v>88</v>
      </c>
      <c r="S77" s="43"/>
      <c r="T77" s="43"/>
      <c r="U77" s="43"/>
      <c r="V77" s="28">
        <f>$R$78*AH77/AG77</f>
        <v>24.173018988208799</v>
      </c>
      <c r="W77" s="43">
        <f>$G$4</f>
        <v>15.7</v>
      </c>
      <c r="X77" s="43">
        <f>$H$4</f>
        <v>34.5</v>
      </c>
      <c r="Y77" s="43">
        <f t="shared" si="49"/>
        <v>-0.62715930546419518</v>
      </c>
      <c r="Z77" s="43">
        <f t="shared" si="50"/>
        <v>-8.9321569615171577E-3</v>
      </c>
      <c r="AA77" s="43">
        <f t="shared" si="51"/>
        <v>-1.9006372068955031</v>
      </c>
      <c r="AB77" s="43">
        <f t="shared" si="52"/>
        <v>-1.2824100583928251</v>
      </c>
      <c r="AC77" s="43">
        <f t="shared" si="53"/>
        <v>0.26527740776229358</v>
      </c>
      <c r="AD77" s="43">
        <f t="shared" si="53"/>
        <v>0.49643663231587998</v>
      </c>
      <c r="AE77" s="43">
        <f t="shared" si="53"/>
        <v>2.8674774269042629E-2</v>
      </c>
      <c r="AF77" s="43">
        <f t="shared" si="53"/>
        <v>9.9849418805781312E-2</v>
      </c>
      <c r="AG77" s="43">
        <f t="shared" si="54"/>
        <v>0.2311592245535864</v>
      </c>
      <c r="AH77" s="43">
        <f t="shared" si="55"/>
        <v>7.117464453673869E-2</v>
      </c>
    </row>
    <row r="78" spans="3:34"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14">
        <f>EXP(M77+(N77^2)/2)</f>
        <v>78.508524500591861</v>
      </c>
      <c r="S78" s="43"/>
      <c r="T78" s="43"/>
      <c r="U78" s="43"/>
      <c r="V78" s="28">
        <f t="shared" ref="V78:V81" si="56">$R$78*AH78/AG78</f>
        <v>52.25267910313864</v>
      </c>
      <c r="W78" s="43">
        <f>$G$5</f>
        <v>34.5</v>
      </c>
      <c r="X78" s="43">
        <f>$H$5</f>
        <v>77</v>
      </c>
      <c r="Y78" s="43">
        <f t="shared" si="49"/>
        <v>-8.9321569615171577E-3</v>
      </c>
      <c r="Z78" s="43">
        <f t="shared" si="50"/>
        <v>0.62150367307057208</v>
      </c>
      <c r="AA78" s="43">
        <f t="shared" si="51"/>
        <v>-1.2824100583928251</v>
      </c>
      <c r="AB78" s="43">
        <f t="shared" si="52"/>
        <v>-0.65197422836073593</v>
      </c>
      <c r="AC78" s="43">
        <f t="shared" si="53"/>
        <v>0.49643663231587998</v>
      </c>
      <c r="AD78" s="43">
        <f t="shared" si="53"/>
        <v>0.73286586074171123</v>
      </c>
      <c r="AE78" s="43">
        <f t="shared" si="53"/>
        <v>9.9849418805781312E-2</v>
      </c>
      <c r="AF78" s="43">
        <f t="shared" si="53"/>
        <v>0.25720889896572863</v>
      </c>
      <c r="AG78" s="43">
        <f t="shared" si="54"/>
        <v>0.23642922842583125</v>
      </c>
      <c r="AH78" s="43">
        <f t="shared" si="55"/>
        <v>0.15735948015994733</v>
      </c>
    </row>
    <row r="79" spans="3:34">
      <c r="C79" s="30" t="s">
        <v>93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28">
        <f t="shared" si="56"/>
        <v>141.55247803822022</v>
      </c>
      <c r="W79" s="43">
        <f>$G6</f>
        <v>77</v>
      </c>
      <c r="X79" s="43">
        <f>$H6</f>
        <v>291</v>
      </c>
      <c r="Y79" s="43">
        <f t="shared" si="49"/>
        <v>0.62150367307057208</v>
      </c>
      <c r="Z79" s="43">
        <f t="shared" si="50"/>
        <v>1.66550910404312</v>
      </c>
      <c r="AA79" s="43">
        <f t="shared" si="51"/>
        <v>-0.65197422836073593</v>
      </c>
      <c r="AB79" s="43">
        <f t="shared" si="52"/>
        <v>0.39203120261181201</v>
      </c>
      <c r="AC79" s="43">
        <f t="shared" si="53"/>
        <v>0.73286586074171123</v>
      </c>
      <c r="AD79" s="43">
        <f t="shared" si="53"/>
        <v>0.95209438558494486</v>
      </c>
      <c r="AE79" s="43">
        <f t="shared" si="53"/>
        <v>0.25720889896572863</v>
      </c>
      <c r="AF79" s="43">
        <f t="shared" si="53"/>
        <v>0.65248242047980698</v>
      </c>
      <c r="AG79" s="43">
        <f t="shared" si="54"/>
        <v>0.21922852484323363</v>
      </c>
      <c r="AH79" s="43">
        <f t="shared" si="55"/>
        <v>0.39527352151407835</v>
      </c>
    </row>
    <row r="80" spans="3:34">
      <c r="C80" s="43" t="s">
        <v>100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28">
        <f t="shared" si="56"/>
        <v>367.51634904611285</v>
      </c>
      <c r="W80" s="43">
        <f>$G7</f>
        <v>291</v>
      </c>
      <c r="X80" s="43">
        <f>$H$7</f>
        <v>483.6</v>
      </c>
      <c r="Y80" s="43">
        <f t="shared" si="49"/>
        <v>1.66550910404312</v>
      </c>
      <c r="Z80" s="43">
        <f t="shared" si="50"/>
        <v>2.0643655357081361</v>
      </c>
      <c r="AA80" s="43">
        <f t="shared" si="51"/>
        <v>0.39203120261181201</v>
      </c>
      <c r="AB80" s="43">
        <f t="shared" si="52"/>
        <v>0.79088763427682807</v>
      </c>
      <c r="AC80" s="43">
        <f t="shared" si="53"/>
        <v>0.95209438558494486</v>
      </c>
      <c r="AD80" s="43">
        <f t="shared" si="53"/>
        <v>0.98050846420121807</v>
      </c>
      <c r="AE80" s="43">
        <f t="shared" si="53"/>
        <v>0.65248242047980698</v>
      </c>
      <c r="AF80" s="43">
        <f t="shared" si="53"/>
        <v>0.78549521751031581</v>
      </c>
      <c r="AG80" s="43">
        <f t="shared" si="54"/>
        <v>2.8414078616273208E-2</v>
      </c>
      <c r="AH80" s="43">
        <f t="shared" si="55"/>
        <v>0.13301279703050883</v>
      </c>
    </row>
    <row r="81" spans="3:34">
      <c r="C81" s="43" t="s">
        <v>101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28">
        <f t="shared" si="56"/>
        <v>656.54863652009772</v>
      </c>
      <c r="W81" s="43">
        <f>$G8</f>
        <v>483.6</v>
      </c>
      <c r="X81" s="43">
        <f>$H$8</f>
        <v>1000</v>
      </c>
      <c r="Y81" s="43">
        <f t="shared" si="49"/>
        <v>2.0643655357081361</v>
      </c>
      <c r="Z81" s="43">
        <f t="shared" si="50"/>
        <v>2.63484827390482</v>
      </c>
      <c r="AA81" s="43">
        <f t="shared" si="51"/>
        <v>0.79088763427682807</v>
      </c>
      <c r="AB81" s="43">
        <f t="shared" si="52"/>
        <v>1.361370372473512</v>
      </c>
      <c r="AC81" s="43">
        <f t="shared" si="53"/>
        <v>0.98050846420121807</v>
      </c>
      <c r="AD81" s="43">
        <f t="shared" si="53"/>
        <v>0.99579125498862309</v>
      </c>
      <c r="AE81" s="43">
        <f t="shared" si="53"/>
        <v>0.78549521751031581</v>
      </c>
      <c r="AF81" s="43">
        <f t="shared" si="53"/>
        <v>0.91330166295710336</v>
      </c>
      <c r="AG81" s="43">
        <f t="shared" si="54"/>
        <v>1.5282790787405021E-2</v>
      </c>
      <c r="AH81" s="43">
        <f t="shared" si="55"/>
        <v>0.12780644544678754</v>
      </c>
    </row>
    <row r="82" spans="3:34">
      <c r="C82" s="43"/>
      <c r="D82" s="43" t="s">
        <v>102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</row>
    <row r="84" spans="3:34"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 t="s">
        <v>103</v>
      </c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</row>
    <row r="86" spans="3:34"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>
        <v>131.1674291003529</v>
      </c>
      <c r="Q86" s="43"/>
      <c r="R86" s="43" t="s">
        <v>59</v>
      </c>
      <c r="S86" s="28">
        <v>7.7410716288978998</v>
      </c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</row>
    <row r="87" spans="3:34"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>
        <v>600.36896418005176</v>
      </c>
      <c r="Q87" s="43"/>
      <c r="R87" s="43" t="s">
        <v>60</v>
      </c>
      <c r="S87" s="28">
        <v>1.7670989416132856</v>
      </c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</row>
    <row r="88" spans="3:34"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>
        <v>9482.0295835142115</v>
      </c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</row>
    <row r="89" spans="3:34"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>
        <v>182166.91718776425</v>
      </c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</row>
    <row r="90" spans="3:34"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 t="e">
        <v>#NUM!</v>
      </c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</row>
    <row r="91" spans="3:34"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 t="e">
        <v>#NUM!</v>
      </c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</row>
  </sheetData>
  <mergeCells count="27">
    <mergeCell ref="G2:H2"/>
    <mergeCell ref="L2:M2"/>
    <mergeCell ref="W20:X20"/>
    <mergeCell ref="M21:N21"/>
    <mergeCell ref="Y21:Z21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F84F1-11FA-422F-9680-718B645A6914}">
  <dimension ref="A1:P29"/>
  <sheetViews>
    <sheetView workbookViewId="0">
      <selection sqref="A1:B1"/>
    </sheetView>
  </sheetViews>
  <sheetFormatPr defaultRowHeight="14.45"/>
  <cols>
    <col min="1" max="1" width="18" bestFit="1" customWidth="1"/>
    <col min="2" max="2" width="39.285156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8" t="s">
        <v>104</v>
      </c>
      <c r="B1" s="69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3" spans="1:16">
      <c r="A3" s="1" t="s">
        <v>105</v>
      </c>
      <c r="B3" s="9" t="s">
        <v>106</v>
      </c>
      <c r="C3" s="1" t="s">
        <v>107</v>
      </c>
      <c r="D3" s="43" t="s">
        <v>108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43"/>
      <c r="B4" s="9"/>
      <c r="C4" s="1" t="s">
        <v>109</v>
      </c>
      <c r="D4" s="43" t="s">
        <v>110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>
      <c r="A5" s="1" t="s">
        <v>111</v>
      </c>
      <c r="B5" s="33">
        <v>45428</v>
      </c>
      <c r="C5" s="1" t="s">
        <v>112</v>
      </c>
      <c r="D5" s="43">
        <v>30209.755859375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>
      <c r="A6" s="1" t="s">
        <v>113</v>
      </c>
      <c r="B6" s="34">
        <v>0.34964120370370372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>
      <c r="A7" s="1" t="s">
        <v>114</v>
      </c>
      <c r="B7" s="35">
        <v>2.9837962962962965E-2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6">
      <c r="A8" s="1" t="s">
        <v>115</v>
      </c>
      <c r="B8" s="9">
        <v>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6">
      <c r="A9" s="1" t="s">
        <v>116</v>
      </c>
      <c r="B9" s="9">
        <v>1000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>
      <c r="A10" s="43"/>
      <c r="B10" s="43"/>
      <c r="C10" s="43"/>
      <c r="D10" s="43"/>
      <c r="E10" s="43"/>
      <c r="F10" s="36" t="s">
        <v>117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6" ht="28.9">
      <c r="A11" s="1" t="s">
        <v>118</v>
      </c>
      <c r="B11" s="1" t="s">
        <v>119</v>
      </c>
      <c r="C11" s="1" t="s">
        <v>120</v>
      </c>
      <c r="D11" s="1" t="s">
        <v>3</v>
      </c>
      <c r="E11" s="38" t="s">
        <v>121</v>
      </c>
      <c r="F11" s="39">
        <v>0</v>
      </c>
      <c r="G11" s="39">
        <v>0.01</v>
      </c>
      <c r="H11" s="39">
        <v>0.05</v>
      </c>
      <c r="I11" s="39">
        <v>0.1</v>
      </c>
      <c r="J11" s="39">
        <v>0.25</v>
      </c>
      <c r="K11" s="39">
        <v>0.5</v>
      </c>
      <c r="L11" s="39">
        <v>0.75</v>
      </c>
      <c r="M11" s="39">
        <v>0.9</v>
      </c>
      <c r="N11" s="39">
        <v>0.95</v>
      </c>
      <c r="O11" s="39">
        <v>0.99</v>
      </c>
      <c r="P11" s="39">
        <v>1</v>
      </c>
    </row>
    <row r="12" spans="1:16">
      <c r="A12" s="37" t="s">
        <v>122</v>
      </c>
      <c r="B12" s="43">
        <v>1</v>
      </c>
      <c r="C12" s="43">
        <v>1000</v>
      </c>
      <c r="D12" s="29">
        <v>0.10226434902846504</v>
      </c>
      <c r="E12" s="29">
        <v>5.3577936825741721E-3</v>
      </c>
      <c r="F12" s="29">
        <v>8.8290005131361454E-2</v>
      </c>
      <c r="G12" s="29">
        <v>9.2856834717014475E-2</v>
      </c>
      <c r="H12" s="29">
        <v>9.5701156712274318E-2</v>
      </c>
      <c r="I12" s="29">
        <v>9.718551293464045E-2</v>
      </c>
      <c r="J12" s="29">
        <v>9.9418208185383106E-2</v>
      </c>
      <c r="K12" s="29">
        <v>0.10194298499906196</v>
      </c>
      <c r="L12" s="29">
        <v>0.10468008620704804</v>
      </c>
      <c r="M12" s="29">
        <v>0.10735313153383307</v>
      </c>
      <c r="N12" s="29">
        <v>0.10877732678469622</v>
      </c>
      <c r="O12" s="29">
        <v>0.11220566267749524</v>
      </c>
      <c r="P12" s="29">
        <v>0.19107965129266949</v>
      </c>
    </row>
    <row r="13" spans="1:16">
      <c r="A13" s="37" t="s">
        <v>123</v>
      </c>
      <c r="B13" s="43">
        <v>1</v>
      </c>
      <c r="C13" s="43">
        <v>1000</v>
      </c>
      <c r="D13" s="29">
        <v>0.10266630875126349</v>
      </c>
      <c r="E13" s="29">
        <v>5.3608774610191465E-3</v>
      </c>
      <c r="F13" s="29">
        <v>8.8555388736883525E-2</v>
      </c>
      <c r="G13" s="29">
        <v>9.3360787617897234E-2</v>
      </c>
      <c r="H13" s="29">
        <v>9.6150631577892165E-2</v>
      </c>
      <c r="I13" s="29">
        <v>9.7614010253693623E-2</v>
      </c>
      <c r="J13" s="29">
        <v>9.9818408713523044E-2</v>
      </c>
      <c r="K13" s="29">
        <v>0.10240629615878703</v>
      </c>
      <c r="L13" s="29">
        <v>0.10510283350776813</v>
      </c>
      <c r="M13" s="29">
        <v>0.10776696623638486</v>
      </c>
      <c r="N13" s="29">
        <v>0.10910171288441281</v>
      </c>
      <c r="O13" s="29">
        <v>0.11255764109156011</v>
      </c>
      <c r="P13" s="29">
        <v>0.19140164670604984</v>
      </c>
    </row>
    <row r="14" spans="1:16">
      <c r="A14" s="37" t="s">
        <v>124</v>
      </c>
      <c r="B14" s="43">
        <v>1</v>
      </c>
      <c r="C14" s="43">
        <v>1000</v>
      </c>
      <c r="D14" s="29">
        <v>0.10246173619895117</v>
      </c>
      <c r="E14" s="29">
        <v>5.3541260684161979E-3</v>
      </c>
      <c r="F14" s="29">
        <v>8.8558505067543786E-2</v>
      </c>
      <c r="G14" s="29">
        <v>9.3343686363423647E-2</v>
      </c>
      <c r="H14" s="29">
        <v>9.5924607894255484E-2</v>
      </c>
      <c r="I14" s="29">
        <v>9.737280756175859E-2</v>
      </c>
      <c r="J14" s="29">
        <v>9.9573675326676866E-2</v>
      </c>
      <c r="K14" s="29">
        <v>0.10216031019416597</v>
      </c>
      <c r="L14" s="29">
        <v>0.10482241135407953</v>
      </c>
      <c r="M14" s="29">
        <v>0.10755732787041791</v>
      </c>
      <c r="N14" s="29">
        <v>0.10892273905711254</v>
      </c>
      <c r="O14" s="29">
        <v>0.11229190818637534</v>
      </c>
      <c r="P14" s="29">
        <v>0.19134055944621617</v>
      </c>
    </row>
    <row r="15" spans="1:16">
      <c r="A15" s="37" t="s">
        <v>125</v>
      </c>
      <c r="B15" s="43">
        <v>1</v>
      </c>
      <c r="C15" s="43">
        <v>1000</v>
      </c>
      <c r="D15" s="29">
        <v>0.11050834522809842</v>
      </c>
      <c r="E15" s="29">
        <v>4.3827554867186865E-3</v>
      </c>
      <c r="F15" s="29">
        <v>9.8290021789911683E-2</v>
      </c>
      <c r="G15" s="29">
        <v>0.10113307876200206</v>
      </c>
      <c r="H15" s="29">
        <v>0.10375014007463154</v>
      </c>
      <c r="I15" s="29">
        <v>0.10519374647779507</v>
      </c>
      <c r="J15" s="29">
        <v>0.10767622328882706</v>
      </c>
      <c r="K15" s="29">
        <v>0.11036705576838818</v>
      </c>
      <c r="L15" s="29">
        <v>0.1131702522771518</v>
      </c>
      <c r="M15" s="29">
        <v>0.11578781373805322</v>
      </c>
      <c r="N15" s="29">
        <v>0.11746891988097083</v>
      </c>
      <c r="O15" s="29">
        <v>0.12170696290802521</v>
      </c>
      <c r="P15" s="29">
        <v>0.13095969886812153</v>
      </c>
    </row>
    <row r="16" spans="1:16">
      <c r="A16" s="37" t="s">
        <v>126</v>
      </c>
      <c r="B16" s="43">
        <v>1</v>
      </c>
      <c r="C16" s="43">
        <v>1000</v>
      </c>
      <c r="D16" s="29">
        <v>0.11070938839822592</v>
      </c>
      <c r="E16" s="29">
        <v>4.3782323583607223E-3</v>
      </c>
      <c r="F16" s="29">
        <v>9.8415117772817987E-2</v>
      </c>
      <c r="G16" s="29">
        <v>0.10129386871991164</v>
      </c>
      <c r="H16" s="29">
        <v>0.10399162324117052</v>
      </c>
      <c r="I16" s="29">
        <v>0.10550766483111483</v>
      </c>
      <c r="J16" s="29">
        <v>0.10784186692115173</v>
      </c>
      <c r="K16" s="29">
        <v>0.11062050363410278</v>
      </c>
      <c r="L16" s="29">
        <v>0.11340339191596646</v>
      </c>
      <c r="M16" s="29">
        <v>0.11593461220579687</v>
      </c>
      <c r="N16" s="29">
        <v>0.11781415201416394</v>
      </c>
      <c r="O16" s="29">
        <v>0.12198866315084661</v>
      </c>
      <c r="P16" s="29">
        <v>0.13120857745687795</v>
      </c>
    </row>
    <row r="17" spans="1:16">
      <c r="A17" s="37" t="s">
        <v>127</v>
      </c>
      <c r="B17" s="43">
        <v>1</v>
      </c>
      <c r="C17" s="43">
        <v>1000</v>
      </c>
      <c r="D17" s="29">
        <v>0.1106002163394041</v>
      </c>
      <c r="E17" s="29">
        <v>4.3794222952020121E-3</v>
      </c>
      <c r="F17" s="29">
        <v>9.828929319032717E-2</v>
      </c>
      <c r="G17" s="29">
        <v>0.10115174328577592</v>
      </c>
      <c r="H17" s="29">
        <v>0.10396268342670449</v>
      </c>
      <c r="I17" s="29">
        <v>0.10539608355256312</v>
      </c>
      <c r="J17" s="29">
        <v>0.1077563385813424</v>
      </c>
      <c r="K17" s="29">
        <v>0.11051255536950901</v>
      </c>
      <c r="L17" s="29">
        <v>0.11318563730957253</v>
      </c>
      <c r="M17" s="29">
        <v>0.11581265845812534</v>
      </c>
      <c r="N17" s="29">
        <v>0.11766858810187304</v>
      </c>
      <c r="O17" s="29">
        <v>0.12183625073044765</v>
      </c>
      <c r="P17" s="29">
        <v>0.13130314690170206</v>
      </c>
    </row>
    <row r="18" spans="1:16">
      <c r="A18" s="37" t="s">
        <v>128</v>
      </c>
      <c r="B18" s="43">
        <v>1</v>
      </c>
      <c r="C18" s="43">
        <v>1000</v>
      </c>
      <c r="D18" s="29">
        <v>0.12817735442814451</v>
      </c>
      <c r="E18" s="29">
        <v>4.9849518062382043E-3</v>
      </c>
      <c r="F18" s="29">
        <v>0.11603270805538193</v>
      </c>
      <c r="G18" s="29">
        <v>0.11944386472911464</v>
      </c>
      <c r="H18" s="29">
        <v>0.12151218310431691</v>
      </c>
      <c r="I18" s="29">
        <v>0.12279681895232233</v>
      </c>
      <c r="J18" s="29">
        <v>0.12494829470063132</v>
      </c>
      <c r="K18" s="29">
        <v>0.12785377878827003</v>
      </c>
      <c r="L18" s="29">
        <v>0.13068998630931328</v>
      </c>
      <c r="M18" s="29">
        <v>0.13345793111696375</v>
      </c>
      <c r="N18" s="29">
        <v>0.13509226077446188</v>
      </c>
      <c r="O18" s="29">
        <v>0.14075962511053153</v>
      </c>
      <c r="P18" s="29">
        <v>0.1913363836436669</v>
      </c>
    </row>
    <row r="19" spans="1:16">
      <c r="A19" s="37" t="s">
        <v>129</v>
      </c>
      <c r="B19" s="43">
        <v>1</v>
      </c>
      <c r="C19" s="43">
        <v>1000</v>
      </c>
      <c r="D19" s="29">
        <v>0.12666452166825534</v>
      </c>
      <c r="E19" s="29">
        <v>4.9648037431394114E-3</v>
      </c>
      <c r="F19" s="29">
        <v>0.11418149213724399</v>
      </c>
      <c r="G19" s="29">
        <v>0.11819830087216134</v>
      </c>
      <c r="H19" s="29">
        <v>0.12007079316152283</v>
      </c>
      <c r="I19" s="29">
        <v>0.12128608074867145</v>
      </c>
      <c r="J19" s="29">
        <v>0.123451073737374</v>
      </c>
      <c r="K19" s="29">
        <v>0.12636522747534878</v>
      </c>
      <c r="L19" s="29">
        <v>0.12912566843164319</v>
      </c>
      <c r="M19" s="29">
        <v>0.13199639847936237</v>
      </c>
      <c r="N19" s="29">
        <v>0.13349794024824641</v>
      </c>
      <c r="O19" s="29">
        <v>0.1392152572361231</v>
      </c>
      <c r="P19" s="29">
        <v>0.19020496973430395</v>
      </c>
    </row>
    <row r="20" spans="1:16">
      <c r="A20" s="37" t="s">
        <v>130</v>
      </c>
      <c r="B20" s="43">
        <v>1</v>
      </c>
      <c r="C20" s="43">
        <v>1000</v>
      </c>
      <c r="D20" s="29">
        <v>0.12739165557322429</v>
      </c>
      <c r="E20" s="29">
        <v>4.984349389995266E-3</v>
      </c>
      <c r="F20" s="29">
        <v>0.11544813975663532</v>
      </c>
      <c r="G20" s="29">
        <v>0.11878553274633724</v>
      </c>
      <c r="H20" s="29">
        <v>0.12058599884364829</v>
      </c>
      <c r="I20" s="29">
        <v>0.12188604675752782</v>
      </c>
      <c r="J20" s="29">
        <v>0.12429195322970681</v>
      </c>
      <c r="K20" s="29">
        <v>0.1269792580172654</v>
      </c>
      <c r="L20" s="29">
        <v>0.12981712968385706</v>
      </c>
      <c r="M20" s="29">
        <v>0.13272542679728808</v>
      </c>
      <c r="N20" s="29">
        <v>0.13434600237096764</v>
      </c>
      <c r="O20" s="29">
        <v>0.14019947443179276</v>
      </c>
      <c r="P20" s="29">
        <v>0.19100354489066967</v>
      </c>
    </row>
    <row r="21" spans="1:16">
      <c r="A21" s="37" t="s">
        <v>131</v>
      </c>
      <c r="B21" s="43">
        <v>1</v>
      </c>
      <c r="C21" s="43">
        <v>1000</v>
      </c>
      <c r="D21" s="29">
        <v>0.17667559381944492</v>
      </c>
      <c r="E21" s="29">
        <v>5.0301524211747231E-3</v>
      </c>
      <c r="F21" s="29">
        <v>0.16118455038499888</v>
      </c>
      <c r="G21" s="29">
        <v>0.16565121908727071</v>
      </c>
      <c r="H21" s="29">
        <v>0.16827507474778158</v>
      </c>
      <c r="I21" s="29">
        <v>0.17031449672473556</v>
      </c>
      <c r="J21" s="29">
        <v>0.17347467767756528</v>
      </c>
      <c r="K21" s="29">
        <v>0.17647595094346513</v>
      </c>
      <c r="L21" s="29">
        <v>0.17982967547782611</v>
      </c>
      <c r="M21" s="29">
        <v>0.18304386861459654</v>
      </c>
      <c r="N21" s="29">
        <v>0.1852751755857717</v>
      </c>
      <c r="O21" s="29">
        <v>0.18935313187674291</v>
      </c>
      <c r="P21" s="29">
        <v>0.19585212960904011</v>
      </c>
    </row>
    <row r="22" spans="1:16">
      <c r="A22" s="37" t="s">
        <v>132</v>
      </c>
      <c r="B22" s="43">
        <v>1</v>
      </c>
      <c r="C22" s="43">
        <v>1000</v>
      </c>
      <c r="D22" s="29">
        <v>0.16692541372228314</v>
      </c>
      <c r="E22" s="29">
        <v>4.9476520895821163E-3</v>
      </c>
      <c r="F22" s="29">
        <v>0.15133102497953607</v>
      </c>
      <c r="G22" s="29">
        <v>0.15529999791241522</v>
      </c>
      <c r="H22" s="29">
        <v>0.15928881854442198</v>
      </c>
      <c r="I22" s="29">
        <v>0.16090337540737995</v>
      </c>
      <c r="J22" s="29">
        <v>0.16378402229859754</v>
      </c>
      <c r="K22" s="29">
        <v>0.16660165719715986</v>
      </c>
      <c r="L22" s="29">
        <v>0.17021710875235163</v>
      </c>
      <c r="M22" s="29">
        <v>0.17299564011665511</v>
      </c>
      <c r="N22" s="29">
        <v>0.17530811810588651</v>
      </c>
      <c r="O22" s="29">
        <v>0.17954707978524212</v>
      </c>
      <c r="P22" s="29">
        <v>0.18756497090669152</v>
      </c>
    </row>
    <row r="23" spans="1:16">
      <c r="A23" s="37" t="s">
        <v>133</v>
      </c>
      <c r="B23" s="43">
        <v>1</v>
      </c>
      <c r="C23" s="43">
        <v>1000</v>
      </c>
      <c r="D23" s="29">
        <v>0.17140250229169413</v>
      </c>
      <c r="E23" s="29">
        <v>5.0545469375066713E-3</v>
      </c>
      <c r="F23" s="29">
        <v>0.15724527945016339</v>
      </c>
      <c r="G23" s="29">
        <v>0.15997051866746209</v>
      </c>
      <c r="H23" s="29">
        <v>0.16342237715144281</v>
      </c>
      <c r="I23" s="29">
        <v>0.16508342069839788</v>
      </c>
      <c r="J23" s="29">
        <v>0.16806574022683657</v>
      </c>
      <c r="K23" s="29">
        <v>0.1713270372748163</v>
      </c>
      <c r="L23" s="29">
        <v>0.1746655809348959</v>
      </c>
      <c r="M23" s="29">
        <v>0.17786102529489456</v>
      </c>
      <c r="N23" s="29">
        <v>0.17988182950825737</v>
      </c>
      <c r="O23" s="29">
        <v>0.18325422812738937</v>
      </c>
      <c r="P23" s="29">
        <v>0.19142540823953497</v>
      </c>
    </row>
    <row r="24" spans="1:16">
      <c r="A24" s="37" t="s">
        <v>134</v>
      </c>
      <c r="B24" s="43">
        <v>1</v>
      </c>
      <c r="C24" s="43">
        <v>1000</v>
      </c>
      <c r="D24" s="29">
        <v>0.31197305809080422</v>
      </c>
      <c r="E24" s="29">
        <v>1.9164926698026361E-2</v>
      </c>
      <c r="F24" s="29">
        <v>0.26218223717691974</v>
      </c>
      <c r="G24" s="29">
        <v>0.27948349650208143</v>
      </c>
      <c r="H24" s="29">
        <v>0.28717181684535265</v>
      </c>
      <c r="I24" s="29">
        <v>0.2920879827520364</v>
      </c>
      <c r="J24" s="29">
        <v>0.30016835958214722</v>
      </c>
      <c r="K24" s="29">
        <v>0.31160599540077039</v>
      </c>
      <c r="L24" s="29">
        <v>0.32147488878178127</v>
      </c>
      <c r="M24" s="29">
        <v>0.33157593532239332</v>
      </c>
      <c r="N24" s="29">
        <v>0.33781224561566153</v>
      </c>
      <c r="O24" s="29">
        <v>0.34933925924749221</v>
      </c>
      <c r="P24" s="29">
        <v>0.65054962430695951</v>
      </c>
    </row>
    <row r="25" spans="1:16">
      <c r="A25" s="37" t="s">
        <v>135</v>
      </c>
      <c r="B25" s="43">
        <v>1</v>
      </c>
      <c r="C25" s="43">
        <v>1000</v>
      </c>
      <c r="D25" s="29">
        <v>0.27263136808789146</v>
      </c>
      <c r="E25" s="29">
        <v>1.8422154108277407E-2</v>
      </c>
      <c r="F25" s="29">
        <v>0.22741607176323733</v>
      </c>
      <c r="G25" s="29">
        <v>0.23990004262208847</v>
      </c>
      <c r="H25" s="29">
        <v>0.24886001768159355</v>
      </c>
      <c r="I25" s="29">
        <v>0.2535205809581077</v>
      </c>
      <c r="J25" s="29">
        <v>0.26226523244184541</v>
      </c>
      <c r="K25" s="29">
        <v>0.27187370286090234</v>
      </c>
      <c r="L25" s="29">
        <v>0.28190910491783866</v>
      </c>
      <c r="M25" s="29">
        <v>0.29179125502386993</v>
      </c>
      <c r="N25" s="29">
        <v>0.29696339225103202</v>
      </c>
      <c r="O25" s="29">
        <v>0.30768752108966446</v>
      </c>
      <c r="P25" s="29">
        <v>0.6030855480403654</v>
      </c>
    </row>
    <row r="26" spans="1:16">
      <c r="A26" s="37" t="s">
        <v>136</v>
      </c>
      <c r="B26" s="43">
        <v>1</v>
      </c>
      <c r="C26" s="43">
        <v>1000</v>
      </c>
      <c r="D26" s="29">
        <v>0.29097946239614503</v>
      </c>
      <c r="E26" s="29">
        <v>1.8506218014527776E-2</v>
      </c>
      <c r="F26" s="29">
        <v>0.24673679192195694</v>
      </c>
      <c r="G26" s="29">
        <v>0.26018861397313431</v>
      </c>
      <c r="H26" s="29">
        <v>0.26661981922426398</v>
      </c>
      <c r="I26" s="29">
        <v>0.27121346709124639</v>
      </c>
      <c r="J26" s="29">
        <v>0.28035310043288209</v>
      </c>
      <c r="K26" s="29">
        <v>0.29020996417991629</v>
      </c>
      <c r="L26" s="29">
        <v>0.29978644811111443</v>
      </c>
      <c r="M26" s="29">
        <v>0.30940595082202954</v>
      </c>
      <c r="N26" s="29">
        <v>0.31547444908709116</v>
      </c>
      <c r="O26" s="29">
        <v>0.32795808514971286</v>
      </c>
      <c r="P26" s="29">
        <v>0.62255832117089616</v>
      </c>
    </row>
    <row r="27" spans="1:16">
      <c r="A27" s="37" t="s">
        <v>137</v>
      </c>
      <c r="B27" s="43">
        <v>1</v>
      </c>
      <c r="C27" s="43">
        <v>1000</v>
      </c>
      <c r="D27" s="29">
        <v>0.48773847775779094</v>
      </c>
      <c r="E27" s="29">
        <v>2.6985785231355051E-2</v>
      </c>
      <c r="F27" s="29">
        <v>0.4053354589156109</v>
      </c>
      <c r="G27" s="29">
        <v>0.43221005303720378</v>
      </c>
      <c r="H27" s="29">
        <v>0.44510215365670591</v>
      </c>
      <c r="I27" s="29">
        <v>0.45454777187297923</v>
      </c>
      <c r="J27" s="29">
        <v>0.4687820526792062</v>
      </c>
      <c r="K27" s="29">
        <v>0.48805743858323558</v>
      </c>
      <c r="L27" s="29">
        <v>0.50499460792129935</v>
      </c>
      <c r="M27" s="29">
        <v>0.52214190018293916</v>
      </c>
      <c r="N27" s="29">
        <v>0.53098095255181466</v>
      </c>
      <c r="O27" s="29">
        <v>0.55540471437295669</v>
      </c>
      <c r="P27" s="29">
        <v>0.60173819801404871</v>
      </c>
    </row>
    <row r="28" spans="1:16">
      <c r="A28" s="37" t="s">
        <v>138</v>
      </c>
      <c r="B28" s="43">
        <v>1</v>
      </c>
      <c r="C28" s="43">
        <v>1000</v>
      </c>
      <c r="D28" s="29">
        <v>0.4013854194896681</v>
      </c>
      <c r="E28" s="29">
        <v>2.1757212864901936E-2</v>
      </c>
      <c r="F28" s="29">
        <v>0.34106582786942424</v>
      </c>
      <c r="G28" s="29">
        <v>0.35649667791212025</v>
      </c>
      <c r="H28" s="29">
        <v>0.36711795376109324</v>
      </c>
      <c r="I28" s="29">
        <v>0.37378421268826406</v>
      </c>
      <c r="J28" s="29">
        <v>0.3857714855288642</v>
      </c>
      <c r="K28" s="29">
        <v>0.40149980374918925</v>
      </c>
      <c r="L28" s="29">
        <v>0.41460568168809669</v>
      </c>
      <c r="M28" s="29">
        <v>0.42958889289367669</v>
      </c>
      <c r="N28" s="29">
        <v>0.43845060117746926</v>
      </c>
      <c r="O28" s="29">
        <v>0.45319522176097016</v>
      </c>
      <c r="P28" s="29">
        <v>0.50462355156122107</v>
      </c>
    </row>
    <row r="29" spans="1:16">
      <c r="A29" s="37" t="s">
        <v>139</v>
      </c>
      <c r="B29" s="43">
        <v>1</v>
      </c>
      <c r="C29" s="43">
        <v>1000</v>
      </c>
      <c r="D29" s="29">
        <v>0.43999130810706449</v>
      </c>
      <c r="E29" s="29">
        <v>2.3799022422958793E-2</v>
      </c>
      <c r="F29" s="29">
        <v>0.36451950203996947</v>
      </c>
      <c r="G29" s="29">
        <v>0.38854748958549828</v>
      </c>
      <c r="H29" s="29">
        <v>0.40138964557079332</v>
      </c>
      <c r="I29" s="29">
        <v>0.41010370257947121</v>
      </c>
      <c r="J29" s="29">
        <v>0.42394347896441203</v>
      </c>
      <c r="K29" s="29">
        <v>0.4389513879765029</v>
      </c>
      <c r="L29" s="29">
        <v>0.45637815656015912</v>
      </c>
      <c r="M29" s="29">
        <v>0.47123270254095445</v>
      </c>
      <c r="N29" s="29">
        <v>0.47907939047726716</v>
      </c>
      <c r="O29" s="29">
        <v>0.49299631494069157</v>
      </c>
      <c r="P29" s="29">
        <v>0.54337297968717602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8DFB-FEC0-472B-A62C-C1B01BB53874}">
  <dimension ref="A1:S106"/>
  <sheetViews>
    <sheetView workbookViewId="0">
      <pane xSplit="1" ySplit="1" topLeftCell="B2" activePane="bottomRight" state="frozen"/>
      <selection pane="bottomRight" activeCell="H10" sqref="H10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1" bestFit="1" customWidth="1"/>
    <col min="2" max="2" width="17.7109375" style="9" bestFit="1" customWidth="1"/>
    <col min="3" max="3" width="17" style="9" bestFit="1" customWidth="1"/>
    <col min="4" max="4" width="17.28515625" style="9" bestFit="1" customWidth="1"/>
    <col min="5" max="5" width="17.7109375" style="9" bestFit="1" customWidth="1"/>
    <col min="6" max="6" width="17" style="9" bestFit="1" customWidth="1"/>
    <col min="7" max="7" width="17.28515625" style="9" bestFit="1" customWidth="1"/>
    <col min="8" max="8" width="17.7109375" style="9" bestFit="1" customWidth="1"/>
    <col min="9" max="9" width="17" style="9" bestFit="1" customWidth="1"/>
    <col min="10" max="10" width="17.28515625" style="9" bestFit="1" customWidth="1"/>
    <col min="11" max="11" width="17.7109375" style="9" bestFit="1" customWidth="1"/>
    <col min="12" max="12" width="17" style="9" bestFit="1" customWidth="1"/>
    <col min="13" max="13" width="17.28515625" style="9" bestFit="1" customWidth="1"/>
    <col min="14" max="14" width="17.7109375" style="9" bestFit="1" customWidth="1"/>
    <col min="15" max="15" width="17" style="9" bestFit="1" customWidth="1"/>
    <col min="16" max="16" width="17.28515625" style="9" bestFit="1" customWidth="1"/>
    <col min="17" max="17" width="17.7109375" style="9" bestFit="1" customWidth="1"/>
    <col min="18" max="18" width="17" style="9" bestFit="1" customWidth="1"/>
    <col min="19" max="19" width="17.28515625" style="9" bestFit="1" customWidth="1"/>
    <col min="20" max="16384" width="8.85546875" style="9"/>
  </cols>
  <sheetData>
    <row r="1" spans="1:19" s="36" customFormat="1">
      <c r="A1" s="40" t="s">
        <v>118</v>
      </c>
      <c r="B1" s="36" t="s">
        <v>122</v>
      </c>
      <c r="C1" s="36" t="s">
        <v>123</v>
      </c>
      <c r="D1" s="36" t="s">
        <v>124</v>
      </c>
      <c r="E1" s="36" t="s">
        <v>125</v>
      </c>
      <c r="F1" s="36" t="s">
        <v>126</v>
      </c>
      <c r="G1" s="36" t="s">
        <v>127</v>
      </c>
      <c r="H1" s="36" t="s">
        <v>128</v>
      </c>
      <c r="I1" s="36" t="s">
        <v>129</v>
      </c>
      <c r="J1" s="36" t="s">
        <v>130</v>
      </c>
      <c r="K1" s="36" t="s">
        <v>131</v>
      </c>
      <c r="L1" s="36" t="s">
        <v>132</v>
      </c>
      <c r="M1" s="36" t="s">
        <v>133</v>
      </c>
      <c r="N1" s="36" t="s">
        <v>134</v>
      </c>
      <c r="O1" s="36" t="s">
        <v>135</v>
      </c>
      <c r="P1" s="36" t="s">
        <v>136</v>
      </c>
      <c r="Q1" s="36" t="s">
        <v>137</v>
      </c>
      <c r="R1" s="36" t="s">
        <v>138</v>
      </c>
      <c r="S1" s="36" t="s">
        <v>139</v>
      </c>
    </row>
    <row r="2" spans="1:19">
      <c r="A2" s="41" t="s">
        <v>119</v>
      </c>
      <c r="B2" s="9">
        <v>1</v>
      </c>
      <c r="C2" s="9">
        <v>1</v>
      </c>
      <c r="D2" s="9">
        <v>1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  <c r="K2" s="9">
        <v>1</v>
      </c>
      <c r="L2" s="9">
        <v>1</v>
      </c>
      <c r="M2" s="9">
        <v>1</v>
      </c>
      <c r="N2" s="9">
        <v>1</v>
      </c>
      <c r="O2" s="9">
        <v>1</v>
      </c>
      <c r="P2" s="9">
        <v>1</v>
      </c>
      <c r="Q2" s="9">
        <v>1</v>
      </c>
      <c r="R2" s="9">
        <v>1</v>
      </c>
      <c r="S2" s="9">
        <v>1</v>
      </c>
    </row>
    <row r="3" spans="1:19">
      <c r="A3" s="41" t="s">
        <v>120</v>
      </c>
      <c r="B3" s="9">
        <v>1000</v>
      </c>
      <c r="C3" s="9">
        <v>1000</v>
      </c>
      <c r="D3" s="9">
        <v>1000</v>
      </c>
      <c r="E3" s="9">
        <v>1000</v>
      </c>
      <c r="F3" s="9">
        <v>1000</v>
      </c>
      <c r="G3" s="9">
        <v>1000</v>
      </c>
      <c r="H3" s="9">
        <v>1000</v>
      </c>
      <c r="I3" s="9">
        <v>1000</v>
      </c>
      <c r="J3" s="9">
        <v>1000</v>
      </c>
      <c r="K3" s="9">
        <v>1000</v>
      </c>
      <c r="L3" s="9">
        <v>1000</v>
      </c>
      <c r="M3" s="9">
        <v>1000</v>
      </c>
      <c r="N3" s="9">
        <v>1000</v>
      </c>
      <c r="O3" s="9">
        <v>1000</v>
      </c>
      <c r="P3" s="9">
        <v>1000</v>
      </c>
      <c r="Q3" s="9">
        <v>1000</v>
      </c>
      <c r="R3" s="9">
        <v>1000</v>
      </c>
      <c r="S3" s="9">
        <v>1000</v>
      </c>
    </row>
    <row r="4" spans="1:19">
      <c r="A4" s="41" t="s">
        <v>3</v>
      </c>
      <c r="B4" s="9">
        <v>0.10226434902846504</v>
      </c>
      <c r="C4" s="9">
        <v>0.10266630875126349</v>
      </c>
      <c r="D4" s="9">
        <v>0.10246173619895117</v>
      </c>
      <c r="E4" s="9">
        <v>0.11050834522809842</v>
      </c>
      <c r="F4" s="9">
        <v>0.11070938839822592</v>
      </c>
      <c r="G4" s="9">
        <v>0.1106002163394041</v>
      </c>
      <c r="H4" s="9">
        <v>0.12817735442814451</v>
      </c>
      <c r="I4" s="9">
        <v>0.12666452166825534</v>
      </c>
      <c r="J4" s="9">
        <v>0.12739165557322429</v>
      </c>
      <c r="K4" s="9">
        <v>0.17667559381944492</v>
      </c>
      <c r="L4" s="9">
        <v>0.16692541372228314</v>
      </c>
      <c r="M4" s="9">
        <v>0.17140250229169413</v>
      </c>
      <c r="N4" s="9">
        <v>0.31197305809080422</v>
      </c>
      <c r="O4" s="9">
        <v>0.27263136808789146</v>
      </c>
      <c r="P4" s="9">
        <v>0.29097946239614503</v>
      </c>
      <c r="Q4" s="9">
        <v>0.48773847775779094</v>
      </c>
      <c r="R4" s="9">
        <v>0.4013854194896681</v>
      </c>
      <c r="S4" s="9">
        <v>0.43999130810706449</v>
      </c>
    </row>
    <row r="5" spans="1:19">
      <c r="A5" s="41" t="s">
        <v>140</v>
      </c>
      <c r="B5" s="9">
        <v>5.3577936825741721E-3</v>
      </c>
      <c r="C5" s="9">
        <v>5.3608774610191465E-3</v>
      </c>
      <c r="D5" s="9">
        <v>5.3541260684161979E-3</v>
      </c>
      <c r="E5" s="9">
        <v>4.3827554867186865E-3</v>
      </c>
      <c r="F5" s="9">
        <v>4.3782323583607223E-3</v>
      </c>
      <c r="G5" s="9">
        <v>4.3794222952020121E-3</v>
      </c>
      <c r="H5" s="9">
        <v>4.9849518062382043E-3</v>
      </c>
      <c r="I5" s="9">
        <v>4.9648037431394114E-3</v>
      </c>
      <c r="J5" s="9">
        <v>4.984349389995266E-3</v>
      </c>
      <c r="K5" s="9">
        <v>5.0301524211747231E-3</v>
      </c>
      <c r="L5" s="9">
        <v>4.9476520895821163E-3</v>
      </c>
      <c r="M5" s="9">
        <v>5.0545469375066713E-3</v>
      </c>
      <c r="N5" s="9">
        <v>1.9164926698026361E-2</v>
      </c>
      <c r="O5" s="9">
        <v>1.8422154108277407E-2</v>
      </c>
      <c r="P5" s="9">
        <v>1.8506218014527776E-2</v>
      </c>
      <c r="Q5" s="9">
        <v>2.6985785231355051E-2</v>
      </c>
      <c r="R5" s="9">
        <v>2.1757212864901936E-2</v>
      </c>
      <c r="S5" s="9">
        <v>2.3799022422958793E-2</v>
      </c>
    </row>
    <row r="6" spans="1:19">
      <c r="A6" s="41">
        <v>0</v>
      </c>
      <c r="B6" s="9">
        <v>8.8290005131361454E-2</v>
      </c>
      <c r="C6" s="9">
        <v>8.8555388736883525E-2</v>
      </c>
      <c r="D6" s="9">
        <v>8.8558505067543786E-2</v>
      </c>
      <c r="E6" s="9">
        <v>9.8290021789911683E-2</v>
      </c>
      <c r="F6" s="9">
        <v>9.8415117772817987E-2</v>
      </c>
      <c r="G6" s="9">
        <v>9.828929319032717E-2</v>
      </c>
      <c r="H6" s="9">
        <v>0.11603270805538193</v>
      </c>
      <c r="I6" s="9">
        <v>0.11418149213724399</v>
      </c>
      <c r="J6" s="9">
        <v>0.11544813975663532</v>
      </c>
      <c r="K6" s="9">
        <v>0.16118455038499888</v>
      </c>
      <c r="L6" s="9">
        <v>0.15133102497953607</v>
      </c>
      <c r="M6" s="9">
        <v>0.15724527945016339</v>
      </c>
      <c r="N6" s="9">
        <v>0.26218223717691974</v>
      </c>
      <c r="O6" s="9">
        <v>0.22741607176323733</v>
      </c>
      <c r="P6" s="9">
        <v>0.24673679192195694</v>
      </c>
      <c r="Q6" s="9">
        <v>0.4053354589156109</v>
      </c>
      <c r="R6" s="9">
        <v>0.34106582786942424</v>
      </c>
      <c r="S6" s="9">
        <v>0.36451950203996947</v>
      </c>
    </row>
    <row r="7" spans="1:19">
      <c r="A7" s="41">
        <v>0.01</v>
      </c>
      <c r="B7" s="9">
        <v>9.2856834717014475E-2</v>
      </c>
      <c r="C7" s="9">
        <v>9.3360787617897234E-2</v>
      </c>
      <c r="D7" s="9">
        <v>9.3343686363423647E-2</v>
      </c>
      <c r="E7" s="9">
        <v>0.10113307876200206</v>
      </c>
      <c r="F7" s="9">
        <v>0.10129386871991164</v>
      </c>
      <c r="G7" s="9">
        <v>0.10115174328577592</v>
      </c>
      <c r="H7" s="9">
        <v>0.11944386472911464</v>
      </c>
      <c r="I7" s="9">
        <v>0.11819830087216134</v>
      </c>
      <c r="J7" s="9">
        <v>0.11878553274633724</v>
      </c>
      <c r="K7" s="9">
        <v>0.16565121908727071</v>
      </c>
      <c r="L7" s="9">
        <v>0.15529999791241522</v>
      </c>
      <c r="M7" s="9">
        <v>0.15997051866746209</v>
      </c>
      <c r="N7" s="9">
        <v>0.27948349650208143</v>
      </c>
      <c r="O7" s="9">
        <v>0.23990004262208847</v>
      </c>
      <c r="P7" s="9">
        <v>0.26018861397313431</v>
      </c>
      <c r="Q7" s="9">
        <v>0.43221005303720378</v>
      </c>
      <c r="R7" s="9">
        <v>0.35649667791212025</v>
      </c>
      <c r="S7" s="9">
        <v>0.38854748958549828</v>
      </c>
    </row>
    <row r="8" spans="1:19">
      <c r="A8" s="41">
        <v>0.02</v>
      </c>
      <c r="B8" s="9">
        <v>9.4385535816525881E-2</v>
      </c>
      <c r="C8" s="9">
        <v>9.4631572818567988E-2</v>
      </c>
      <c r="D8" s="9">
        <v>9.4368959078794459E-2</v>
      </c>
      <c r="E8" s="9">
        <v>0.10212545850739964</v>
      </c>
      <c r="F8" s="9">
        <v>0.10220184622407341</v>
      </c>
      <c r="G8" s="9">
        <v>0.10219438362704739</v>
      </c>
      <c r="H8" s="9">
        <v>0.12000104564675811</v>
      </c>
      <c r="I8" s="9">
        <v>0.11870560919533457</v>
      </c>
      <c r="J8" s="9">
        <v>0.11938896441310884</v>
      </c>
      <c r="K8" s="9">
        <v>0.16654561027395898</v>
      </c>
      <c r="L8" s="9">
        <v>0.15738944139721758</v>
      </c>
      <c r="M8" s="9">
        <v>0.16097892979680481</v>
      </c>
      <c r="N8" s="9">
        <v>0.28268148678762467</v>
      </c>
      <c r="O8" s="9">
        <v>0.24360270480444951</v>
      </c>
      <c r="P8" s="9">
        <v>0.26187239289663916</v>
      </c>
      <c r="Q8" s="9">
        <v>0.43555685447159531</v>
      </c>
      <c r="R8" s="9">
        <v>0.35966051618266209</v>
      </c>
      <c r="S8" s="9">
        <v>0.39260672318899065</v>
      </c>
    </row>
    <row r="9" spans="1:19">
      <c r="A9" s="41">
        <v>0.03</v>
      </c>
      <c r="B9" s="9">
        <v>9.4959840177914021E-2</v>
      </c>
      <c r="C9" s="9">
        <v>9.5456882729566497E-2</v>
      </c>
      <c r="D9" s="9">
        <v>9.5215521434759851E-2</v>
      </c>
      <c r="E9" s="9">
        <v>0.10300003364700491</v>
      </c>
      <c r="F9" s="9">
        <v>0.1031555077876276</v>
      </c>
      <c r="G9" s="9">
        <v>0.10306502142303689</v>
      </c>
      <c r="H9" s="9">
        <v>0.12042510212609661</v>
      </c>
      <c r="I9" s="9">
        <v>0.11909025763721007</v>
      </c>
      <c r="J9" s="9">
        <v>0.11987786289399611</v>
      </c>
      <c r="K9" s="9">
        <v>0.16720217962625361</v>
      </c>
      <c r="L9" s="9">
        <v>0.15837410155685705</v>
      </c>
      <c r="M9" s="9">
        <v>0.1618027931901091</v>
      </c>
      <c r="N9" s="9">
        <v>0.2840439731076595</v>
      </c>
      <c r="O9" s="9">
        <v>0.24542437419413174</v>
      </c>
      <c r="P9" s="9">
        <v>0.26372253809416318</v>
      </c>
      <c r="Q9" s="9">
        <v>0.43824687863515649</v>
      </c>
      <c r="R9" s="9">
        <v>0.36284667060754916</v>
      </c>
      <c r="S9" s="9">
        <v>0.39652276284440124</v>
      </c>
    </row>
    <row r="10" spans="1:19">
      <c r="A10" s="41">
        <v>0.04</v>
      </c>
      <c r="B10" s="9">
        <v>9.5404090666887723E-2</v>
      </c>
      <c r="C10" s="9">
        <v>9.5756527917974454E-2</v>
      </c>
      <c r="D10" s="9">
        <v>9.5641110502836343E-2</v>
      </c>
      <c r="E10" s="9">
        <v>0.10336811987746955</v>
      </c>
      <c r="F10" s="9">
        <v>0.10364948202022385</v>
      </c>
      <c r="G10" s="9">
        <v>0.10338750686944115</v>
      </c>
      <c r="H10" s="9">
        <v>0.12116856290119439</v>
      </c>
      <c r="I10" s="9">
        <v>0.11949414747620128</v>
      </c>
      <c r="J10" s="9">
        <v>0.1201814118784577</v>
      </c>
      <c r="K10" s="9">
        <v>0.16760751587937026</v>
      </c>
      <c r="L10" s="9">
        <v>0.15878812361687852</v>
      </c>
      <c r="M10" s="9">
        <v>0.16265070162941714</v>
      </c>
      <c r="N10" s="9">
        <v>0.285521734566618</v>
      </c>
      <c r="O10" s="9">
        <v>0.2467536595845875</v>
      </c>
      <c r="P10" s="9">
        <v>0.26530839423144664</v>
      </c>
      <c r="Q10" s="9">
        <v>0.44218089310812575</v>
      </c>
      <c r="R10" s="9">
        <v>0.36464507927425938</v>
      </c>
      <c r="S10" s="9">
        <v>0.39873306363725664</v>
      </c>
    </row>
    <row r="11" spans="1:19">
      <c r="A11" s="41">
        <v>0.05</v>
      </c>
      <c r="B11" s="9">
        <v>9.5701156712274318E-2</v>
      </c>
      <c r="C11" s="9">
        <v>9.6150631577892165E-2</v>
      </c>
      <c r="D11" s="9">
        <v>9.5924607894255484E-2</v>
      </c>
      <c r="E11" s="9">
        <v>0.10375014007463154</v>
      </c>
      <c r="F11" s="9">
        <v>0.10399162324117052</v>
      </c>
      <c r="G11" s="9">
        <v>0.10396268342670449</v>
      </c>
      <c r="H11" s="9">
        <v>0.12151218310431691</v>
      </c>
      <c r="I11" s="9">
        <v>0.12007079316152283</v>
      </c>
      <c r="J11" s="9">
        <v>0.12058599884364829</v>
      </c>
      <c r="K11" s="9">
        <v>0.16827507474778158</v>
      </c>
      <c r="L11" s="9">
        <v>0.15928881854442198</v>
      </c>
      <c r="M11" s="9">
        <v>0.16342237715144281</v>
      </c>
      <c r="N11" s="9">
        <v>0.28717181684535265</v>
      </c>
      <c r="O11" s="9">
        <v>0.24886001768159355</v>
      </c>
      <c r="P11" s="9">
        <v>0.26661981922426398</v>
      </c>
      <c r="Q11" s="9">
        <v>0.44510215365670591</v>
      </c>
      <c r="R11" s="9">
        <v>0.36711795376109324</v>
      </c>
      <c r="S11" s="9">
        <v>0.40138964557079332</v>
      </c>
    </row>
    <row r="12" spans="1:19">
      <c r="A12" s="41">
        <v>0.06</v>
      </c>
      <c r="B12" s="9">
        <v>9.6162415214209859E-2</v>
      </c>
      <c r="C12" s="9">
        <v>9.6625815499613146E-2</v>
      </c>
      <c r="D12" s="9">
        <v>9.6404845485605822E-2</v>
      </c>
      <c r="E12" s="9">
        <v>0.1041027346033396</v>
      </c>
      <c r="F12" s="9">
        <v>0.10424896756940924</v>
      </c>
      <c r="G12" s="9">
        <v>0.10418708219719175</v>
      </c>
      <c r="H12" s="9">
        <v>0.12189361681944946</v>
      </c>
      <c r="I12" s="9">
        <v>0.12038489461558036</v>
      </c>
      <c r="J12" s="9">
        <v>0.12102983437271224</v>
      </c>
      <c r="K12" s="9">
        <v>0.16867361947404627</v>
      </c>
      <c r="L12" s="9">
        <v>0.15956787858470575</v>
      </c>
      <c r="M12" s="9">
        <v>0.16373704475181713</v>
      </c>
      <c r="N12" s="9">
        <v>0.28869523493237559</v>
      </c>
      <c r="O12" s="9">
        <v>0.25045063892746233</v>
      </c>
      <c r="P12" s="9">
        <v>0.26769657578535094</v>
      </c>
      <c r="Q12" s="9">
        <v>0.44695243079781638</v>
      </c>
      <c r="R12" s="9">
        <v>0.36947496197651636</v>
      </c>
      <c r="S12" s="9">
        <v>0.40360629964513445</v>
      </c>
    </row>
    <row r="13" spans="1:19">
      <c r="A13" s="41">
        <v>7.0000000000000007E-2</v>
      </c>
      <c r="B13" s="9">
        <v>9.6525960672182151E-2</v>
      </c>
      <c r="C13" s="9">
        <v>9.6860804174076998E-2</v>
      </c>
      <c r="D13" s="9">
        <v>9.6788047388039672E-2</v>
      </c>
      <c r="E13" s="9">
        <v>0.1044278538129042</v>
      </c>
      <c r="F13" s="9">
        <v>0.10460877367527086</v>
      </c>
      <c r="G13" s="9">
        <v>0.10453978794648931</v>
      </c>
      <c r="H13" s="9">
        <v>0.12221379529893225</v>
      </c>
      <c r="I13" s="9">
        <v>0.12066698457641262</v>
      </c>
      <c r="J13" s="9">
        <v>0.12125023387270269</v>
      </c>
      <c r="K13" s="9">
        <v>0.16902191227283025</v>
      </c>
      <c r="L13" s="9">
        <v>0.15988970984833037</v>
      </c>
      <c r="M13" s="9">
        <v>0.16412478349591075</v>
      </c>
      <c r="N13" s="9">
        <v>0.2896140335992356</v>
      </c>
      <c r="O13" s="9">
        <v>0.25142379556664596</v>
      </c>
      <c r="P13" s="9">
        <v>0.26890931719617656</v>
      </c>
      <c r="Q13" s="9">
        <v>0.44923006731065607</v>
      </c>
      <c r="R13" s="9">
        <v>0.37058939834736049</v>
      </c>
      <c r="S13" s="9">
        <v>0.4055589199223954</v>
      </c>
    </row>
    <row r="14" spans="1:19">
      <c r="A14" s="41">
        <v>0.08</v>
      </c>
      <c r="B14" s="9">
        <v>9.6832373933288016E-2</v>
      </c>
      <c r="C14" s="9">
        <v>9.7143188733499725E-2</v>
      </c>
      <c r="D14" s="9">
        <v>9.6924861531605053E-2</v>
      </c>
      <c r="E14" s="9">
        <v>0.10474690572973193</v>
      </c>
      <c r="F14" s="9">
        <v>0.10488657465598346</v>
      </c>
      <c r="G14" s="9">
        <v>0.10482511310587393</v>
      </c>
      <c r="H14" s="9">
        <v>0.12242180006476733</v>
      </c>
      <c r="I14" s="9">
        <v>0.12080349803715568</v>
      </c>
      <c r="J14" s="9">
        <v>0.12152830595173521</v>
      </c>
      <c r="K14" s="9">
        <v>0.16957213899871776</v>
      </c>
      <c r="L14" s="9">
        <v>0.16021643962257312</v>
      </c>
      <c r="M14" s="9">
        <v>0.16450704399715224</v>
      </c>
      <c r="N14" s="9">
        <v>0.29041076078567357</v>
      </c>
      <c r="O14" s="9">
        <v>0.25231359986821761</v>
      </c>
      <c r="P14" s="9">
        <v>0.26939942122225075</v>
      </c>
      <c r="Q14" s="9">
        <v>0.45085767335145771</v>
      </c>
      <c r="R14" s="9">
        <v>0.37184825393942383</v>
      </c>
      <c r="S14" s="9">
        <v>0.40681471895672439</v>
      </c>
    </row>
    <row r="15" spans="1:19">
      <c r="A15" s="41">
        <v>0.09</v>
      </c>
      <c r="B15" s="9">
        <v>9.7030868969797748E-2</v>
      </c>
      <c r="C15" s="9">
        <v>9.7443351688760296E-2</v>
      </c>
      <c r="D15" s="9">
        <v>9.7235840138046273E-2</v>
      </c>
      <c r="E15" s="9">
        <v>0.10490502944920585</v>
      </c>
      <c r="F15" s="9">
        <v>0.10521388461203027</v>
      </c>
      <c r="G15" s="9">
        <v>0.10502597848513275</v>
      </c>
      <c r="H15" s="9">
        <v>0.12257926534936128</v>
      </c>
      <c r="I15" s="9">
        <v>0.12104483560367973</v>
      </c>
      <c r="J15" s="9">
        <v>0.1217368648588046</v>
      </c>
      <c r="K15" s="9">
        <v>0.17005791947212692</v>
      </c>
      <c r="L15" s="9">
        <v>0.16059599146829767</v>
      </c>
      <c r="M15" s="9">
        <v>0.16481974813674549</v>
      </c>
      <c r="N15" s="9">
        <v>0.29147202617238926</v>
      </c>
      <c r="O15" s="9">
        <v>0.25290961307209925</v>
      </c>
      <c r="P15" s="9">
        <v>0.2701581477259552</v>
      </c>
      <c r="Q15" s="9">
        <v>0.452585459968399</v>
      </c>
      <c r="R15" s="9">
        <v>0.37265699911804545</v>
      </c>
      <c r="S15" s="9">
        <v>0.40836847925997188</v>
      </c>
    </row>
    <row r="16" spans="1:19">
      <c r="A16" s="41">
        <v>0.1</v>
      </c>
      <c r="B16" s="9">
        <v>9.718551293464045E-2</v>
      </c>
      <c r="C16" s="9">
        <v>9.7614010253693623E-2</v>
      </c>
      <c r="D16" s="9">
        <v>9.737280756175859E-2</v>
      </c>
      <c r="E16" s="9">
        <v>0.10519374647779507</v>
      </c>
      <c r="F16" s="9">
        <v>0.10550766483111483</v>
      </c>
      <c r="G16" s="9">
        <v>0.10539608355256312</v>
      </c>
      <c r="H16" s="9">
        <v>0.12279681895232233</v>
      </c>
      <c r="I16" s="9">
        <v>0.12128608074867145</v>
      </c>
      <c r="J16" s="9">
        <v>0.12188604675752782</v>
      </c>
      <c r="K16" s="9">
        <v>0.17031449672473556</v>
      </c>
      <c r="L16" s="9">
        <v>0.16090337540737995</v>
      </c>
      <c r="M16" s="9">
        <v>0.16508342069839788</v>
      </c>
      <c r="N16" s="9">
        <v>0.2920879827520364</v>
      </c>
      <c r="O16" s="9">
        <v>0.2535205809581077</v>
      </c>
      <c r="P16" s="9">
        <v>0.27121346709124639</v>
      </c>
      <c r="Q16" s="9">
        <v>0.45454777187297923</v>
      </c>
      <c r="R16" s="9">
        <v>0.37378421268826406</v>
      </c>
      <c r="S16" s="9">
        <v>0.41010370257947121</v>
      </c>
    </row>
    <row r="17" spans="1:19">
      <c r="A17" s="41">
        <v>0.11</v>
      </c>
      <c r="B17" s="9">
        <v>9.7374649814397585E-2</v>
      </c>
      <c r="C17" s="9">
        <v>9.7736407247019499E-2</v>
      </c>
      <c r="D17" s="9">
        <v>9.7605244508632505E-2</v>
      </c>
      <c r="E17" s="9">
        <v>0.1054661731828388</v>
      </c>
      <c r="F17" s="9">
        <v>0.10573868890078809</v>
      </c>
      <c r="G17" s="9">
        <v>0.10561532393586777</v>
      </c>
      <c r="H17" s="9">
        <v>0.12300968211390545</v>
      </c>
      <c r="I17" s="9">
        <v>0.12154771356998501</v>
      </c>
      <c r="J17" s="9">
        <v>0.12220928593271407</v>
      </c>
      <c r="K17" s="9">
        <v>0.17055230436905294</v>
      </c>
      <c r="L17" s="9">
        <v>0.16122796107509169</v>
      </c>
      <c r="M17" s="9">
        <v>0.16538705222419681</v>
      </c>
      <c r="N17" s="9">
        <v>0.29312636536701669</v>
      </c>
      <c r="O17" s="9">
        <v>0.25432465474588867</v>
      </c>
      <c r="P17" s="9">
        <v>0.2718583761790524</v>
      </c>
      <c r="Q17" s="9">
        <v>0.4561966695473767</v>
      </c>
      <c r="R17" s="9">
        <v>0.37515405372611171</v>
      </c>
      <c r="S17" s="9">
        <v>0.41132385940579708</v>
      </c>
    </row>
    <row r="18" spans="1:19">
      <c r="A18" s="41">
        <v>0.12</v>
      </c>
      <c r="B18" s="9">
        <v>9.7539613567606862E-2</v>
      </c>
      <c r="C18" s="9">
        <v>9.7883934556166799E-2</v>
      </c>
      <c r="D18" s="9">
        <v>9.7716488786402933E-2</v>
      </c>
      <c r="E18" s="9">
        <v>0.10561029299396237</v>
      </c>
      <c r="F18" s="9">
        <v>0.10590756924992289</v>
      </c>
      <c r="G18" s="9">
        <v>0.1057707279514872</v>
      </c>
      <c r="H18" s="9">
        <v>0.12316678934983188</v>
      </c>
      <c r="I18" s="9">
        <v>0.12174978988187193</v>
      </c>
      <c r="J18" s="9">
        <v>0.12241651100184141</v>
      </c>
      <c r="K18" s="9">
        <v>0.1707610133227522</v>
      </c>
      <c r="L18" s="9">
        <v>0.16147281113243994</v>
      </c>
      <c r="M18" s="9">
        <v>0.16554391400946447</v>
      </c>
      <c r="N18" s="9">
        <v>0.29403942473573835</v>
      </c>
      <c r="O18" s="9">
        <v>0.2551402735704808</v>
      </c>
      <c r="P18" s="9">
        <v>0.27266501632701895</v>
      </c>
      <c r="Q18" s="9">
        <v>0.45723909682111469</v>
      </c>
      <c r="R18" s="9">
        <v>0.37626759620304728</v>
      </c>
      <c r="S18" s="9">
        <v>0.4122178448636406</v>
      </c>
    </row>
    <row r="19" spans="1:19">
      <c r="A19" s="41">
        <v>0.13</v>
      </c>
      <c r="B19" s="9">
        <v>9.7676817862112256E-2</v>
      </c>
      <c r="C19" s="9">
        <v>9.8043164443192998E-2</v>
      </c>
      <c r="D19" s="9">
        <v>9.7847786075729914E-2</v>
      </c>
      <c r="E19" s="9">
        <v>0.1057691235236036</v>
      </c>
      <c r="F19" s="9">
        <v>0.10606126923138941</v>
      </c>
      <c r="G19" s="9">
        <v>0.10601485535836376</v>
      </c>
      <c r="H19" s="9">
        <v>0.12342666576390621</v>
      </c>
      <c r="I19" s="9">
        <v>0.12194881332370258</v>
      </c>
      <c r="J19" s="9">
        <v>0.12258583219415756</v>
      </c>
      <c r="K19" s="9">
        <v>0.17128843011934289</v>
      </c>
      <c r="L19" s="9">
        <v>0.16171017204877755</v>
      </c>
      <c r="M19" s="9">
        <v>0.16575004472686961</v>
      </c>
      <c r="N19" s="9">
        <v>0.29470250566439726</v>
      </c>
      <c r="O19" s="9">
        <v>0.25603848659258999</v>
      </c>
      <c r="P19" s="9">
        <v>0.27423779373904639</v>
      </c>
      <c r="Q19" s="9">
        <v>0.45799447896066492</v>
      </c>
      <c r="R19" s="9">
        <v>0.3768729949884228</v>
      </c>
      <c r="S19" s="9">
        <v>0.41435604106071</v>
      </c>
    </row>
    <row r="20" spans="1:19">
      <c r="A20" s="41">
        <v>0.14000000000000001</v>
      </c>
      <c r="B20" s="9">
        <v>9.780561572718828E-2</v>
      </c>
      <c r="C20" s="9">
        <v>9.8220463624526771E-2</v>
      </c>
      <c r="D20" s="9">
        <v>9.7982559539562336E-2</v>
      </c>
      <c r="E20" s="9">
        <v>0.1059689368841993</v>
      </c>
      <c r="F20" s="9">
        <v>0.1062368816939662</v>
      </c>
      <c r="G20" s="9">
        <v>0.10619765356347875</v>
      </c>
      <c r="H20" s="9">
        <v>0.12365022628167004</v>
      </c>
      <c r="I20" s="9">
        <v>0.122096149420508</v>
      </c>
      <c r="J20" s="9">
        <v>0.12279183700964477</v>
      </c>
      <c r="K20" s="9">
        <v>0.17155580455001623</v>
      </c>
      <c r="L20" s="9">
        <v>0.16194986535840211</v>
      </c>
      <c r="M20" s="9">
        <v>0.16607587776230806</v>
      </c>
      <c r="N20" s="9">
        <v>0.29526032715507028</v>
      </c>
      <c r="O20" s="9">
        <v>0.25651798245306179</v>
      </c>
      <c r="P20" s="9">
        <v>0.27500602068169255</v>
      </c>
      <c r="Q20" s="9">
        <v>0.45917611203195108</v>
      </c>
      <c r="R20" s="9">
        <v>0.37781284324330011</v>
      </c>
      <c r="S20" s="9">
        <v>0.41505609343722683</v>
      </c>
    </row>
    <row r="21" spans="1:19">
      <c r="A21" s="41">
        <v>0.15</v>
      </c>
      <c r="B21" s="9">
        <v>9.7910321467252343E-2</v>
      </c>
      <c r="C21" s="9">
        <v>9.8348875735465913E-2</v>
      </c>
      <c r="D21" s="9">
        <v>9.8187708585271594E-2</v>
      </c>
      <c r="E21" s="9">
        <v>0.10619997436181133</v>
      </c>
      <c r="F21" s="9">
        <v>0.10637221533564764</v>
      </c>
      <c r="G21" s="9">
        <v>0.10629264712261635</v>
      </c>
      <c r="H21" s="9">
        <v>0.12381992690845883</v>
      </c>
      <c r="I21" s="9">
        <v>0.12225743228126702</v>
      </c>
      <c r="J21" s="9">
        <v>0.12302355904111908</v>
      </c>
      <c r="K21" s="9">
        <v>0.17170330710067508</v>
      </c>
      <c r="L21" s="9">
        <v>0.16220362724819828</v>
      </c>
      <c r="M21" s="9">
        <v>0.16630658445960633</v>
      </c>
      <c r="N21" s="9">
        <v>0.29578287683005994</v>
      </c>
      <c r="O21" s="9">
        <v>0.25712552767029484</v>
      </c>
      <c r="P21" s="9">
        <v>0.27564204524097768</v>
      </c>
      <c r="Q21" s="9">
        <v>0.46067638904274311</v>
      </c>
      <c r="R21" s="9">
        <v>0.3787317824060491</v>
      </c>
      <c r="S21" s="9">
        <v>0.41576954907233121</v>
      </c>
    </row>
    <row r="22" spans="1:19">
      <c r="A22" s="41">
        <v>0.16</v>
      </c>
      <c r="B22" s="9">
        <v>9.8074161492241824E-2</v>
      </c>
      <c r="C22" s="9">
        <v>9.864246746789139E-2</v>
      </c>
      <c r="D22" s="9">
        <v>9.833020197141118E-2</v>
      </c>
      <c r="E22" s="9">
        <v>0.10636137848796609</v>
      </c>
      <c r="F22" s="9">
        <v>0.10655875615754574</v>
      </c>
      <c r="G22" s="9">
        <v>0.10653271997164211</v>
      </c>
      <c r="H22" s="9">
        <v>0.12395025295313795</v>
      </c>
      <c r="I22" s="9">
        <v>0.12241260619203476</v>
      </c>
      <c r="J22" s="9">
        <v>0.12317998962921159</v>
      </c>
      <c r="K22" s="9">
        <v>0.17191997851469179</v>
      </c>
      <c r="L22" s="9">
        <v>0.16234782881278143</v>
      </c>
      <c r="M22" s="9">
        <v>0.16658219831703139</v>
      </c>
      <c r="N22" s="9">
        <v>0.29622574372823407</v>
      </c>
      <c r="O22" s="9">
        <v>0.25782476197893078</v>
      </c>
      <c r="P22" s="9">
        <v>0.27627655343946378</v>
      </c>
      <c r="Q22" s="9">
        <v>0.4615427326889725</v>
      </c>
      <c r="R22" s="9">
        <v>0.37949489421094462</v>
      </c>
      <c r="S22" s="9">
        <v>0.41694986758063401</v>
      </c>
    </row>
    <row r="23" spans="1:19">
      <c r="A23" s="41">
        <v>0.17</v>
      </c>
      <c r="B23" s="9">
        <v>9.8315953094403025E-2</v>
      </c>
      <c r="C23" s="9">
        <v>9.8719471000696099E-2</v>
      </c>
      <c r="D23" s="9">
        <v>9.8534952247340657E-2</v>
      </c>
      <c r="E23" s="9">
        <v>0.10655338146804466</v>
      </c>
      <c r="F23" s="9">
        <v>0.10672262212396844</v>
      </c>
      <c r="G23" s="9">
        <v>0.10665744575249007</v>
      </c>
      <c r="H23" s="9">
        <v>0.12403563414208266</v>
      </c>
      <c r="I23" s="9">
        <v>0.12256183534897633</v>
      </c>
      <c r="J23" s="9">
        <v>0.1233324635860647</v>
      </c>
      <c r="K23" s="9">
        <v>0.17212686329352278</v>
      </c>
      <c r="L23" s="9">
        <v>0.16250240333724805</v>
      </c>
      <c r="M23" s="9">
        <v>0.16674404670865967</v>
      </c>
      <c r="N23" s="9">
        <v>0.29665534370616647</v>
      </c>
      <c r="O23" s="9">
        <v>0.25852800180582303</v>
      </c>
      <c r="P23" s="9">
        <v>0.27678600558610489</v>
      </c>
      <c r="Q23" s="9">
        <v>0.46203411859555998</v>
      </c>
      <c r="R23" s="9">
        <v>0.38072763632312923</v>
      </c>
      <c r="S23" s="9">
        <v>0.4185260316733822</v>
      </c>
    </row>
    <row r="24" spans="1:19">
      <c r="A24" s="41">
        <v>0.18</v>
      </c>
      <c r="B24" s="9">
        <v>9.8486643827655859E-2</v>
      </c>
      <c r="C24" s="9">
        <v>9.8885105636704787E-2</v>
      </c>
      <c r="D24" s="9">
        <v>9.8642829697337772E-2</v>
      </c>
      <c r="E24" s="9">
        <v>0.10662813956063383</v>
      </c>
      <c r="F24" s="9">
        <v>0.10682320307894688</v>
      </c>
      <c r="G24" s="9">
        <v>0.10678049260746708</v>
      </c>
      <c r="H24" s="9">
        <v>0.12417378825394709</v>
      </c>
      <c r="I24" s="9">
        <v>0.12269466438135465</v>
      </c>
      <c r="J24" s="9">
        <v>0.12342030743062417</v>
      </c>
      <c r="K24" s="9">
        <v>0.17231306704211963</v>
      </c>
      <c r="L24" s="9">
        <v>0.16276264101558291</v>
      </c>
      <c r="M24" s="9">
        <v>0.16687136526560928</v>
      </c>
      <c r="N24" s="9">
        <v>0.29705200940178844</v>
      </c>
      <c r="O24" s="9">
        <v>0.25923504615015019</v>
      </c>
      <c r="P24" s="9">
        <v>0.27739429272743155</v>
      </c>
      <c r="Q24" s="9">
        <v>0.46316852480568166</v>
      </c>
      <c r="R24" s="9">
        <v>0.38187086697884309</v>
      </c>
      <c r="S24" s="9">
        <v>0.41913054798091154</v>
      </c>
    </row>
    <row r="25" spans="1:19">
      <c r="A25" s="41">
        <v>0.19</v>
      </c>
      <c r="B25" s="9">
        <v>9.8600110909608893E-2</v>
      </c>
      <c r="C25" s="9">
        <v>9.9022603450004062E-2</v>
      </c>
      <c r="D25" s="9">
        <v>9.8782800138094262E-2</v>
      </c>
      <c r="E25" s="9">
        <v>0.10686023975345982</v>
      </c>
      <c r="F25" s="9">
        <v>0.10705525111800561</v>
      </c>
      <c r="G25" s="9">
        <v>0.10693192046487661</v>
      </c>
      <c r="H25" s="9">
        <v>0.12424305026415032</v>
      </c>
      <c r="I25" s="9">
        <v>0.12287269268223747</v>
      </c>
      <c r="J25" s="9">
        <v>0.1235261649902637</v>
      </c>
      <c r="K25" s="9">
        <v>0.17246693009948938</v>
      </c>
      <c r="L25" s="9">
        <v>0.16299043744368802</v>
      </c>
      <c r="M25" s="9">
        <v>0.16704894109063867</v>
      </c>
      <c r="N25" s="9">
        <v>0.2973787694436319</v>
      </c>
      <c r="O25" s="9">
        <v>0.2595887466352032</v>
      </c>
      <c r="P25" s="9">
        <v>0.2778478967367658</v>
      </c>
      <c r="Q25" s="9">
        <v>0.46460509540924716</v>
      </c>
      <c r="R25" s="9">
        <v>0.38237744914808025</v>
      </c>
      <c r="S25" s="9">
        <v>0.41966370802298325</v>
      </c>
    </row>
    <row r="26" spans="1:19">
      <c r="A26" s="41">
        <v>0.2</v>
      </c>
      <c r="B26" s="9">
        <v>9.8722538637517135E-2</v>
      </c>
      <c r="C26" s="9">
        <v>9.9103844141074815E-2</v>
      </c>
      <c r="D26" s="9">
        <v>9.8888860046581373E-2</v>
      </c>
      <c r="E26" s="9">
        <v>0.10702932378282676</v>
      </c>
      <c r="F26" s="9">
        <v>0.10719731515633098</v>
      </c>
      <c r="G26" s="9">
        <v>0.10713836178161103</v>
      </c>
      <c r="H26" s="9">
        <v>0.12435182296373154</v>
      </c>
      <c r="I26" s="9">
        <v>0.12295176884981683</v>
      </c>
      <c r="J26" s="9">
        <v>0.1236207388805067</v>
      </c>
      <c r="K26" s="9">
        <v>0.17261699393421454</v>
      </c>
      <c r="L26" s="9">
        <v>0.16315175140045413</v>
      </c>
      <c r="M26" s="9">
        <v>0.16728628017382347</v>
      </c>
      <c r="N26" s="9">
        <v>0.29797723809883375</v>
      </c>
      <c r="O26" s="9">
        <v>0.25989764074253963</v>
      </c>
      <c r="P26" s="9">
        <v>0.27839285334204228</v>
      </c>
      <c r="Q26" s="9">
        <v>0.46556027465315997</v>
      </c>
      <c r="R26" s="9">
        <v>0.38297062030474716</v>
      </c>
      <c r="S26" s="9">
        <v>0.42054287991293304</v>
      </c>
    </row>
    <row r="27" spans="1:19">
      <c r="A27" s="41">
        <v>0.21</v>
      </c>
      <c r="B27" s="9">
        <v>9.8823395937767483E-2</v>
      </c>
      <c r="C27" s="9">
        <v>9.924370810763862E-2</v>
      </c>
      <c r="D27" s="9">
        <v>9.9131927252587737E-2</v>
      </c>
      <c r="E27" s="9">
        <v>0.1071660058932173</v>
      </c>
      <c r="F27" s="9">
        <v>0.10733771156229702</v>
      </c>
      <c r="G27" s="9">
        <v>0.10724808918158238</v>
      </c>
      <c r="H27" s="9">
        <v>0.12449238431400564</v>
      </c>
      <c r="I27" s="9">
        <v>0.12305744027095847</v>
      </c>
      <c r="J27" s="9">
        <v>0.12374689940909601</v>
      </c>
      <c r="K27" s="9">
        <v>0.17276077233655618</v>
      </c>
      <c r="L27" s="9">
        <v>0.16330928669468847</v>
      </c>
      <c r="M27" s="9">
        <v>0.16747795322650316</v>
      </c>
      <c r="N27" s="9">
        <v>0.29835861250160622</v>
      </c>
      <c r="O27" s="9">
        <v>0.26051257404959355</v>
      </c>
      <c r="P27" s="9">
        <v>0.27888026861415494</v>
      </c>
      <c r="Q27" s="9">
        <v>0.46654528150287217</v>
      </c>
      <c r="R27" s="9">
        <v>0.38368211867970803</v>
      </c>
      <c r="S27" s="9">
        <v>0.42107609102889126</v>
      </c>
    </row>
    <row r="28" spans="1:19">
      <c r="A28" s="41">
        <v>0.22</v>
      </c>
      <c r="B28" s="9">
        <v>9.8944161253214286E-2</v>
      </c>
      <c r="C28" s="9">
        <v>9.9386715294997208E-2</v>
      </c>
      <c r="D28" s="9">
        <v>9.924752908327901E-2</v>
      </c>
      <c r="E28" s="9">
        <v>0.10732172498232531</v>
      </c>
      <c r="F28" s="9">
        <v>0.10747712487693369</v>
      </c>
      <c r="G28" s="9">
        <v>0.10737552684241322</v>
      </c>
      <c r="H28" s="9">
        <v>0.1245926975469787</v>
      </c>
      <c r="I28" s="9">
        <v>0.12315806935996501</v>
      </c>
      <c r="J28" s="9">
        <v>0.12383829824587281</v>
      </c>
      <c r="K28" s="9">
        <v>0.17289676727573861</v>
      </c>
      <c r="L28" s="9">
        <v>0.16345234137383721</v>
      </c>
      <c r="M28" s="9">
        <v>0.1675905259932598</v>
      </c>
      <c r="N28" s="9">
        <v>0.29872641885619555</v>
      </c>
      <c r="O28" s="9">
        <v>0.26077345184605022</v>
      </c>
      <c r="P28" s="9">
        <v>0.27910291735138065</v>
      </c>
      <c r="Q28" s="9">
        <v>0.46741323248685035</v>
      </c>
      <c r="R28" s="9">
        <v>0.38439653558304099</v>
      </c>
      <c r="S28" s="9">
        <v>0.42195086823328487</v>
      </c>
    </row>
    <row r="29" spans="1:19">
      <c r="A29" s="41">
        <v>0.23</v>
      </c>
      <c r="B29" s="9">
        <v>9.912495591271063E-2</v>
      </c>
      <c r="C29" s="9">
        <v>9.9530484529634936E-2</v>
      </c>
      <c r="D29" s="9">
        <v>9.9402165576510354E-2</v>
      </c>
      <c r="E29" s="9">
        <v>0.10746968097194842</v>
      </c>
      <c r="F29" s="9">
        <v>0.10757028129575311</v>
      </c>
      <c r="G29" s="9">
        <v>0.10750464842253503</v>
      </c>
      <c r="H29" s="9">
        <v>0.12470990677959469</v>
      </c>
      <c r="I29" s="9">
        <v>0.12325201837412414</v>
      </c>
      <c r="J29" s="9">
        <v>0.12397352843037017</v>
      </c>
      <c r="K29" s="9">
        <v>0.17310962347571707</v>
      </c>
      <c r="L29" s="9">
        <v>0.16359705295765892</v>
      </c>
      <c r="M29" s="9">
        <v>0.16778026562312209</v>
      </c>
      <c r="N29" s="9">
        <v>0.29915825690332354</v>
      </c>
      <c r="O29" s="9">
        <v>0.26117306272115975</v>
      </c>
      <c r="P29" s="9">
        <v>0.27951940108991441</v>
      </c>
      <c r="Q29" s="9">
        <v>0.46776494771194033</v>
      </c>
      <c r="R29" s="9">
        <v>0.3850068167243848</v>
      </c>
      <c r="S29" s="9">
        <v>0.42238383757464071</v>
      </c>
    </row>
    <row r="30" spans="1:19">
      <c r="A30" s="41">
        <v>0.24</v>
      </c>
      <c r="B30" s="9">
        <v>9.9278248813904513E-2</v>
      </c>
      <c r="C30" s="9">
        <v>9.9687738663970626E-2</v>
      </c>
      <c r="D30" s="9">
        <v>9.9462167421065686E-2</v>
      </c>
      <c r="E30" s="9">
        <v>0.10758730466741444</v>
      </c>
      <c r="F30" s="9">
        <v>0.10772160927663148</v>
      </c>
      <c r="G30" s="9">
        <v>0.10759399478524868</v>
      </c>
      <c r="H30" s="9">
        <v>0.12483024272561491</v>
      </c>
      <c r="I30" s="9">
        <v>0.12329952918554141</v>
      </c>
      <c r="J30" s="9">
        <v>0.1241379640990791</v>
      </c>
      <c r="K30" s="9">
        <v>0.17331067817729828</v>
      </c>
      <c r="L30" s="9">
        <v>0.1636820615795519</v>
      </c>
      <c r="M30" s="9">
        <v>0.16794531883349251</v>
      </c>
      <c r="N30" s="9">
        <v>0.29968381735894906</v>
      </c>
      <c r="O30" s="9">
        <v>0.26182846606933441</v>
      </c>
      <c r="P30" s="9">
        <v>0.28005893280740352</v>
      </c>
      <c r="Q30" s="9">
        <v>0.46829435896584143</v>
      </c>
      <c r="R30" s="9">
        <v>0.38548492621625685</v>
      </c>
      <c r="S30" s="9">
        <v>0.42358201015287122</v>
      </c>
    </row>
    <row r="31" spans="1:19">
      <c r="A31" s="41">
        <v>0.25</v>
      </c>
      <c r="B31" s="9">
        <v>9.9418208185383106E-2</v>
      </c>
      <c r="C31" s="9">
        <v>9.9818408713523044E-2</v>
      </c>
      <c r="D31" s="9">
        <v>9.9573675326676866E-2</v>
      </c>
      <c r="E31" s="9">
        <v>0.10767622328882706</v>
      </c>
      <c r="F31" s="9">
        <v>0.10784186692115173</v>
      </c>
      <c r="G31" s="9">
        <v>0.1077563385813424</v>
      </c>
      <c r="H31" s="9">
        <v>0.12494829470063132</v>
      </c>
      <c r="I31" s="9">
        <v>0.123451073737374</v>
      </c>
      <c r="J31" s="9">
        <v>0.12429195322970681</v>
      </c>
      <c r="K31" s="9">
        <v>0.17347467767756528</v>
      </c>
      <c r="L31" s="9">
        <v>0.16378402229859754</v>
      </c>
      <c r="M31" s="9">
        <v>0.16806574022683657</v>
      </c>
      <c r="N31" s="9">
        <v>0.30016835958214722</v>
      </c>
      <c r="O31" s="9">
        <v>0.26226523244184541</v>
      </c>
      <c r="P31" s="9">
        <v>0.28035310043288209</v>
      </c>
      <c r="Q31" s="9">
        <v>0.4687820526792062</v>
      </c>
      <c r="R31" s="9">
        <v>0.3857714855288642</v>
      </c>
      <c r="S31" s="9">
        <v>0.42394347896441203</v>
      </c>
    </row>
    <row r="32" spans="1:19">
      <c r="A32" s="41">
        <v>0.26</v>
      </c>
      <c r="B32" s="9">
        <v>9.9532645903968847E-2</v>
      </c>
      <c r="C32" s="9">
        <v>9.9916841230856174E-2</v>
      </c>
      <c r="D32" s="9">
        <v>9.9686877316842171E-2</v>
      </c>
      <c r="E32" s="9">
        <v>0.10778233012228468</v>
      </c>
      <c r="F32" s="9">
        <v>0.10799853081352812</v>
      </c>
      <c r="G32" s="9">
        <v>0.10781336182104595</v>
      </c>
      <c r="H32" s="9">
        <v>0.12504576455592084</v>
      </c>
      <c r="I32" s="9">
        <v>0.12353876437983405</v>
      </c>
      <c r="J32" s="9">
        <v>0.12436387908984334</v>
      </c>
      <c r="K32" s="9">
        <v>0.17361869385838774</v>
      </c>
      <c r="L32" s="9">
        <v>0.16382899693462211</v>
      </c>
      <c r="M32" s="9">
        <v>0.1681535245387791</v>
      </c>
      <c r="N32" s="9">
        <v>0.30071490854721017</v>
      </c>
      <c r="O32" s="9">
        <v>0.26271586732672125</v>
      </c>
      <c r="P32" s="9">
        <v>0.28088682032018109</v>
      </c>
      <c r="Q32" s="9">
        <v>0.46980231543018258</v>
      </c>
      <c r="R32" s="9">
        <v>0.38673146329194863</v>
      </c>
      <c r="S32" s="9">
        <v>0.42433921142671183</v>
      </c>
    </row>
    <row r="33" spans="1:19">
      <c r="A33" s="41">
        <v>0.27</v>
      </c>
      <c r="B33" s="9">
        <v>9.9605846272168744E-2</v>
      </c>
      <c r="C33" s="9">
        <v>0.10002369322015882</v>
      </c>
      <c r="D33" s="9">
        <v>9.9794563500569006E-2</v>
      </c>
      <c r="E33" s="9">
        <v>0.10788206427596753</v>
      </c>
      <c r="F33" s="9">
        <v>0.10810834840202024</v>
      </c>
      <c r="G33" s="9">
        <v>0.10791757013129318</v>
      </c>
      <c r="H33" s="9">
        <v>0.12515298608456776</v>
      </c>
      <c r="I33" s="9">
        <v>0.12366683172069012</v>
      </c>
      <c r="J33" s="9">
        <v>0.12452578652578997</v>
      </c>
      <c r="K33" s="9">
        <v>0.17371746804147303</v>
      </c>
      <c r="L33" s="9">
        <v>0.16396989540019435</v>
      </c>
      <c r="M33" s="9">
        <v>0.16832634756188819</v>
      </c>
      <c r="N33" s="9">
        <v>0.30133491930222162</v>
      </c>
      <c r="O33" s="9">
        <v>0.26305721327765974</v>
      </c>
      <c r="P33" s="9">
        <v>0.28128137420781973</v>
      </c>
      <c r="Q33" s="9">
        <v>0.47050085018942234</v>
      </c>
      <c r="R33" s="9">
        <v>0.38769122525008137</v>
      </c>
      <c r="S33" s="9">
        <v>0.42500046650644246</v>
      </c>
    </row>
    <row r="34" spans="1:19">
      <c r="A34" s="41">
        <v>0.28000000000000003</v>
      </c>
      <c r="B34" s="9">
        <v>9.9703852266406837E-2</v>
      </c>
      <c r="C34" s="9">
        <v>0.10012866752488722</v>
      </c>
      <c r="D34" s="9">
        <v>9.9919602011886641E-2</v>
      </c>
      <c r="E34" s="9">
        <v>0.1080197212495578</v>
      </c>
      <c r="F34" s="9">
        <v>0.10819132276566497</v>
      </c>
      <c r="G34" s="9">
        <v>0.10807786161536234</v>
      </c>
      <c r="H34" s="9">
        <v>0.1252978098953075</v>
      </c>
      <c r="I34" s="9">
        <v>0.12381834181088516</v>
      </c>
      <c r="J34" s="9">
        <v>0.12460946769218817</v>
      </c>
      <c r="K34" s="9">
        <v>0.17387048819140535</v>
      </c>
      <c r="L34" s="9">
        <v>0.16414507243816021</v>
      </c>
      <c r="M34" s="9">
        <v>0.16843064396412677</v>
      </c>
      <c r="N34" s="9">
        <v>0.30192119253557026</v>
      </c>
      <c r="O34" s="9">
        <v>0.26340398119362568</v>
      </c>
      <c r="P34" s="9">
        <v>0.28174496003621302</v>
      </c>
      <c r="Q34" s="9">
        <v>0.47113341105833789</v>
      </c>
      <c r="R34" s="9">
        <v>0.38836308095754196</v>
      </c>
      <c r="S34" s="9">
        <v>0.42559445833252629</v>
      </c>
    </row>
    <row r="35" spans="1:19">
      <c r="A35" s="41">
        <v>0.28999999999999998</v>
      </c>
      <c r="B35" s="9">
        <v>9.9838032826005341E-2</v>
      </c>
      <c r="C35" s="9">
        <v>0.10021691336327375</v>
      </c>
      <c r="D35" s="9">
        <v>0.10000630781049649</v>
      </c>
      <c r="E35" s="9">
        <v>0.10809962525505135</v>
      </c>
      <c r="F35" s="9">
        <v>0.10825159496483791</v>
      </c>
      <c r="G35" s="9">
        <v>0.10813720065560088</v>
      </c>
      <c r="H35" s="9">
        <v>0.12547845570230923</v>
      </c>
      <c r="I35" s="9">
        <v>0.1239655371134987</v>
      </c>
      <c r="J35" s="9">
        <v>0.12473409147327491</v>
      </c>
      <c r="K35" s="9">
        <v>0.17400757959865773</v>
      </c>
      <c r="L35" s="9">
        <v>0.16422376194440336</v>
      </c>
      <c r="M35" s="9">
        <v>0.16860822781596438</v>
      </c>
      <c r="N35" s="9">
        <v>0.30238939224663064</v>
      </c>
      <c r="O35" s="9">
        <v>0.26379861985798159</v>
      </c>
      <c r="P35" s="9">
        <v>0.28228858455339217</v>
      </c>
      <c r="Q35" s="9">
        <v>0.47157570788069969</v>
      </c>
      <c r="R35" s="9">
        <v>0.38875007812762963</v>
      </c>
      <c r="S35" s="9">
        <v>0.42620495417327808</v>
      </c>
    </row>
    <row r="36" spans="1:19">
      <c r="A36" s="41">
        <v>0.3</v>
      </c>
      <c r="B36" s="9">
        <v>9.9954530857614493E-2</v>
      </c>
      <c r="C36" s="9">
        <v>0.10035469027545788</v>
      </c>
      <c r="D36" s="9">
        <v>0.10012904678888213</v>
      </c>
      <c r="E36" s="9">
        <v>0.10826350418688091</v>
      </c>
      <c r="F36" s="9">
        <v>0.10838588031505927</v>
      </c>
      <c r="G36" s="9">
        <v>0.10826620138532228</v>
      </c>
      <c r="H36" s="9">
        <v>0.1256183236418158</v>
      </c>
      <c r="I36" s="9">
        <v>0.12408746211708067</v>
      </c>
      <c r="J36" s="9">
        <v>0.12488160485016382</v>
      </c>
      <c r="K36" s="9">
        <v>0.17416914569937089</v>
      </c>
      <c r="L36" s="9">
        <v>0.16430900131933124</v>
      </c>
      <c r="M36" s="9">
        <v>0.16870311343431546</v>
      </c>
      <c r="N36" s="9">
        <v>0.30279506002849566</v>
      </c>
      <c r="O36" s="9">
        <v>0.26431859748859426</v>
      </c>
      <c r="P36" s="9">
        <v>0.28265263451811717</v>
      </c>
      <c r="Q36" s="9">
        <v>0.47242880987110886</v>
      </c>
      <c r="R36" s="9">
        <v>0.38945627296527346</v>
      </c>
      <c r="S36" s="9">
        <v>0.42696311166144507</v>
      </c>
    </row>
    <row r="37" spans="1:19">
      <c r="A37" s="41">
        <v>0.31</v>
      </c>
      <c r="B37" s="9">
        <v>0.10008545064657035</v>
      </c>
      <c r="C37" s="9">
        <v>0.10044651660313834</v>
      </c>
      <c r="D37" s="9">
        <v>0.10025799904080443</v>
      </c>
      <c r="E37" s="9">
        <v>0.10836080782056375</v>
      </c>
      <c r="F37" s="9">
        <v>0.10850213237917569</v>
      </c>
      <c r="G37" s="9">
        <v>0.10842071093238834</v>
      </c>
      <c r="H37" s="9">
        <v>0.12575801475324366</v>
      </c>
      <c r="I37" s="9">
        <v>0.12423033645202605</v>
      </c>
      <c r="J37" s="9">
        <v>0.12495616167838311</v>
      </c>
      <c r="K37" s="9">
        <v>0.17435722658198322</v>
      </c>
      <c r="L37" s="9">
        <v>0.16440071909586035</v>
      </c>
      <c r="M37" s="9">
        <v>0.16884159019407366</v>
      </c>
      <c r="N37" s="9">
        <v>0.30330610904257882</v>
      </c>
      <c r="O37" s="9">
        <v>0.26469666093080313</v>
      </c>
      <c r="P37" s="9">
        <v>0.28306794306495431</v>
      </c>
      <c r="Q37" s="9">
        <v>0.47312498072430803</v>
      </c>
      <c r="R37" s="9">
        <v>0.38984903717088887</v>
      </c>
      <c r="S37" s="9">
        <v>0.42759522919912296</v>
      </c>
    </row>
    <row r="38" spans="1:19">
      <c r="A38" s="41">
        <v>0.32</v>
      </c>
      <c r="B38" s="9">
        <v>0.10017848624511116</v>
      </c>
      <c r="C38" s="9">
        <v>0.10057232360670659</v>
      </c>
      <c r="D38" s="9">
        <v>0.10032701740591059</v>
      </c>
      <c r="E38" s="9">
        <v>0.10840998256676791</v>
      </c>
      <c r="F38" s="9">
        <v>0.10859810824669652</v>
      </c>
      <c r="G38" s="9">
        <v>0.10847394064449795</v>
      </c>
      <c r="H38" s="9">
        <v>0.12590842704101013</v>
      </c>
      <c r="I38" s="9">
        <v>0.12434004625319595</v>
      </c>
      <c r="J38" s="9">
        <v>0.12504385305028923</v>
      </c>
      <c r="K38" s="9">
        <v>0.17445391100472413</v>
      </c>
      <c r="L38" s="9">
        <v>0.16444744811989301</v>
      </c>
      <c r="M38" s="9">
        <v>0.16899361673104152</v>
      </c>
      <c r="N38" s="9">
        <v>0.30354016782931437</v>
      </c>
      <c r="O38" s="9">
        <v>0.26512561615675334</v>
      </c>
      <c r="P38" s="9">
        <v>0.28344994449569921</v>
      </c>
      <c r="Q38" s="9">
        <v>0.47388903696186602</v>
      </c>
      <c r="R38" s="9">
        <v>0.39058059027343833</v>
      </c>
      <c r="S38" s="9">
        <v>0.42810701309357868</v>
      </c>
    </row>
    <row r="39" spans="1:19">
      <c r="A39" s="41">
        <v>0.33</v>
      </c>
      <c r="B39" s="9">
        <v>0.10028145772632638</v>
      </c>
      <c r="C39" s="9">
        <v>0.10063770679350661</v>
      </c>
      <c r="D39" s="9">
        <v>0.1004349130880344</v>
      </c>
      <c r="E39" s="9">
        <v>0.10847873432366519</v>
      </c>
      <c r="F39" s="9">
        <v>0.10870710544451792</v>
      </c>
      <c r="G39" s="9">
        <v>0.10853097746199261</v>
      </c>
      <c r="H39" s="9">
        <v>0.12601783385236504</v>
      </c>
      <c r="I39" s="9">
        <v>0.12448906625111172</v>
      </c>
      <c r="J39" s="9">
        <v>0.12517288602217103</v>
      </c>
      <c r="K39" s="9">
        <v>0.17458237167021085</v>
      </c>
      <c r="L39" s="9">
        <v>0.1645725530264576</v>
      </c>
      <c r="M39" s="9">
        <v>0.16909604452773572</v>
      </c>
      <c r="N39" s="9">
        <v>0.30400990290646362</v>
      </c>
      <c r="O39" s="9">
        <v>0.26568566128045007</v>
      </c>
      <c r="P39" s="9">
        <v>0.28391735366658988</v>
      </c>
      <c r="Q39" s="9">
        <v>0.47447129309387415</v>
      </c>
      <c r="R39" s="9">
        <v>0.39096396715382176</v>
      </c>
      <c r="S39" s="9">
        <v>0.42873858498264095</v>
      </c>
    </row>
    <row r="40" spans="1:19">
      <c r="A40" s="41">
        <v>0.34</v>
      </c>
      <c r="B40" s="9">
        <v>0.10042780438342733</v>
      </c>
      <c r="C40" s="9">
        <v>0.10078157484069503</v>
      </c>
      <c r="D40" s="9">
        <v>0.10053322089894998</v>
      </c>
      <c r="E40" s="9">
        <v>0.10855961998315126</v>
      </c>
      <c r="F40" s="9">
        <v>0.10883363847735952</v>
      </c>
      <c r="G40" s="9">
        <v>0.10869368753061512</v>
      </c>
      <c r="H40" s="9">
        <v>0.12611325983760321</v>
      </c>
      <c r="I40" s="9">
        <v>0.1245885425725804</v>
      </c>
      <c r="J40" s="9">
        <v>0.12529113867386549</v>
      </c>
      <c r="K40" s="9">
        <v>0.17466896087918185</v>
      </c>
      <c r="L40" s="9">
        <v>0.16471750584149128</v>
      </c>
      <c r="M40" s="9">
        <v>0.16929405996304842</v>
      </c>
      <c r="N40" s="9">
        <v>0.30467055754777755</v>
      </c>
      <c r="O40" s="9">
        <v>0.26592465129970144</v>
      </c>
      <c r="P40" s="9">
        <v>0.28431113866518792</v>
      </c>
      <c r="Q40" s="9">
        <v>0.47506398090976543</v>
      </c>
      <c r="R40" s="9">
        <v>0.3913909719847809</v>
      </c>
      <c r="S40" s="9">
        <v>0.42943870882876789</v>
      </c>
    </row>
    <row r="41" spans="1:19">
      <c r="A41" s="41">
        <v>0.35</v>
      </c>
      <c r="B41" s="9">
        <v>0.10047720596391128</v>
      </c>
      <c r="C41" s="9">
        <v>0.10086856894238166</v>
      </c>
      <c r="D41" s="9">
        <v>0.10063974359974197</v>
      </c>
      <c r="E41" s="9">
        <v>0.10869764991425353</v>
      </c>
      <c r="F41" s="9">
        <v>0.10895951574188802</v>
      </c>
      <c r="G41" s="9">
        <v>0.10879291724656295</v>
      </c>
      <c r="H41" s="9">
        <v>0.12622985867485331</v>
      </c>
      <c r="I41" s="9">
        <v>0.12472920125992901</v>
      </c>
      <c r="J41" s="9">
        <v>0.12552070698307327</v>
      </c>
      <c r="K41" s="9">
        <v>0.17482614264955318</v>
      </c>
      <c r="L41" s="9">
        <v>0.16481583566426045</v>
      </c>
      <c r="M41" s="9">
        <v>0.1694604256265472</v>
      </c>
      <c r="N41" s="9">
        <v>0.3052553449005056</v>
      </c>
      <c r="O41" s="9">
        <v>0.26637198430581155</v>
      </c>
      <c r="P41" s="9">
        <v>0.28473175450728661</v>
      </c>
      <c r="Q41" s="9">
        <v>0.4759364093557063</v>
      </c>
      <c r="R41" s="9">
        <v>0.39181252048579707</v>
      </c>
      <c r="S41" s="9">
        <v>0.43047306941167823</v>
      </c>
    </row>
    <row r="42" spans="1:19">
      <c r="A42" s="41">
        <v>0.36</v>
      </c>
      <c r="B42" s="9">
        <v>0.10063338093834459</v>
      </c>
      <c r="C42" s="9">
        <v>0.10101518311063928</v>
      </c>
      <c r="D42" s="9">
        <v>0.10079629117146714</v>
      </c>
      <c r="E42" s="9">
        <v>0.10878814048577684</v>
      </c>
      <c r="F42" s="9">
        <v>0.1090287252314309</v>
      </c>
      <c r="G42" s="9">
        <v>0.10891675149485264</v>
      </c>
      <c r="H42" s="9">
        <v>0.12633809740092228</v>
      </c>
      <c r="I42" s="9">
        <v>0.12490869638536661</v>
      </c>
      <c r="J42" s="9">
        <v>0.12562104045521472</v>
      </c>
      <c r="K42" s="9">
        <v>0.17489597166509335</v>
      </c>
      <c r="L42" s="9">
        <v>0.16495079044036084</v>
      </c>
      <c r="M42" s="9">
        <v>0.16951191521211603</v>
      </c>
      <c r="N42" s="9">
        <v>0.30555566341706808</v>
      </c>
      <c r="O42" s="9">
        <v>0.26680857406911646</v>
      </c>
      <c r="P42" s="9">
        <v>0.28500785732467798</v>
      </c>
      <c r="Q42" s="9">
        <v>0.47641468854846025</v>
      </c>
      <c r="R42" s="9">
        <v>0.39288347255793304</v>
      </c>
      <c r="S42" s="9">
        <v>0.43116829751766184</v>
      </c>
    </row>
    <row r="43" spans="1:19">
      <c r="A43" s="41">
        <v>0.37</v>
      </c>
      <c r="B43" s="9">
        <v>0.10074295760722249</v>
      </c>
      <c r="C43" s="9">
        <v>0.10109948119378789</v>
      </c>
      <c r="D43" s="9">
        <v>0.10086954734972309</v>
      </c>
      <c r="E43" s="9">
        <v>0.10892584688879431</v>
      </c>
      <c r="F43" s="9">
        <v>0.10915406281983141</v>
      </c>
      <c r="G43" s="9">
        <v>0.10904029020846502</v>
      </c>
      <c r="H43" s="9">
        <v>0.12648339844232712</v>
      </c>
      <c r="I43" s="9">
        <v>0.12504869614858893</v>
      </c>
      <c r="J43" s="9">
        <v>0.12577006439102473</v>
      </c>
      <c r="K43" s="9">
        <v>0.17503898297120413</v>
      </c>
      <c r="L43" s="9">
        <v>0.16504825236021517</v>
      </c>
      <c r="M43" s="9">
        <v>0.16962595320339427</v>
      </c>
      <c r="N43" s="9">
        <v>0.30592712262853661</v>
      </c>
      <c r="O43" s="9">
        <v>0.26726109029124157</v>
      </c>
      <c r="P43" s="9">
        <v>0.2854344087340529</v>
      </c>
      <c r="Q43" s="9">
        <v>0.47721081446181768</v>
      </c>
      <c r="R43" s="9">
        <v>0.39355378105868299</v>
      </c>
      <c r="S43" s="9">
        <v>0.4316672023747129</v>
      </c>
    </row>
    <row r="44" spans="1:19">
      <c r="A44" s="41">
        <v>0.38</v>
      </c>
      <c r="B44" s="9">
        <v>0.10081206830455711</v>
      </c>
      <c r="C44" s="9">
        <v>0.10120590380300995</v>
      </c>
      <c r="D44" s="9">
        <v>0.10102307593468977</v>
      </c>
      <c r="E44" s="9">
        <v>0.10905986807531834</v>
      </c>
      <c r="F44" s="9">
        <v>0.10926499618986102</v>
      </c>
      <c r="G44" s="9">
        <v>0.10915663083301358</v>
      </c>
      <c r="H44" s="9">
        <v>0.12662454111121962</v>
      </c>
      <c r="I44" s="9">
        <v>0.12518087781764065</v>
      </c>
      <c r="J44" s="9">
        <v>0.12587182821755452</v>
      </c>
      <c r="K44" s="9">
        <v>0.17521742314265831</v>
      </c>
      <c r="L44" s="9">
        <v>0.1651193079876728</v>
      </c>
      <c r="M44" s="9">
        <v>0.1697536732021887</v>
      </c>
      <c r="N44" s="9">
        <v>0.30640011737132855</v>
      </c>
      <c r="O44" s="9">
        <v>0.26779830994390846</v>
      </c>
      <c r="P44" s="9">
        <v>0.28595071259617644</v>
      </c>
      <c r="Q44" s="9">
        <v>0.4780778459783056</v>
      </c>
      <c r="R44" s="9">
        <v>0.39410463044781774</v>
      </c>
      <c r="S44" s="9">
        <v>0.43194179594869847</v>
      </c>
    </row>
    <row r="45" spans="1:19">
      <c r="A45" s="41">
        <v>0.39</v>
      </c>
      <c r="B45" s="9">
        <v>0.10095354269068729</v>
      </c>
      <c r="C45" s="9">
        <v>0.10135044292105762</v>
      </c>
      <c r="D45" s="9">
        <v>0.10115136665781987</v>
      </c>
      <c r="E45" s="9">
        <v>0.10917002080894952</v>
      </c>
      <c r="F45" s="9">
        <v>0.10937332342567538</v>
      </c>
      <c r="G45" s="9">
        <v>0.10923026058551175</v>
      </c>
      <c r="H45" s="9">
        <v>0.12672883652887743</v>
      </c>
      <c r="I45" s="9">
        <v>0.1252667132667809</v>
      </c>
      <c r="J45" s="9">
        <v>0.12593800419414972</v>
      </c>
      <c r="K45" s="9">
        <v>0.1754555365807367</v>
      </c>
      <c r="L45" s="9">
        <v>0.16530009032888865</v>
      </c>
      <c r="M45" s="9">
        <v>0.16984094823439219</v>
      </c>
      <c r="N45" s="9">
        <v>0.30685321913391883</v>
      </c>
      <c r="O45" s="9">
        <v>0.26809790269199052</v>
      </c>
      <c r="P45" s="9">
        <v>0.2863515811033755</v>
      </c>
      <c r="Q45" s="9">
        <v>0.4785199289686779</v>
      </c>
      <c r="R45" s="9">
        <v>0.39451105652009721</v>
      </c>
      <c r="S45" s="9">
        <v>0.4326719853537927</v>
      </c>
    </row>
    <row r="46" spans="1:19">
      <c r="A46" s="41">
        <v>0.4</v>
      </c>
      <c r="B46" s="9">
        <v>0.10111209727964809</v>
      </c>
      <c r="C46" s="9">
        <v>0.10146537000315861</v>
      </c>
      <c r="D46" s="9">
        <v>0.10125427434065892</v>
      </c>
      <c r="E46" s="9">
        <v>0.10924472898248379</v>
      </c>
      <c r="F46" s="9">
        <v>0.10947971539288499</v>
      </c>
      <c r="G46" s="9">
        <v>0.1093104844327891</v>
      </c>
      <c r="H46" s="9">
        <v>0.12684449383766475</v>
      </c>
      <c r="I46" s="9">
        <v>0.12536078500792763</v>
      </c>
      <c r="J46" s="9">
        <v>0.12602803167458509</v>
      </c>
      <c r="K46" s="9">
        <v>0.17558499391542792</v>
      </c>
      <c r="L46" s="9">
        <v>0.16540267668957911</v>
      </c>
      <c r="M46" s="9">
        <v>0.16991869967248718</v>
      </c>
      <c r="N46" s="9">
        <v>0.30736693714603414</v>
      </c>
      <c r="O46" s="9">
        <v>0.26830715075423545</v>
      </c>
      <c r="P46" s="9">
        <v>0.28688190150928561</v>
      </c>
      <c r="Q46" s="9">
        <v>0.47983036998649309</v>
      </c>
      <c r="R46" s="9">
        <v>0.3952556104328141</v>
      </c>
      <c r="S46" s="9">
        <v>0.43331775686428353</v>
      </c>
    </row>
    <row r="47" spans="1:19">
      <c r="A47" s="41">
        <v>0.41</v>
      </c>
      <c r="B47" s="9">
        <v>0.10117851724493149</v>
      </c>
      <c r="C47" s="9">
        <v>0.10152431806318683</v>
      </c>
      <c r="D47" s="9">
        <v>0.10139947553066611</v>
      </c>
      <c r="E47" s="9">
        <v>0.10935619881664047</v>
      </c>
      <c r="F47" s="9">
        <v>0.10958387904613456</v>
      </c>
      <c r="G47" s="9">
        <v>0.10940062179433635</v>
      </c>
      <c r="H47" s="9">
        <v>0.12699950311825112</v>
      </c>
      <c r="I47" s="9">
        <v>0.12547482499528767</v>
      </c>
      <c r="J47" s="9">
        <v>0.1261218485894457</v>
      </c>
      <c r="K47" s="9">
        <v>0.17564832612055703</v>
      </c>
      <c r="L47" s="9">
        <v>0.16555024442915867</v>
      </c>
      <c r="M47" s="9">
        <v>0.170099154636697</v>
      </c>
      <c r="N47" s="9">
        <v>0.30778104097034997</v>
      </c>
      <c r="O47" s="9">
        <v>0.26858701317263889</v>
      </c>
      <c r="P47" s="9">
        <v>0.28711477126640389</v>
      </c>
      <c r="Q47" s="9">
        <v>0.48087563928589694</v>
      </c>
      <c r="R47" s="9">
        <v>0.39562137785563389</v>
      </c>
      <c r="S47" s="9">
        <v>0.433664523646487</v>
      </c>
    </row>
    <row r="48" spans="1:19">
      <c r="A48" s="41">
        <v>0.42</v>
      </c>
      <c r="B48" s="9">
        <v>0.10125858519854836</v>
      </c>
      <c r="C48" s="9">
        <v>0.10163833186575225</v>
      </c>
      <c r="D48" s="9">
        <v>0.10149389112701963</v>
      </c>
      <c r="E48" s="9">
        <v>0.10946280189489177</v>
      </c>
      <c r="F48" s="9">
        <v>0.10968433368013066</v>
      </c>
      <c r="G48" s="9">
        <v>0.1095263308203212</v>
      </c>
      <c r="H48" s="9">
        <v>0.12705510395575603</v>
      </c>
      <c r="I48" s="9">
        <v>0.12553311861799665</v>
      </c>
      <c r="J48" s="9">
        <v>0.12624174459712745</v>
      </c>
      <c r="K48" s="9">
        <v>0.17572250618051732</v>
      </c>
      <c r="L48" s="9">
        <v>0.1656590476634231</v>
      </c>
      <c r="M48" s="9">
        <v>0.17020637516964549</v>
      </c>
      <c r="N48" s="9">
        <v>0.30822900574352696</v>
      </c>
      <c r="O48" s="9">
        <v>0.26910274684432434</v>
      </c>
      <c r="P48" s="9">
        <v>0.28741462174334875</v>
      </c>
      <c r="Q48" s="9">
        <v>0.48175271886732618</v>
      </c>
      <c r="R48" s="9">
        <v>0.39639299047272736</v>
      </c>
      <c r="S48" s="9">
        <v>0.43404626473723074</v>
      </c>
    </row>
    <row r="49" spans="1:19">
      <c r="A49" s="41">
        <v>0.43</v>
      </c>
      <c r="B49" s="9">
        <v>0.10134797154863637</v>
      </c>
      <c r="C49" s="9">
        <v>0.1017103797529551</v>
      </c>
      <c r="D49" s="9">
        <v>0.10157798348158506</v>
      </c>
      <c r="E49" s="9">
        <v>0.10957170462145496</v>
      </c>
      <c r="F49" s="9">
        <v>0.10977773590073084</v>
      </c>
      <c r="G49" s="9">
        <v>0.10962974208265011</v>
      </c>
      <c r="H49" s="9">
        <v>0.12712593313604154</v>
      </c>
      <c r="I49" s="9">
        <v>0.12562497919782475</v>
      </c>
      <c r="J49" s="9">
        <v>0.12638152220333387</v>
      </c>
      <c r="K49" s="9">
        <v>0.17578345227203673</v>
      </c>
      <c r="L49" s="9">
        <v>0.16578919705076509</v>
      </c>
      <c r="M49" s="9">
        <v>0.17035954535705367</v>
      </c>
      <c r="N49" s="9">
        <v>0.30877187287477192</v>
      </c>
      <c r="O49" s="9">
        <v>0.26935694454453629</v>
      </c>
      <c r="P49" s="9">
        <v>0.28765659973398328</v>
      </c>
      <c r="Q49" s="9">
        <v>0.48244076161538763</v>
      </c>
      <c r="R49" s="9">
        <v>0.39679825612992592</v>
      </c>
      <c r="S49" s="9">
        <v>0.43429726073918157</v>
      </c>
    </row>
    <row r="50" spans="1:19">
      <c r="A50" s="41">
        <v>0.44</v>
      </c>
      <c r="B50" s="9">
        <v>0.10140318590743611</v>
      </c>
      <c r="C50" s="9">
        <v>0.1018855300292474</v>
      </c>
      <c r="D50" s="9">
        <v>0.10164675716727239</v>
      </c>
      <c r="E50" s="9">
        <v>0.10966372586991038</v>
      </c>
      <c r="F50" s="9">
        <v>0.10988650809253334</v>
      </c>
      <c r="G50" s="9">
        <v>0.10976289098901801</v>
      </c>
      <c r="H50" s="9">
        <v>0.1272504341660049</v>
      </c>
      <c r="I50" s="9">
        <v>0.12573378192303122</v>
      </c>
      <c r="J50" s="9">
        <v>0.12645947528979501</v>
      </c>
      <c r="K50" s="9">
        <v>0.17588438699768988</v>
      </c>
      <c r="L50" s="9">
        <v>0.16598284564403748</v>
      </c>
      <c r="M50" s="9">
        <v>0.17050317450121655</v>
      </c>
      <c r="N50" s="9">
        <v>0.30913940723765837</v>
      </c>
      <c r="O50" s="9">
        <v>0.26964000709667707</v>
      </c>
      <c r="P50" s="9">
        <v>0.28791758752366481</v>
      </c>
      <c r="Q50" s="9">
        <v>0.48347572084626178</v>
      </c>
      <c r="R50" s="9">
        <v>0.39770421756277741</v>
      </c>
      <c r="S50" s="9">
        <v>0.43491890602990102</v>
      </c>
    </row>
    <row r="51" spans="1:19">
      <c r="A51" s="41">
        <v>0.45</v>
      </c>
      <c r="B51" s="9">
        <v>0.10153863120673792</v>
      </c>
      <c r="C51" s="9">
        <v>0.10196711531377667</v>
      </c>
      <c r="D51" s="9">
        <v>0.10174790596555217</v>
      </c>
      <c r="E51" s="9">
        <v>0.10974785862435915</v>
      </c>
      <c r="F51" s="9">
        <v>0.10999898216578176</v>
      </c>
      <c r="G51" s="9">
        <v>0.10990348039412492</v>
      </c>
      <c r="H51" s="9">
        <v>0.12738679530724997</v>
      </c>
      <c r="I51" s="9">
        <v>0.12585187719997123</v>
      </c>
      <c r="J51" s="9">
        <v>0.12658686605939704</v>
      </c>
      <c r="K51" s="9">
        <v>0.17597754738853355</v>
      </c>
      <c r="L51" s="9">
        <v>0.16609996901232033</v>
      </c>
      <c r="M51" s="9">
        <v>0.17059360629777293</v>
      </c>
      <c r="N51" s="9">
        <v>0.3094045648014796</v>
      </c>
      <c r="O51" s="9">
        <v>0.269955865190524</v>
      </c>
      <c r="P51" s="9">
        <v>0.28823253668196686</v>
      </c>
      <c r="Q51" s="9">
        <v>0.48411623988189079</v>
      </c>
      <c r="R51" s="9">
        <v>0.39811850171058233</v>
      </c>
      <c r="S51" s="9">
        <v>0.43566015795168467</v>
      </c>
    </row>
    <row r="52" spans="1:19">
      <c r="A52" s="41">
        <v>0.46</v>
      </c>
      <c r="B52" s="9">
        <v>0.1016105968710867</v>
      </c>
      <c r="C52" s="9">
        <v>0.10206878553298909</v>
      </c>
      <c r="D52" s="9">
        <v>0.10181452395956214</v>
      </c>
      <c r="E52" s="9">
        <v>0.10989175106550725</v>
      </c>
      <c r="F52" s="9">
        <v>0.11013561811001479</v>
      </c>
      <c r="G52" s="9">
        <v>0.1100615794576788</v>
      </c>
      <c r="H52" s="9">
        <v>0.12747323259267015</v>
      </c>
      <c r="I52" s="9">
        <v>0.12595783695940471</v>
      </c>
      <c r="J52" s="9">
        <v>0.12667317721630544</v>
      </c>
      <c r="K52" s="9">
        <v>0.1760890897588015</v>
      </c>
      <c r="L52" s="9">
        <v>0.16617068431226495</v>
      </c>
      <c r="M52" s="9">
        <v>0.17074010913275306</v>
      </c>
      <c r="N52" s="9">
        <v>0.30979995561534535</v>
      </c>
      <c r="O52" s="9">
        <v>0.27046489847373445</v>
      </c>
      <c r="P52" s="9">
        <v>0.28873063473799476</v>
      </c>
      <c r="Q52" s="9">
        <v>0.48472454676229826</v>
      </c>
      <c r="R52" s="9">
        <v>0.39855382840802689</v>
      </c>
      <c r="S52" s="9">
        <v>0.43673877723305699</v>
      </c>
    </row>
    <row r="53" spans="1:19">
      <c r="A53" s="41">
        <v>0.47</v>
      </c>
      <c r="B53" s="9">
        <v>0.10168181915182981</v>
      </c>
      <c r="C53" s="9">
        <v>0.10216048897962839</v>
      </c>
      <c r="D53" s="9">
        <v>0.10188806870886963</v>
      </c>
      <c r="E53" s="9">
        <v>0.1100149617722862</v>
      </c>
      <c r="F53" s="9">
        <v>0.11030007595054914</v>
      </c>
      <c r="G53" s="9">
        <v>0.11020211006521524</v>
      </c>
      <c r="H53" s="9">
        <v>0.12760464158021431</v>
      </c>
      <c r="I53" s="9">
        <v>0.12604565864612705</v>
      </c>
      <c r="J53" s="9">
        <v>0.12674769234222946</v>
      </c>
      <c r="K53" s="9">
        <v>0.17622089242265759</v>
      </c>
      <c r="L53" s="9">
        <v>0.16625052663180906</v>
      </c>
      <c r="M53" s="9">
        <v>0.17092759119848533</v>
      </c>
      <c r="N53" s="9">
        <v>0.31034039889996479</v>
      </c>
      <c r="O53" s="9">
        <v>0.27091470270050744</v>
      </c>
      <c r="P53" s="9">
        <v>0.28911246653539469</v>
      </c>
      <c r="Q53" s="9">
        <v>0.48521692234764113</v>
      </c>
      <c r="R53" s="9">
        <v>0.39908565205292645</v>
      </c>
      <c r="S53" s="9">
        <v>0.43707152153275186</v>
      </c>
    </row>
    <row r="54" spans="1:19">
      <c r="A54" s="41">
        <v>0.48</v>
      </c>
      <c r="B54" s="9">
        <v>0.1017744437425174</v>
      </c>
      <c r="C54" s="9">
        <v>0.10225426247115413</v>
      </c>
      <c r="D54" s="9">
        <v>0.1019912931322472</v>
      </c>
      <c r="E54" s="9">
        <v>0.11014520975603201</v>
      </c>
      <c r="F54" s="9">
        <v>0.11040437620166063</v>
      </c>
      <c r="G54" s="9">
        <v>0.11029335402793765</v>
      </c>
      <c r="H54" s="9">
        <v>0.12765847534821417</v>
      </c>
      <c r="I54" s="9">
        <v>0.12618369628045514</v>
      </c>
      <c r="J54" s="9">
        <v>0.12681151969042481</v>
      </c>
      <c r="K54" s="9">
        <v>0.17631454100227925</v>
      </c>
      <c r="L54" s="9">
        <v>0.16639128477893023</v>
      </c>
      <c r="M54" s="9">
        <v>0.17107557939653309</v>
      </c>
      <c r="N54" s="9">
        <v>0.3105990952642203</v>
      </c>
      <c r="O54" s="9">
        <v>0.27136264662736564</v>
      </c>
      <c r="P54" s="9">
        <v>0.28951158401313909</v>
      </c>
      <c r="Q54" s="9">
        <v>0.48581744611644251</v>
      </c>
      <c r="R54" s="9">
        <v>0.40024110604100627</v>
      </c>
      <c r="S54" s="9">
        <v>0.43738733191977286</v>
      </c>
    </row>
    <row r="55" spans="1:19">
      <c r="A55" s="41">
        <v>0.49</v>
      </c>
      <c r="B55" s="9">
        <v>0.10185119934789627</v>
      </c>
      <c r="C55" s="9">
        <v>0.10231471783226442</v>
      </c>
      <c r="D55" s="9">
        <v>0.10211212857960864</v>
      </c>
      <c r="E55" s="9">
        <v>0.1102688563993746</v>
      </c>
      <c r="F55" s="9">
        <v>0.11051159027906726</v>
      </c>
      <c r="G55" s="9">
        <v>0.11035647048631853</v>
      </c>
      <c r="H55" s="9">
        <v>0.12776988394547317</v>
      </c>
      <c r="I55" s="9">
        <v>0.12629401087909314</v>
      </c>
      <c r="J55" s="9">
        <v>0.12690665096480855</v>
      </c>
      <c r="K55" s="9">
        <v>0.17637337201628744</v>
      </c>
      <c r="L55" s="9">
        <v>0.16650063286576272</v>
      </c>
      <c r="M55" s="9">
        <v>0.17119677812698003</v>
      </c>
      <c r="N55" s="9">
        <v>0.31107885913263866</v>
      </c>
      <c r="O55" s="9">
        <v>0.27162929038003514</v>
      </c>
      <c r="P55" s="9">
        <v>0.28975136577560201</v>
      </c>
      <c r="Q55" s="9">
        <v>0.48695093872420292</v>
      </c>
      <c r="R55" s="9">
        <v>0.40078245206036539</v>
      </c>
      <c r="S55" s="9">
        <v>0.43790900411552025</v>
      </c>
    </row>
    <row r="56" spans="1:19">
      <c r="A56" s="41">
        <v>0.5</v>
      </c>
      <c r="B56" s="9">
        <v>0.10194298499906196</v>
      </c>
      <c r="C56" s="9">
        <v>0.10240629615878703</v>
      </c>
      <c r="D56" s="9">
        <v>0.10216031019416597</v>
      </c>
      <c r="E56" s="9">
        <v>0.11036705576838818</v>
      </c>
      <c r="F56" s="9">
        <v>0.11062050363410278</v>
      </c>
      <c r="G56" s="9">
        <v>0.11051255536950901</v>
      </c>
      <c r="H56" s="9">
        <v>0.12785377878827003</v>
      </c>
      <c r="I56" s="9">
        <v>0.12636522747534878</v>
      </c>
      <c r="J56" s="9">
        <v>0.1269792580172654</v>
      </c>
      <c r="K56" s="9">
        <v>0.17647595094346513</v>
      </c>
      <c r="L56" s="9">
        <v>0.16660165719715986</v>
      </c>
      <c r="M56" s="9">
        <v>0.1713270372748163</v>
      </c>
      <c r="N56" s="9">
        <v>0.31160599540077039</v>
      </c>
      <c r="O56" s="9">
        <v>0.27187370286090234</v>
      </c>
      <c r="P56" s="9">
        <v>0.29020996417991629</v>
      </c>
      <c r="Q56" s="9">
        <v>0.48805743858323558</v>
      </c>
      <c r="R56" s="9">
        <v>0.40149980374918925</v>
      </c>
      <c r="S56" s="9">
        <v>0.4389513879765029</v>
      </c>
    </row>
    <row r="57" spans="1:19">
      <c r="A57" s="41">
        <v>0.51</v>
      </c>
      <c r="B57" s="9">
        <v>0.1020347589607663</v>
      </c>
      <c r="C57" s="9">
        <v>0.10248201349157238</v>
      </c>
      <c r="D57" s="9">
        <v>0.10224220905528705</v>
      </c>
      <c r="E57" s="9">
        <v>0.1104502673714044</v>
      </c>
      <c r="F57" s="9">
        <v>0.11069289798612779</v>
      </c>
      <c r="G57" s="9">
        <v>0.11060210273164871</v>
      </c>
      <c r="H57" s="9">
        <v>0.1279299265749248</v>
      </c>
      <c r="I57" s="9">
        <v>0.12646320847656889</v>
      </c>
      <c r="J57" s="9">
        <v>0.12707051320910878</v>
      </c>
      <c r="K57" s="9">
        <v>0.17658427309466385</v>
      </c>
      <c r="L57" s="9">
        <v>0.16671094985447063</v>
      </c>
      <c r="M57" s="9">
        <v>0.17151653227857538</v>
      </c>
      <c r="N57" s="9">
        <v>0.3118882680329137</v>
      </c>
      <c r="O57" s="9">
        <v>0.27212953690614905</v>
      </c>
      <c r="P57" s="9">
        <v>0.29048407005448384</v>
      </c>
      <c r="Q57" s="9">
        <v>0.48857673529521994</v>
      </c>
      <c r="R57" s="9">
        <v>0.40187586350309212</v>
      </c>
      <c r="S57" s="9">
        <v>0.43973327375913779</v>
      </c>
    </row>
    <row r="58" spans="1:19">
      <c r="A58" s="41">
        <v>0.52</v>
      </c>
      <c r="B58" s="9">
        <v>0.10211700240190628</v>
      </c>
      <c r="C58" s="9">
        <v>0.10255836490907203</v>
      </c>
      <c r="D58" s="9">
        <v>0.10234878161519542</v>
      </c>
      <c r="E58" s="9">
        <v>0.11056380162237477</v>
      </c>
      <c r="F58" s="9">
        <v>0.11077641577858592</v>
      </c>
      <c r="G58" s="9">
        <v>0.11066429247322269</v>
      </c>
      <c r="H58" s="9">
        <v>0.12802078054067281</v>
      </c>
      <c r="I58" s="9">
        <v>0.12653321272850213</v>
      </c>
      <c r="J58" s="9">
        <v>0.12723251577158534</v>
      </c>
      <c r="K58" s="9">
        <v>0.17669409836556882</v>
      </c>
      <c r="L58" s="9">
        <v>0.16682696140648454</v>
      </c>
      <c r="M58" s="9">
        <v>0.17157527796351435</v>
      </c>
      <c r="N58" s="9">
        <v>0.31227537821897156</v>
      </c>
      <c r="O58" s="9">
        <v>0.27240297149042014</v>
      </c>
      <c r="P58" s="9">
        <v>0.29073474023268409</v>
      </c>
      <c r="Q58" s="9">
        <v>0.48932095962860117</v>
      </c>
      <c r="R58" s="9">
        <v>0.40237496711115683</v>
      </c>
      <c r="S58" s="9">
        <v>0.44053081656101767</v>
      </c>
    </row>
    <row r="59" spans="1:19">
      <c r="A59" s="41">
        <v>0.53</v>
      </c>
      <c r="B59" s="9">
        <v>0.10216804408957667</v>
      </c>
      <c r="C59" s="9">
        <v>0.10260475529045791</v>
      </c>
      <c r="D59" s="9">
        <v>0.10241138453063102</v>
      </c>
      <c r="E59" s="9">
        <v>0.11069324700402308</v>
      </c>
      <c r="F59" s="9">
        <v>0.11086073969536472</v>
      </c>
      <c r="G59" s="9">
        <v>0.11073487443631924</v>
      </c>
      <c r="H59" s="9">
        <v>0.12815998363286688</v>
      </c>
      <c r="I59" s="9">
        <v>0.12664846018910367</v>
      </c>
      <c r="J59" s="9">
        <v>0.12740202325228231</v>
      </c>
      <c r="K59" s="9">
        <v>0.1767948169683749</v>
      </c>
      <c r="L59" s="9">
        <v>0.16698716437546149</v>
      </c>
      <c r="M59" s="9">
        <v>0.17168263231723319</v>
      </c>
      <c r="N59" s="9">
        <v>0.31254042854053254</v>
      </c>
      <c r="O59" s="9">
        <v>0.27279310829866271</v>
      </c>
      <c r="P59" s="9">
        <v>0.29114789512025346</v>
      </c>
      <c r="Q59" s="9">
        <v>0.48983564448692213</v>
      </c>
      <c r="R59" s="9">
        <v>0.40276649228841832</v>
      </c>
      <c r="S59" s="9">
        <v>0.4412187354568623</v>
      </c>
    </row>
    <row r="60" spans="1:19">
      <c r="A60" s="41">
        <v>0.54</v>
      </c>
      <c r="B60" s="9">
        <v>0.10224303431526924</v>
      </c>
      <c r="C60" s="9">
        <v>0.10270581233361206</v>
      </c>
      <c r="D60" s="9">
        <v>0.10249605350359514</v>
      </c>
      <c r="E60" s="9">
        <v>0.11076631216152935</v>
      </c>
      <c r="F60" s="9">
        <v>0.11092948673674768</v>
      </c>
      <c r="G60" s="9">
        <v>0.11089061516908594</v>
      </c>
      <c r="H60" s="9">
        <v>0.12827207044259317</v>
      </c>
      <c r="I60" s="9">
        <v>0.12677533448671058</v>
      </c>
      <c r="J60" s="9">
        <v>0.12751429623665836</v>
      </c>
      <c r="K60" s="9">
        <v>0.17687025254956074</v>
      </c>
      <c r="L60" s="9">
        <v>0.1671673087661317</v>
      </c>
      <c r="M60" s="9">
        <v>0.17188830397408439</v>
      </c>
      <c r="N60" s="9">
        <v>0.31284073094103959</v>
      </c>
      <c r="O60" s="9">
        <v>0.273131875065593</v>
      </c>
      <c r="P60" s="9">
        <v>0.29167934852905864</v>
      </c>
      <c r="Q60" s="9">
        <v>0.49045774364462974</v>
      </c>
      <c r="R60" s="9">
        <v>0.40303324468389545</v>
      </c>
      <c r="S60" s="9">
        <v>0.44184353034460733</v>
      </c>
    </row>
    <row r="61" spans="1:19">
      <c r="A61" s="41">
        <v>0.55000000000000004</v>
      </c>
      <c r="B61" s="9">
        <v>0.10239960976094106</v>
      </c>
      <c r="C61" s="9">
        <v>0.102770419997906</v>
      </c>
      <c r="D61" s="9">
        <v>0.10256676148344396</v>
      </c>
      <c r="E61" s="9">
        <v>0.11085778280715529</v>
      </c>
      <c r="F61" s="9">
        <v>0.11102746288652154</v>
      </c>
      <c r="G61" s="9">
        <v>0.11102961450472594</v>
      </c>
      <c r="H61" s="9">
        <v>0.12841302723289716</v>
      </c>
      <c r="I61" s="9">
        <v>0.12687123097727274</v>
      </c>
      <c r="J61" s="9">
        <v>0.12761184361167396</v>
      </c>
      <c r="K61" s="9">
        <v>0.1770650482388145</v>
      </c>
      <c r="L61" s="9">
        <v>0.16725507971706188</v>
      </c>
      <c r="M61" s="9">
        <v>0.1721059453435308</v>
      </c>
      <c r="N61" s="9">
        <v>0.3132589329627341</v>
      </c>
      <c r="O61" s="9">
        <v>0.27355546206326226</v>
      </c>
      <c r="P61" s="9">
        <v>0.29206450113151416</v>
      </c>
      <c r="Q61" s="9">
        <v>0.49092377036240187</v>
      </c>
      <c r="R61" s="9">
        <v>0.40344315938035752</v>
      </c>
      <c r="S61" s="9">
        <v>0.44240291352642924</v>
      </c>
    </row>
    <row r="62" spans="1:19">
      <c r="A62" s="41">
        <v>0.56000000000000005</v>
      </c>
      <c r="B62" s="9">
        <v>0.10248460018735422</v>
      </c>
      <c r="C62" s="9">
        <v>0.10290458095757013</v>
      </c>
      <c r="D62" s="9">
        <v>0.10269785030437992</v>
      </c>
      <c r="E62" s="9">
        <v>0.11094213578635495</v>
      </c>
      <c r="F62" s="9">
        <v>0.11116283981206745</v>
      </c>
      <c r="G62" s="9">
        <v>0.11110953955272995</v>
      </c>
      <c r="H62" s="9">
        <v>0.12850276382536568</v>
      </c>
      <c r="I62" s="9">
        <v>0.12697593086610237</v>
      </c>
      <c r="J62" s="9">
        <v>0.12771260170472154</v>
      </c>
      <c r="K62" s="9">
        <v>0.17714888307641885</v>
      </c>
      <c r="L62" s="9">
        <v>0.16735668471301035</v>
      </c>
      <c r="M62" s="9">
        <v>0.17219511859096359</v>
      </c>
      <c r="N62" s="9">
        <v>0.31358727925524132</v>
      </c>
      <c r="O62" s="9">
        <v>0.27393452987923939</v>
      </c>
      <c r="P62" s="9">
        <v>0.29244181809276315</v>
      </c>
      <c r="Q62" s="9">
        <v>0.49129109361420409</v>
      </c>
      <c r="R62" s="9">
        <v>0.40409601728072125</v>
      </c>
      <c r="S62" s="9">
        <v>0.44294580173807174</v>
      </c>
    </row>
    <row r="63" spans="1:19">
      <c r="A63" s="41">
        <v>0.56999999999999995</v>
      </c>
      <c r="B63" s="9">
        <v>0.10257284009477592</v>
      </c>
      <c r="C63" s="9">
        <v>0.10302720087364114</v>
      </c>
      <c r="D63" s="9">
        <v>0.10279265763157916</v>
      </c>
      <c r="E63" s="9">
        <v>0.11111763837211223</v>
      </c>
      <c r="F63" s="9">
        <v>0.11128101783943098</v>
      </c>
      <c r="G63" s="9">
        <v>0.11123896735598293</v>
      </c>
      <c r="H63" s="9">
        <v>0.12873249102457046</v>
      </c>
      <c r="I63" s="9">
        <v>0.12707349480415281</v>
      </c>
      <c r="J63" s="9">
        <v>0.12785866115729871</v>
      </c>
      <c r="K63" s="9">
        <v>0.17726288465714651</v>
      </c>
      <c r="L63" s="9">
        <v>0.16750953807457114</v>
      </c>
      <c r="M63" s="9">
        <v>0.17227900970675764</v>
      </c>
      <c r="N63" s="9">
        <v>0.31416548972799874</v>
      </c>
      <c r="O63" s="9">
        <v>0.27447037098721844</v>
      </c>
      <c r="P63" s="9">
        <v>0.29302178255847522</v>
      </c>
      <c r="Q63" s="9">
        <v>0.49183132662704854</v>
      </c>
      <c r="R63" s="9">
        <v>0.40472814318921246</v>
      </c>
      <c r="S63" s="9">
        <v>0.44363021889629345</v>
      </c>
    </row>
    <row r="64" spans="1:19">
      <c r="A64" s="41">
        <v>0.57999999999999996</v>
      </c>
      <c r="B64" s="9">
        <v>0.10268389441352255</v>
      </c>
      <c r="C64" s="9">
        <v>0.10308803462786049</v>
      </c>
      <c r="D64" s="9">
        <v>0.10285542388458511</v>
      </c>
      <c r="E64" s="9">
        <v>0.11124640075543263</v>
      </c>
      <c r="F64" s="9">
        <v>0.11137006966931444</v>
      </c>
      <c r="G64" s="9">
        <v>0.11133485394540621</v>
      </c>
      <c r="H64" s="9">
        <v>0.12881765165734452</v>
      </c>
      <c r="I64" s="9">
        <v>0.12723695176007691</v>
      </c>
      <c r="J64" s="9">
        <v>0.12797060607946092</v>
      </c>
      <c r="K64" s="9">
        <v>0.17748401493528398</v>
      </c>
      <c r="L64" s="9">
        <v>0.16763718964076241</v>
      </c>
      <c r="M64" s="9">
        <v>0.17236816865965221</v>
      </c>
      <c r="N64" s="9">
        <v>0.31471185537781121</v>
      </c>
      <c r="O64" s="9">
        <v>0.27467810878565679</v>
      </c>
      <c r="P64" s="9">
        <v>0.2935674112177315</v>
      </c>
      <c r="Q64" s="9">
        <v>0.49237290280199925</v>
      </c>
      <c r="R64" s="9">
        <v>0.40521749476221747</v>
      </c>
      <c r="S64" s="9">
        <v>0.44409125262981042</v>
      </c>
    </row>
    <row r="65" spans="1:19">
      <c r="A65" s="41">
        <v>0.59</v>
      </c>
      <c r="B65" s="9">
        <v>0.10276000531338714</v>
      </c>
      <c r="C65" s="9">
        <v>0.10317338307023061</v>
      </c>
      <c r="D65" s="9">
        <v>0.10297003763770729</v>
      </c>
      <c r="E65" s="9">
        <v>0.11131695026985057</v>
      </c>
      <c r="F65" s="9">
        <v>0.11145715127539768</v>
      </c>
      <c r="G65" s="9">
        <v>0.11140619734984483</v>
      </c>
      <c r="H65" s="9">
        <v>0.12894453431608138</v>
      </c>
      <c r="I65" s="9">
        <v>0.12731488258118939</v>
      </c>
      <c r="J65" s="9">
        <v>0.12810246310160514</v>
      </c>
      <c r="K65" s="9">
        <v>0.17767547142165996</v>
      </c>
      <c r="L65" s="9">
        <v>0.16780076375740832</v>
      </c>
      <c r="M65" s="9">
        <v>0.17247046633805038</v>
      </c>
      <c r="N65" s="9">
        <v>0.3149258426747602</v>
      </c>
      <c r="O65" s="9">
        <v>0.27498192559033446</v>
      </c>
      <c r="P65" s="9">
        <v>0.29394501042775217</v>
      </c>
      <c r="Q65" s="9">
        <v>0.49295521223595884</v>
      </c>
      <c r="R65" s="9">
        <v>0.40591248228660315</v>
      </c>
      <c r="S65" s="9">
        <v>0.44493498910876922</v>
      </c>
    </row>
    <row r="66" spans="1:19">
      <c r="A66" s="41">
        <v>0.6</v>
      </c>
      <c r="B66" s="9">
        <v>0.1028573132316771</v>
      </c>
      <c r="C66" s="9">
        <v>0.1032186545713204</v>
      </c>
      <c r="D66" s="9">
        <v>0.10307500350867692</v>
      </c>
      <c r="E66" s="9">
        <v>0.11142449464969911</v>
      </c>
      <c r="F66" s="9">
        <v>0.11156308699928837</v>
      </c>
      <c r="G66" s="9">
        <v>0.11146560268221656</v>
      </c>
      <c r="H66" s="9">
        <v>0.12901535591485166</v>
      </c>
      <c r="I66" s="9">
        <v>0.12743233529424414</v>
      </c>
      <c r="J66" s="9">
        <v>0.12816398163871129</v>
      </c>
      <c r="K66" s="9">
        <v>0.17779082726353773</v>
      </c>
      <c r="L66" s="9">
        <v>0.1679389483846172</v>
      </c>
      <c r="M66" s="9">
        <v>0.17257937391201672</v>
      </c>
      <c r="N66" s="9">
        <v>0.31542913236717152</v>
      </c>
      <c r="O66" s="9">
        <v>0.27526034529745813</v>
      </c>
      <c r="P66" s="9">
        <v>0.2944190117149027</v>
      </c>
      <c r="Q66" s="9">
        <v>0.49356191640898878</v>
      </c>
      <c r="R66" s="9">
        <v>0.40622000373221329</v>
      </c>
      <c r="S66" s="9">
        <v>0.44555699133338339</v>
      </c>
    </row>
    <row r="67" spans="1:19">
      <c r="A67" s="41">
        <v>0.61</v>
      </c>
      <c r="B67" s="9">
        <v>0.10297019166631521</v>
      </c>
      <c r="C67" s="9">
        <v>0.1033439295622762</v>
      </c>
      <c r="D67" s="9">
        <v>0.10320895067743296</v>
      </c>
      <c r="E67" s="9">
        <v>0.11154418354945064</v>
      </c>
      <c r="F67" s="9">
        <v>0.11172335283218518</v>
      </c>
      <c r="G67" s="9">
        <v>0.11155042284729588</v>
      </c>
      <c r="H67" s="9">
        <v>0.12915653919633815</v>
      </c>
      <c r="I67" s="9">
        <v>0.12751111258416142</v>
      </c>
      <c r="J67" s="9">
        <v>0.12827677261557108</v>
      </c>
      <c r="K67" s="9">
        <v>0.1779718454396208</v>
      </c>
      <c r="L67" s="9">
        <v>0.16808958315512862</v>
      </c>
      <c r="M67" s="9">
        <v>0.17269689622721771</v>
      </c>
      <c r="N67" s="9">
        <v>0.31590895166005156</v>
      </c>
      <c r="O67" s="9">
        <v>0.27569098713216594</v>
      </c>
      <c r="P67" s="9">
        <v>0.29477234153043308</v>
      </c>
      <c r="Q67" s="9">
        <v>0.4945394875562994</v>
      </c>
      <c r="R67" s="9">
        <v>0.40660654446289995</v>
      </c>
      <c r="S67" s="9">
        <v>0.44618695679674991</v>
      </c>
    </row>
    <row r="68" spans="1:19">
      <c r="A68" s="41">
        <v>0.62</v>
      </c>
      <c r="B68" s="9">
        <v>0.10306881776469889</v>
      </c>
      <c r="C68" s="9">
        <v>0.10343009440940261</v>
      </c>
      <c r="D68" s="9">
        <v>0.10329476061809119</v>
      </c>
      <c r="E68" s="9">
        <v>0.11161918118748575</v>
      </c>
      <c r="F68" s="9">
        <v>0.11182676941689869</v>
      </c>
      <c r="G68" s="9">
        <v>0.11170911500385723</v>
      </c>
      <c r="H68" s="9">
        <v>0.12928343789757604</v>
      </c>
      <c r="I68" s="9">
        <v>0.12769716407432274</v>
      </c>
      <c r="J68" s="9">
        <v>0.12839626383860728</v>
      </c>
      <c r="K68" s="9">
        <v>0.17807426227789341</v>
      </c>
      <c r="L68" s="9">
        <v>0.16824767119584019</v>
      </c>
      <c r="M68" s="9">
        <v>0.17276963200513962</v>
      </c>
      <c r="N68" s="9">
        <v>0.31620436265940616</v>
      </c>
      <c r="O68" s="9">
        <v>0.27599560113005628</v>
      </c>
      <c r="P68" s="9">
        <v>0.29516588652023712</v>
      </c>
      <c r="Q68" s="9">
        <v>0.49510210321912618</v>
      </c>
      <c r="R68" s="9">
        <v>0.40706675783853935</v>
      </c>
      <c r="S68" s="9">
        <v>0.44692101506680049</v>
      </c>
    </row>
    <row r="69" spans="1:19">
      <c r="A69" s="41">
        <v>0.63</v>
      </c>
      <c r="B69" s="9">
        <v>0.10314542298388121</v>
      </c>
      <c r="C69" s="9">
        <v>0.10360579680193233</v>
      </c>
      <c r="D69" s="9">
        <v>0.10333695461414139</v>
      </c>
      <c r="E69" s="9">
        <v>0.11169743280453201</v>
      </c>
      <c r="F69" s="9">
        <v>0.11189197646400238</v>
      </c>
      <c r="G69" s="9">
        <v>0.11181406047665812</v>
      </c>
      <c r="H69" s="9">
        <v>0.12938422885353096</v>
      </c>
      <c r="I69" s="9">
        <v>0.12780604930369982</v>
      </c>
      <c r="J69" s="9">
        <v>0.12851291232786835</v>
      </c>
      <c r="K69" s="9">
        <v>0.1781504094228808</v>
      </c>
      <c r="L69" s="9">
        <v>0.16834668019967949</v>
      </c>
      <c r="M69" s="9">
        <v>0.1728424825719167</v>
      </c>
      <c r="N69" s="9">
        <v>0.31647054868893687</v>
      </c>
      <c r="O69" s="9">
        <v>0.27633754219894918</v>
      </c>
      <c r="P69" s="9">
        <v>0.29543651537399784</v>
      </c>
      <c r="Q69" s="9">
        <v>0.49591396092713147</v>
      </c>
      <c r="R69" s="9">
        <v>0.40754273988098533</v>
      </c>
      <c r="S69" s="9">
        <v>0.44784800280209924</v>
      </c>
    </row>
    <row r="70" spans="1:19">
      <c r="A70" s="41">
        <v>0.64</v>
      </c>
      <c r="B70" s="9">
        <v>0.10327379430320693</v>
      </c>
      <c r="C70" s="9">
        <v>0.10366070265962782</v>
      </c>
      <c r="D70" s="9">
        <v>0.10345984291109628</v>
      </c>
      <c r="E70" s="9">
        <v>0.11180462709838834</v>
      </c>
      <c r="F70" s="9">
        <v>0.11198232871355913</v>
      </c>
      <c r="G70" s="9">
        <v>0.11190762541521374</v>
      </c>
      <c r="H70" s="9">
        <v>0.12946467312743232</v>
      </c>
      <c r="I70" s="9">
        <v>0.12795363149754879</v>
      </c>
      <c r="J70" s="9">
        <v>0.12869046939508599</v>
      </c>
      <c r="K70" s="9">
        <v>0.17828304967724495</v>
      </c>
      <c r="L70" s="9">
        <v>0.16843406101795361</v>
      </c>
      <c r="M70" s="9">
        <v>0.17296697716200499</v>
      </c>
      <c r="N70" s="9">
        <v>0.31682506856654846</v>
      </c>
      <c r="O70" s="9">
        <v>0.27674078963039739</v>
      </c>
      <c r="P70" s="9">
        <v>0.29560130293382231</v>
      </c>
      <c r="Q70" s="9">
        <v>0.49709382945181435</v>
      </c>
      <c r="R70" s="9">
        <v>0.40836198160416454</v>
      </c>
      <c r="S70" s="9">
        <v>0.44871866071832067</v>
      </c>
    </row>
    <row r="71" spans="1:19">
      <c r="A71" s="41">
        <v>0.65</v>
      </c>
      <c r="B71" s="9">
        <v>0.10336827722447123</v>
      </c>
      <c r="C71" s="9">
        <v>0.10378978960277283</v>
      </c>
      <c r="D71" s="9">
        <v>0.10353571170916109</v>
      </c>
      <c r="E71" s="9">
        <v>0.11188583747629047</v>
      </c>
      <c r="F71" s="9">
        <v>0.11204724958422881</v>
      </c>
      <c r="G71" s="9">
        <v>0.11199443001834067</v>
      </c>
      <c r="H71" s="9">
        <v>0.12955987530144075</v>
      </c>
      <c r="I71" s="9">
        <v>0.12808581356515714</v>
      </c>
      <c r="J71" s="9">
        <v>0.12878877779920656</v>
      </c>
      <c r="K71" s="9">
        <v>0.17838307081647312</v>
      </c>
      <c r="L71" s="9">
        <v>0.16863515198748785</v>
      </c>
      <c r="M71" s="9">
        <v>0.17306737402671596</v>
      </c>
      <c r="N71" s="9">
        <v>0.31713641236175089</v>
      </c>
      <c r="O71" s="9">
        <v>0.27706781078423803</v>
      </c>
      <c r="P71" s="9">
        <v>0.29585440132328972</v>
      </c>
      <c r="Q71" s="9">
        <v>0.49812763089607603</v>
      </c>
      <c r="R71" s="9">
        <v>0.4088903619388623</v>
      </c>
      <c r="S71" s="9">
        <v>0.44953708446067131</v>
      </c>
    </row>
    <row r="72" spans="1:19">
      <c r="A72" s="41">
        <v>0.66</v>
      </c>
      <c r="B72" s="9">
        <v>0.10352537497185896</v>
      </c>
      <c r="C72" s="9">
        <v>0.10400370592952955</v>
      </c>
      <c r="D72" s="9">
        <v>0.10370511503551474</v>
      </c>
      <c r="E72" s="9">
        <v>0.11197174378307725</v>
      </c>
      <c r="F72" s="9">
        <v>0.11216310692208499</v>
      </c>
      <c r="G72" s="9">
        <v>0.11209998936209084</v>
      </c>
      <c r="H72" s="9">
        <v>0.12966751126752513</v>
      </c>
      <c r="I72" s="9">
        <v>0.128139334504106</v>
      </c>
      <c r="J72" s="9">
        <v>0.12885258063747018</v>
      </c>
      <c r="K72" s="9">
        <v>0.17845778209715088</v>
      </c>
      <c r="L72" s="9">
        <v>0.16879851433763193</v>
      </c>
      <c r="M72" s="9">
        <v>0.1732169222759006</v>
      </c>
      <c r="N72" s="9">
        <v>0.31730598808936478</v>
      </c>
      <c r="O72" s="9">
        <v>0.27756849251988602</v>
      </c>
      <c r="P72" s="9">
        <v>0.29628430243118337</v>
      </c>
      <c r="Q72" s="9">
        <v>0.4988979571692802</v>
      </c>
      <c r="R72" s="9">
        <v>0.40942794843832597</v>
      </c>
      <c r="S72" s="9">
        <v>0.45003491940781187</v>
      </c>
    </row>
    <row r="73" spans="1:19">
      <c r="A73" s="41">
        <v>0.67</v>
      </c>
      <c r="B73" s="9">
        <v>0.10370817715860853</v>
      </c>
      <c r="C73" s="9">
        <v>0.10408980341235277</v>
      </c>
      <c r="D73" s="9">
        <v>0.1039330626919432</v>
      </c>
      <c r="E73" s="9">
        <v>0.11208063511710398</v>
      </c>
      <c r="F73" s="9">
        <v>0.11226442050902513</v>
      </c>
      <c r="G73" s="9">
        <v>0.11217340922014814</v>
      </c>
      <c r="H73" s="9">
        <v>0.129830390325543</v>
      </c>
      <c r="I73" s="9">
        <v>0.12821812477918704</v>
      </c>
      <c r="J73" s="9">
        <v>0.12892054753604898</v>
      </c>
      <c r="K73" s="9">
        <v>0.17856103258286227</v>
      </c>
      <c r="L73" s="9">
        <v>0.16892263396749535</v>
      </c>
      <c r="M73" s="9">
        <v>0.17338699774685501</v>
      </c>
      <c r="N73" s="9">
        <v>0.3179061982424401</v>
      </c>
      <c r="O73" s="9">
        <v>0.27806209756045114</v>
      </c>
      <c r="P73" s="9">
        <v>0.29667032953509365</v>
      </c>
      <c r="Q73" s="9">
        <v>0.49966756990175687</v>
      </c>
      <c r="R73" s="9">
        <v>0.41011180922051838</v>
      </c>
      <c r="S73" s="9">
        <v>0.45100995614326911</v>
      </c>
    </row>
    <row r="74" spans="1:19">
      <c r="A74" s="41">
        <v>0.68</v>
      </c>
      <c r="B74" s="9">
        <v>0.10385932465944259</v>
      </c>
      <c r="C74" s="9">
        <v>0.10421114007846588</v>
      </c>
      <c r="D74" s="9">
        <v>0.10401105681947556</v>
      </c>
      <c r="E74" s="9">
        <v>0.11218157615275598</v>
      </c>
      <c r="F74" s="9">
        <v>0.11236017529242295</v>
      </c>
      <c r="G74" s="9">
        <v>0.11229241830320111</v>
      </c>
      <c r="H74" s="9">
        <v>0.12991246908240461</v>
      </c>
      <c r="I74" s="9">
        <v>0.12833640038848027</v>
      </c>
      <c r="J74" s="9">
        <v>0.12905814607321686</v>
      </c>
      <c r="K74" s="9">
        <v>0.17874908808194187</v>
      </c>
      <c r="L74" s="9">
        <v>0.16909152248746701</v>
      </c>
      <c r="M74" s="9">
        <v>0.17350802686690603</v>
      </c>
      <c r="N74" s="9">
        <v>0.31836744249030596</v>
      </c>
      <c r="O74" s="9">
        <v>0.27846473584543452</v>
      </c>
      <c r="P74" s="9">
        <v>0.29703641567680433</v>
      </c>
      <c r="Q74" s="9">
        <v>0.49998818288222013</v>
      </c>
      <c r="R74" s="9">
        <v>0.41052079769263805</v>
      </c>
      <c r="S74" s="9">
        <v>0.45163276507350769</v>
      </c>
    </row>
    <row r="75" spans="1:19">
      <c r="A75" s="41">
        <v>0.69</v>
      </c>
      <c r="B75" s="9">
        <v>0.10399517116845904</v>
      </c>
      <c r="C75" s="9">
        <v>0.10433205691104748</v>
      </c>
      <c r="D75" s="9">
        <v>0.10417314010771547</v>
      </c>
      <c r="E75" s="9">
        <v>0.11230186368302392</v>
      </c>
      <c r="F75" s="9">
        <v>0.1125461090893935</v>
      </c>
      <c r="G75" s="9">
        <v>0.11238612499090887</v>
      </c>
      <c r="H75" s="9">
        <v>0.1300138480322407</v>
      </c>
      <c r="I75" s="9">
        <v>0.12844932652187788</v>
      </c>
      <c r="J75" s="9">
        <v>0.12914729977996461</v>
      </c>
      <c r="K75" s="9">
        <v>0.17885832161732715</v>
      </c>
      <c r="L75" s="9">
        <v>0.16928949411059488</v>
      </c>
      <c r="M75" s="9">
        <v>0.17370658062939281</v>
      </c>
      <c r="N75" s="9">
        <v>0.31868341768965663</v>
      </c>
      <c r="O75" s="9">
        <v>0.27885665934330983</v>
      </c>
      <c r="P75" s="9">
        <v>0.29729182273025789</v>
      </c>
      <c r="Q75" s="9">
        <v>0.50066854822318452</v>
      </c>
      <c r="R75" s="9">
        <v>0.41114929347339052</v>
      </c>
      <c r="S75" s="9">
        <v>0.45248381831222034</v>
      </c>
    </row>
    <row r="76" spans="1:19">
      <c r="A76" s="41">
        <v>0.7</v>
      </c>
      <c r="B76" s="9">
        <v>0.104133804112891</v>
      </c>
      <c r="C76" s="9">
        <v>0.10447954507723346</v>
      </c>
      <c r="D76" s="9">
        <v>0.10433321886808031</v>
      </c>
      <c r="E76" s="9">
        <v>0.11238088869112922</v>
      </c>
      <c r="F76" s="9">
        <v>0.11265713388196824</v>
      </c>
      <c r="G76" s="9">
        <v>0.1125285187525526</v>
      </c>
      <c r="H76" s="9">
        <v>0.13007729987351718</v>
      </c>
      <c r="I76" s="9">
        <v>0.12854787757229486</v>
      </c>
      <c r="J76" s="9">
        <v>0.1293307530743848</v>
      </c>
      <c r="K76" s="9">
        <v>0.17896999308529871</v>
      </c>
      <c r="L76" s="9">
        <v>0.16939264258465792</v>
      </c>
      <c r="M76" s="9">
        <v>0.17392758613968223</v>
      </c>
      <c r="N76" s="9">
        <v>0.31909683727274663</v>
      </c>
      <c r="O76" s="9">
        <v>0.27920490632068462</v>
      </c>
      <c r="P76" s="9">
        <v>0.29760058889104413</v>
      </c>
      <c r="Q76" s="9">
        <v>0.5012471163774207</v>
      </c>
      <c r="R76" s="9">
        <v>0.41161577150504791</v>
      </c>
      <c r="S76" s="9">
        <v>0.45319336137019128</v>
      </c>
    </row>
    <row r="77" spans="1:19">
      <c r="A77" s="41">
        <v>0.71</v>
      </c>
      <c r="B77" s="9">
        <v>0.10424824212522883</v>
      </c>
      <c r="C77" s="9">
        <v>0.10457983316974008</v>
      </c>
      <c r="D77" s="9">
        <v>0.10441663154666184</v>
      </c>
      <c r="E77" s="9">
        <v>0.11248728844732629</v>
      </c>
      <c r="F77" s="9">
        <v>0.11273211672873476</v>
      </c>
      <c r="G77" s="9">
        <v>0.11264243201715182</v>
      </c>
      <c r="H77" s="9">
        <v>0.13024589898235137</v>
      </c>
      <c r="I77" s="9">
        <v>0.12868751890864785</v>
      </c>
      <c r="J77" s="9">
        <v>0.12944212490428081</v>
      </c>
      <c r="K77" s="9">
        <v>0.17913212616385629</v>
      </c>
      <c r="L77" s="9">
        <v>0.16950839757217714</v>
      </c>
      <c r="M77" s="9">
        <v>0.1740867609696955</v>
      </c>
      <c r="N77" s="9">
        <v>0.31951892824662403</v>
      </c>
      <c r="O77" s="9">
        <v>0.27964866105121688</v>
      </c>
      <c r="P77" s="9">
        <v>0.29780271368517564</v>
      </c>
      <c r="Q77" s="9">
        <v>0.50196048249051173</v>
      </c>
      <c r="R77" s="9">
        <v>0.41221809841037349</v>
      </c>
      <c r="S77" s="9">
        <v>0.45370025920095181</v>
      </c>
    </row>
    <row r="78" spans="1:19">
      <c r="A78" s="41">
        <v>0.72</v>
      </c>
      <c r="B78" s="9">
        <v>0.10433637436714746</v>
      </c>
      <c r="C78" s="9">
        <v>0.1046769357961784</v>
      </c>
      <c r="D78" s="9">
        <v>0.10452734582340094</v>
      </c>
      <c r="E78" s="9">
        <v>0.11264814018294808</v>
      </c>
      <c r="F78" s="9">
        <v>0.11287529448737048</v>
      </c>
      <c r="G78" s="9">
        <v>0.11281159460925513</v>
      </c>
      <c r="H78" s="9">
        <v>0.13035181108696797</v>
      </c>
      <c r="I78" s="9">
        <v>0.12877868171448736</v>
      </c>
      <c r="J78" s="9">
        <v>0.12955119322318526</v>
      </c>
      <c r="K78" s="9">
        <v>0.17933931677708481</v>
      </c>
      <c r="L78" s="9">
        <v>0.16966413994616619</v>
      </c>
      <c r="M78" s="9">
        <v>0.17416150528494434</v>
      </c>
      <c r="N78" s="9">
        <v>0.32007270133063764</v>
      </c>
      <c r="O78" s="9">
        <v>0.28014090774478873</v>
      </c>
      <c r="P78" s="9">
        <v>0.2981416149781444</v>
      </c>
      <c r="Q78" s="9">
        <v>0.50254121417820852</v>
      </c>
      <c r="R78" s="9">
        <v>0.41335920786459335</v>
      </c>
      <c r="S78" s="9">
        <v>0.45419199834755164</v>
      </c>
    </row>
    <row r="79" spans="1:19">
      <c r="A79" s="41">
        <v>0.73</v>
      </c>
      <c r="B79" s="9">
        <v>0.10441529842364602</v>
      </c>
      <c r="C79" s="9">
        <v>0.10482318836518412</v>
      </c>
      <c r="D79" s="9">
        <v>0.10466388806637741</v>
      </c>
      <c r="E79" s="9">
        <v>0.11279194487530812</v>
      </c>
      <c r="F79" s="9">
        <v>0.11301925925742547</v>
      </c>
      <c r="G79" s="9">
        <v>0.11293112098704382</v>
      </c>
      <c r="H79" s="9">
        <v>0.13043879013077719</v>
      </c>
      <c r="I79" s="9">
        <v>0.12884907095711787</v>
      </c>
      <c r="J79" s="9">
        <v>0.12964388428668666</v>
      </c>
      <c r="K79" s="9">
        <v>0.1794574877672519</v>
      </c>
      <c r="L79" s="9">
        <v>0.16976709004265944</v>
      </c>
      <c r="M79" s="9">
        <v>0.17431737061286301</v>
      </c>
      <c r="N79" s="9">
        <v>0.32060709685136402</v>
      </c>
      <c r="O79" s="9">
        <v>0.2805814616184521</v>
      </c>
      <c r="P79" s="9">
        <v>0.29874289629802203</v>
      </c>
      <c r="Q79" s="9">
        <v>0.50314695156523448</v>
      </c>
      <c r="R79" s="9">
        <v>0.41400492021872776</v>
      </c>
      <c r="S79" s="9">
        <v>0.45470578913482701</v>
      </c>
    </row>
    <row r="80" spans="1:19">
      <c r="A80" s="41">
        <v>0.74</v>
      </c>
      <c r="B80" s="9">
        <v>0.10455285866191248</v>
      </c>
      <c r="C80" s="9">
        <v>0.10499993986054278</v>
      </c>
      <c r="D80" s="9">
        <v>0.10472856961640178</v>
      </c>
      <c r="E80" s="9">
        <v>0.11298685976486035</v>
      </c>
      <c r="F80" s="9">
        <v>0.11326931291242612</v>
      </c>
      <c r="G80" s="9">
        <v>0.11307916247502908</v>
      </c>
      <c r="H80" s="9">
        <v>0.13063978517947786</v>
      </c>
      <c r="I80" s="9">
        <v>0.1289585431070569</v>
      </c>
      <c r="J80" s="9">
        <v>0.12972603248653317</v>
      </c>
      <c r="K80" s="9">
        <v>0.17964542270968081</v>
      </c>
      <c r="L80" s="9">
        <v>0.16996455268641969</v>
      </c>
      <c r="M80" s="9">
        <v>0.17449900560168327</v>
      </c>
      <c r="N80" s="9">
        <v>0.32113193124028128</v>
      </c>
      <c r="O80" s="9">
        <v>0.28103341943637938</v>
      </c>
      <c r="P80" s="9">
        <v>0.29919524019462207</v>
      </c>
      <c r="Q80" s="9">
        <v>0.50409196591425476</v>
      </c>
      <c r="R80" s="9">
        <v>0.41439230629296975</v>
      </c>
      <c r="S80" s="9">
        <v>0.45529404170670784</v>
      </c>
    </row>
    <row r="81" spans="1:19">
      <c r="A81" s="41">
        <v>0.75</v>
      </c>
      <c r="B81" s="9">
        <v>0.10468008620704804</v>
      </c>
      <c r="C81" s="9">
        <v>0.10510283350776813</v>
      </c>
      <c r="D81" s="9">
        <v>0.10482241135407953</v>
      </c>
      <c r="E81" s="9">
        <v>0.1131702522771518</v>
      </c>
      <c r="F81" s="9">
        <v>0.11340339191596646</v>
      </c>
      <c r="G81" s="9">
        <v>0.11318563730957253</v>
      </c>
      <c r="H81" s="9">
        <v>0.13068998630931328</v>
      </c>
      <c r="I81" s="9">
        <v>0.12912566843164319</v>
      </c>
      <c r="J81" s="9">
        <v>0.12981712968385706</v>
      </c>
      <c r="K81" s="9">
        <v>0.17982967547782611</v>
      </c>
      <c r="L81" s="9">
        <v>0.17021710875235163</v>
      </c>
      <c r="M81" s="9">
        <v>0.1746655809348959</v>
      </c>
      <c r="N81" s="9">
        <v>0.32147488878178127</v>
      </c>
      <c r="O81" s="9">
        <v>0.28190910491783866</v>
      </c>
      <c r="P81" s="9">
        <v>0.29978644811111443</v>
      </c>
      <c r="Q81" s="9">
        <v>0.50499460792129935</v>
      </c>
      <c r="R81" s="9">
        <v>0.41460568168809669</v>
      </c>
      <c r="S81" s="9">
        <v>0.45637815656015912</v>
      </c>
    </row>
    <row r="82" spans="1:19">
      <c r="A82" s="41">
        <v>0.76</v>
      </c>
      <c r="B82" s="9">
        <v>0.10476038648963713</v>
      </c>
      <c r="C82" s="9">
        <v>0.10522380732281537</v>
      </c>
      <c r="D82" s="9">
        <v>0.10495591309337929</v>
      </c>
      <c r="E82" s="9">
        <v>0.1133562897942183</v>
      </c>
      <c r="F82" s="9">
        <v>0.11355051852331975</v>
      </c>
      <c r="G82" s="9">
        <v>0.11338295194218455</v>
      </c>
      <c r="H82" s="9">
        <v>0.13084046099940269</v>
      </c>
      <c r="I82" s="9">
        <v>0.12926909008280055</v>
      </c>
      <c r="J82" s="9">
        <v>0.12993104844764838</v>
      </c>
      <c r="K82" s="9">
        <v>0.17994084656513776</v>
      </c>
      <c r="L82" s="9">
        <v>0.17037339061546625</v>
      </c>
      <c r="M82" s="9">
        <v>0.17482920936865814</v>
      </c>
      <c r="N82" s="9">
        <v>0.32187053441532093</v>
      </c>
      <c r="O82" s="9">
        <v>0.28236301218086757</v>
      </c>
      <c r="P82" s="9">
        <v>0.30038696225452721</v>
      </c>
      <c r="Q82" s="9">
        <v>0.50557829075899885</v>
      </c>
      <c r="R82" s="9">
        <v>0.41565979653505752</v>
      </c>
      <c r="S82" s="9">
        <v>0.45736994199822101</v>
      </c>
    </row>
    <row r="83" spans="1:19">
      <c r="A83" s="41">
        <v>0.77</v>
      </c>
      <c r="B83" s="9">
        <v>0.10488076225001322</v>
      </c>
      <c r="C83" s="9">
        <v>0.10536710368430097</v>
      </c>
      <c r="D83" s="9">
        <v>0.10510529442346241</v>
      </c>
      <c r="E83" s="9">
        <v>0.11350023978343243</v>
      </c>
      <c r="F83" s="9">
        <v>0.11369467454575087</v>
      </c>
      <c r="G83" s="9">
        <v>0.11352557576722658</v>
      </c>
      <c r="H83" s="9">
        <v>0.13090847257453869</v>
      </c>
      <c r="I83" s="9">
        <v>0.12937694320416515</v>
      </c>
      <c r="J83" s="9">
        <v>0.13009165699242997</v>
      </c>
      <c r="K83" s="9">
        <v>0.18007558787801975</v>
      </c>
      <c r="L83" s="9">
        <v>0.17055998146181084</v>
      </c>
      <c r="M83" s="9">
        <v>0.17493784195643705</v>
      </c>
      <c r="N83" s="9">
        <v>0.32263201459784935</v>
      </c>
      <c r="O83" s="9">
        <v>0.28284813519776658</v>
      </c>
      <c r="P83" s="9">
        <v>0.30075978766200329</v>
      </c>
      <c r="Q83" s="9">
        <v>0.50672178282801728</v>
      </c>
      <c r="R83" s="9">
        <v>0.41634765378005401</v>
      </c>
      <c r="S83" s="9">
        <v>0.4579032020025679</v>
      </c>
    </row>
    <row r="84" spans="1:19">
      <c r="A84" s="41">
        <v>0.78</v>
      </c>
      <c r="B84" s="9">
        <v>0.10518725022455863</v>
      </c>
      <c r="C84" s="9">
        <v>0.10559546702955497</v>
      </c>
      <c r="D84" s="9">
        <v>0.1053918351837802</v>
      </c>
      <c r="E84" s="9">
        <v>0.11362860227982072</v>
      </c>
      <c r="F84" s="9">
        <v>0.11383027020967501</v>
      </c>
      <c r="G84" s="9">
        <v>0.1137268952403486</v>
      </c>
      <c r="H84" s="9">
        <v>0.13099708060872584</v>
      </c>
      <c r="I84" s="9">
        <v>0.12951071188457305</v>
      </c>
      <c r="J84" s="9">
        <v>0.13021145125961997</v>
      </c>
      <c r="K84" s="9">
        <v>0.18037777840670771</v>
      </c>
      <c r="L84" s="9">
        <v>0.17067934288257705</v>
      </c>
      <c r="M84" s="9">
        <v>0.17517336252325563</v>
      </c>
      <c r="N84" s="9">
        <v>0.32299635134476323</v>
      </c>
      <c r="O84" s="9">
        <v>0.28318633307037105</v>
      </c>
      <c r="P84" s="9">
        <v>0.30139977337397289</v>
      </c>
      <c r="Q84" s="9">
        <v>0.50757630238505469</v>
      </c>
      <c r="R84" s="9">
        <v>0.41725601661924866</v>
      </c>
      <c r="S84" s="9">
        <v>0.45880298314184931</v>
      </c>
    </row>
    <row r="85" spans="1:19">
      <c r="A85" s="41">
        <v>0.79</v>
      </c>
      <c r="B85" s="9">
        <v>0.10534028703340026</v>
      </c>
      <c r="C85" s="9">
        <v>0.10575382102320202</v>
      </c>
      <c r="D85" s="9">
        <v>0.10553949960242509</v>
      </c>
      <c r="E85" s="9">
        <v>0.11374087091006679</v>
      </c>
      <c r="F85" s="9">
        <v>0.1139558546268525</v>
      </c>
      <c r="G85" s="9">
        <v>0.11385535327978362</v>
      </c>
      <c r="H85" s="9">
        <v>0.13113818981248473</v>
      </c>
      <c r="I85" s="9">
        <v>0.12977022541671479</v>
      </c>
      <c r="J85" s="9">
        <v>0.13033732739060006</v>
      </c>
      <c r="K85" s="9">
        <v>0.18052391095448406</v>
      </c>
      <c r="L85" s="9">
        <v>0.17077447988700262</v>
      </c>
      <c r="M85" s="9">
        <v>0.17529169935812094</v>
      </c>
      <c r="N85" s="9">
        <v>0.32339323061984404</v>
      </c>
      <c r="O85" s="9">
        <v>0.28375558753957658</v>
      </c>
      <c r="P85" s="9">
        <v>0.30190374317630164</v>
      </c>
      <c r="Q85" s="9">
        <v>0.50832310805076264</v>
      </c>
      <c r="R85" s="9">
        <v>0.41847299102959756</v>
      </c>
      <c r="S85" s="9">
        <v>0.45945743407174261</v>
      </c>
    </row>
    <row r="86" spans="1:19">
      <c r="A86" s="41">
        <v>0.8</v>
      </c>
      <c r="B86" s="9">
        <v>0.10545690194365609</v>
      </c>
      <c r="C86" s="9">
        <v>0.10586684714769634</v>
      </c>
      <c r="D86" s="9">
        <v>0.10566195883539602</v>
      </c>
      <c r="E86" s="9">
        <v>0.11393249590761498</v>
      </c>
      <c r="F86" s="9">
        <v>0.11412446878602617</v>
      </c>
      <c r="G86" s="9">
        <v>0.11401183706825702</v>
      </c>
      <c r="H86" s="9">
        <v>0.13130942231118542</v>
      </c>
      <c r="I86" s="9">
        <v>0.12990592058967784</v>
      </c>
      <c r="J86" s="9">
        <v>0.13054285168438429</v>
      </c>
      <c r="K86" s="9">
        <v>0.18081733706206649</v>
      </c>
      <c r="L86" s="9">
        <v>0.17088711390549174</v>
      </c>
      <c r="M86" s="9">
        <v>0.175466775242719</v>
      </c>
      <c r="N86" s="9">
        <v>0.3237401024039096</v>
      </c>
      <c r="O86" s="9">
        <v>0.28408939731340105</v>
      </c>
      <c r="P86" s="9">
        <v>0.30260741773049638</v>
      </c>
      <c r="Q86" s="9">
        <v>0.50976364639079941</v>
      </c>
      <c r="R86" s="9">
        <v>0.41938480361110186</v>
      </c>
      <c r="S86" s="9">
        <v>0.46023467220603853</v>
      </c>
    </row>
    <row r="87" spans="1:19">
      <c r="A87" s="41">
        <v>0.81</v>
      </c>
      <c r="B87" s="9">
        <v>0.10562949436053767</v>
      </c>
      <c r="C87" s="9">
        <v>0.10596519850652639</v>
      </c>
      <c r="D87" s="9">
        <v>0.10578896080245108</v>
      </c>
      <c r="E87" s="9">
        <v>0.11408177828115182</v>
      </c>
      <c r="F87" s="9">
        <v>0.11430317745282756</v>
      </c>
      <c r="G87" s="9">
        <v>0.11417160286858885</v>
      </c>
      <c r="H87" s="9">
        <v>0.13148281748447863</v>
      </c>
      <c r="I87" s="9">
        <v>0.13007556599542722</v>
      </c>
      <c r="J87" s="9">
        <v>0.13063135449538577</v>
      </c>
      <c r="K87" s="9">
        <v>0.18098254488872267</v>
      </c>
      <c r="L87" s="9">
        <v>0.17104987817788803</v>
      </c>
      <c r="M87" s="9">
        <v>0.17575170572895002</v>
      </c>
      <c r="N87" s="9">
        <v>0.32456774559368828</v>
      </c>
      <c r="O87" s="9">
        <v>0.28474219984602106</v>
      </c>
      <c r="P87" s="9">
        <v>0.30320099092686731</v>
      </c>
      <c r="Q87" s="9">
        <v>0.51069394580293548</v>
      </c>
      <c r="R87" s="9">
        <v>0.42044431022019413</v>
      </c>
      <c r="S87" s="9">
        <v>0.46145428623792584</v>
      </c>
    </row>
    <row r="88" spans="1:19">
      <c r="A88" s="41">
        <v>0.82</v>
      </c>
      <c r="B88" s="9">
        <v>0.10577421631634604</v>
      </c>
      <c r="C88" s="9">
        <v>0.10610441041301451</v>
      </c>
      <c r="D88" s="9">
        <v>0.10592867590775204</v>
      </c>
      <c r="E88" s="9">
        <v>0.11420636997670268</v>
      </c>
      <c r="F88" s="9">
        <v>0.11441631493491203</v>
      </c>
      <c r="G88" s="9">
        <v>0.11429774763364287</v>
      </c>
      <c r="H88" s="9">
        <v>0.1316073819636242</v>
      </c>
      <c r="I88" s="9">
        <v>0.13022728023973293</v>
      </c>
      <c r="J88" s="9">
        <v>0.13095899548203199</v>
      </c>
      <c r="K88" s="9">
        <v>0.1812015853435282</v>
      </c>
      <c r="L88" s="9">
        <v>0.17114202608020709</v>
      </c>
      <c r="M88" s="9">
        <v>0.1760519683638771</v>
      </c>
      <c r="N88" s="9">
        <v>0.32547058396476242</v>
      </c>
      <c r="O88" s="9">
        <v>0.28520553350912747</v>
      </c>
      <c r="P88" s="9">
        <v>0.30377608529084499</v>
      </c>
      <c r="Q88" s="9">
        <v>0.51198051270113765</v>
      </c>
      <c r="R88" s="9">
        <v>0.42117231061243277</v>
      </c>
      <c r="S88" s="9">
        <v>0.46235172075897085</v>
      </c>
    </row>
    <row r="89" spans="1:19">
      <c r="A89" s="41">
        <v>0.83</v>
      </c>
      <c r="B89" s="9">
        <v>0.10591308974071309</v>
      </c>
      <c r="C89" s="9">
        <v>0.10624773007498584</v>
      </c>
      <c r="D89" s="9">
        <v>0.1060931356599373</v>
      </c>
      <c r="E89" s="9">
        <v>0.11429832160556683</v>
      </c>
      <c r="F89" s="9">
        <v>0.11454065175826866</v>
      </c>
      <c r="G89" s="9">
        <v>0.11440881593476405</v>
      </c>
      <c r="H89" s="9">
        <v>0.13190969317156193</v>
      </c>
      <c r="I89" s="9">
        <v>0.1303435534766724</v>
      </c>
      <c r="J89" s="9">
        <v>0.13113166038655175</v>
      </c>
      <c r="K89" s="9">
        <v>0.1814377981413052</v>
      </c>
      <c r="L89" s="9">
        <v>0.17124746565915175</v>
      </c>
      <c r="M89" s="9">
        <v>0.17625679752439416</v>
      </c>
      <c r="N89" s="9">
        <v>0.32625709149630311</v>
      </c>
      <c r="O89" s="9">
        <v>0.28607869187499252</v>
      </c>
      <c r="P89" s="9">
        <v>0.3042647328498348</v>
      </c>
      <c r="Q89" s="9">
        <v>0.51325454223749534</v>
      </c>
      <c r="R89" s="9">
        <v>0.42187169053156937</v>
      </c>
      <c r="S89" s="9">
        <v>0.46347519153304351</v>
      </c>
    </row>
    <row r="90" spans="1:19">
      <c r="A90" s="41">
        <v>0.84</v>
      </c>
      <c r="B90" s="9">
        <v>0.10609172680135964</v>
      </c>
      <c r="C90" s="9">
        <v>0.10646055376511077</v>
      </c>
      <c r="D90" s="9">
        <v>0.10629689508433723</v>
      </c>
      <c r="E90" s="9">
        <v>0.11446975897719952</v>
      </c>
      <c r="F90" s="9">
        <v>0.11464223728086337</v>
      </c>
      <c r="G90" s="9">
        <v>0.1144993209657684</v>
      </c>
      <c r="H90" s="9">
        <v>0.13209189380345146</v>
      </c>
      <c r="I90" s="9">
        <v>0.13046306857282455</v>
      </c>
      <c r="J90" s="9">
        <v>0.1312296443279331</v>
      </c>
      <c r="K90" s="9">
        <v>0.18164232286807497</v>
      </c>
      <c r="L90" s="9">
        <v>0.17149986316540514</v>
      </c>
      <c r="M90" s="9">
        <v>0.17638639172641005</v>
      </c>
      <c r="N90" s="9">
        <v>0.3270175263737618</v>
      </c>
      <c r="O90" s="9">
        <v>0.28661150317336431</v>
      </c>
      <c r="P90" s="9">
        <v>0.30482461086734014</v>
      </c>
      <c r="Q90" s="9">
        <v>0.51423678728104982</v>
      </c>
      <c r="R90" s="9">
        <v>0.42268203443877328</v>
      </c>
      <c r="S90" s="9">
        <v>0.46397456572091744</v>
      </c>
    </row>
    <row r="91" spans="1:19">
      <c r="A91" s="41">
        <v>0.85</v>
      </c>
      <c r="B91" s="9">
        <v>0.10633658866325024</v>
      </c>
      <c r="C91" s="9">
        <v>0.10660592604619616</v>
      </c>
      <c r="D91" s="9">
        <v>0.10644734843512857</v>
      </c>
      <c r="E91" s="9">
        <v>0.11464857897099071</v>
      </c>
      <c r="F91" s="9">
        <v>0.1147819405150079</v>
      </c>
      <c r="G91" s="9">
        <v>0.11461716258885669</v>
      </c>
      <c r="H91" s="9">
        <v>0.13221287242208471</v>
      </c>
      <c r="I91" s="9">
        <v>0.13060335346150254</v>
      </c>
      <c r="J91" s="9">
        <v>0.13137050726731506</v>
      </c>
      <c r="K91" s="9">
        <v>0.18192005028370228</v>
      </c>
      <c r="L91" s="9">
        <v>0.17170345854440194</v>
      </c>
      <c r="M91" s="9">
        <v>0.1765528861880315</v>
      </c>
      <c r="N91" s="9">
        <v>0.32809944487961773</v>
      </c>
      <c r="O91" s="9">
        <v>0.28715251313834994</v>
      </c>
      <c r="P91" s="9">
        <v>0.30556841156554626</v>
      </c>
      <c r="Q91" s="9">
        <v>0.51572695314230133</v>
      </c>
      <c r="R91" s="9">
        <v>0.42365327915019824</v>
      </c>
      <c r="S91" s="9">
        <v>0.46520277916847969</v>
      </c>
    </row>
    <row r="92" spans="1:19">
      <c r="A92" s="41">
        <v>0.86</v>
      </c>
      <c r="B92" s="9">
        <v>0.10639877201909714</v>
      </c>
      <c r="C92" s="9">
        <v>0.10680535491286579</v>
      </c>
      <c r="D92" s="9">
        <v>0.10658104797410424</v>
      </c>
      <c r="E92" s="9">
        <v>0.11483403293531491</v>
      </c>
      <c r="F92" s="9">
        <v>0.11492525898393589</v>
      </c>
      <c r="G92" s="9">
        <v>0.11486016585288503</v>
      </c>
      <c r="H92" s="9">
        <v>0.13239445518275722</v>
      </c>
      <c r="I92" s="9">
        <v>0.1308553032803797</v>
      </c>
      <c r="J92" s="9">
        <v>0.13176045734276062</v>
      </c>
      <c r="K92" s="9">
        <v>0.18213493826577404</v>
      </c>
      <c r="L92" s="9">
        <v>0.172055876416258</v>
      </c>
      <c r="M92" s="9">
        <v>0.17673160266564464</v>
      </c>
      <c r="N92" s="9">
        <v>0.32873390260702667</v>
      </c>
      <c r="O92" s="9">
        <v>0.28809730891135127</v>
      </c>
      <c r="P92" s="9">
        <v>0.30615885653383801</v>
      </c>
      <c r="Q92" s="9">
        <v>0.51667477118669458</v>
      </c>
      <c r="R92" s="9">
        <v>0.42448238886161099</v>
      </c>
      <c r="S92" s="9">
        <v>0.46593658494391044</v>
      </c>
    </row>
    <row r="93" spans="1:19">
      <c r="A93" s="41">
        <v>0.87</v>
      </c>
      <c r="B93" s="9">
        <v>0.1065819752220762</v>
      </c>
      <c r="C93" s="9">
        <v>0.10695231690415768</v>
      </c>
      <c r="D93" s="9">
        <v>0.10679103009087386</v>
      </c>
      <c r="E93" s="9">
        <v>0.11504642005879409</v>
      </c>
      <c r="F93" s="9">
        <v>0.11523956700576234</v>
      </c>
      <c r="G93" s="9">
        <v>0.11506573316387352</v>
      </c>
      <c r="H93" s="9">
        <v>0.13263072409139348</v>
      </c>
      <c r="I93" s="9">
        <v>0.13115837109890002</v>
      </c>
      <c r="J93" s="9">
        <v>0.1319680182469781</v>
      </c>
      <c r="K93" s="9">
        <v>0.18233266405146045</v>
      </c>
      <c r="L93" s="9">
        <v>0.17224063750355162</v>
      </c>
      <c r="M93" s="9">
        <v>0.17696097880438927</v>
      </c>
      <c r="N93" s="9">
        <v>0.32921163107636603</v>
      </c>
      <c r="O93" s="9">
        <v>0.28900623580017742</v>
      </c>
      <c r="P93" s="9">
        <v>0.30695014664721176</v>
      </c>
      <c r="Q93" s="9">
        <v>0.51787876850967962</v>
      </c>
      <c r="R93" s="9">
        <v>0.42589600722968773</v>
      </c>
      <c r="S93" s="9">
        <v>0.467253764737671</v>
      </c>
    </row>
    <row r="94" spans="1:19">
      <c r="A94" s="41">
        <v>0.88</v>
      </c>
      <c r="B94" s="9">
        <v>0.1068606928986145</v>
      </c>
      <c r="C94" s="9">
        <v>0.10716999550836975</v>
      </c>
      <c r="D94" s="9">
        <v>0.1070435634098976</v>
      </c>
      <c r="E94" s="9">
        <v>0.11528272713563814</v>
      </c>
      <c r="F94" s="9">
        <v>0.11547221957700814</v>
      </c>
      <c r="G94" s="9">
        <v>0.11525320825210465</v>
      </c>
      <c r="H94" s="9">
        <v>0.13288162011358173</v>
      </c>
      <c r="I94" s="9">
        <v>0.13147491780227955</v>
      </c>
      <c r="J94" s="9">
        <v>0.13233860818207246</v>
      </c>
      <c r="K94" s="9">
        <v>0.18251187209739067</v>
      </c>
      <c r="L94" s="9">
        <v>0.17245456740451651</v>
      </c>
      <c r="M94" s="9">
        <v>0.17721920689110263</v>
      </c>
      <c r="N94" s="9">
        <v>0.32957193571849741</v>
      </c>
      <c r="O94" s="9">
        <v>0.2900170479038815</v>
      </c>
      <c r="P94" s="9">
        <v>0.30794978977153947</v>
      </c>
      <c r="Q94" s="9">
        <v>0.51841433228498823</v>
      </c>
      <c r="R94" s="9">
        <v>0.4268034877042905</v>
      </c>
      <c r="S94" s="9">
        <v>0.46867365005414197</v>
      </c>
    </row>
    <row r="95" spans="1:19">
      <c r="A95" s="41">
        <v>0.89</v>
      </c>
      <c r="B95" s="9">
        <v>0.10713431936931697</v>
      </c>
      <c r="C95" s="9">
        <v>0.10746671987208324</v>
      </c>
      <c r="D95" s="9">
        <v>0.10733033873144798</v>
      </c>
      <c r="E95" s="9">
        <v>0.11549694551791466</v>
      </c>
      <c r="F95" s="9">
        <v>0.11570739996963304</v>
      </c>
      <c r="G95" s="9">
        <v>0.11563913545561681</v>
      </c>
      <c r="H95" s="9">
        <v>0.13323487260870021</v>
      </c>
      <c r="I95" s="9">
        <v>0.13175290154165789</v>
      </c>
      <c r="J95" s="9">
        <v>0.13251883117727883</v>
      </c>
      <c r="K95" s="9">
        <v>0.18263191625897418</v>
      </c>
      <c r="L95" s="9">
        <v>0.17265411098568881</v>
      </c>
      <c r="M95" s="9">
        <v>0.17750180717442451</v>
      </c>
      <c r="N95" s="9">
        <v>0.33051331369540426</v>
      </c>
      <c r="O95" s="9">
        <v>0.29103636988593251</v>
      </c>
      <c r="P95" s="9">
        <v>0.30836790702344807</v>
      </c>
      <c r="Q95" s="9">
        <v>0.52088531087038326</v>
      </c>
      <c r="R95" s="9">
        <v>0.42885114765633175</v>
      </c>
      <c r="S95" s="9">
        <v>0.46963239642635896</v>
      </c>
    </row>
    <row r="96" spans="1:19">
      <c r="A96" s="41">
        <v>0.9</v>
      </c>
      <c r="B96" s="9">
        <v>0.10735313153383307</v>
      </c>
      <c r="C96" s="9">
        <v>0.10776696623638486</v>
      </c>
      <c r="D96" s="9">
        <v>0.10755732787041791</v>
      </c>
      <c r="E96" s="9">
        <v>0.11578781373805322</v>
      </c>
      <c r="F96" s="9">
        <v>0.11593461220579687</v>
      </c>
      <c r="G96" s="9">
        <v>0.11581265845812534</v>
      </c>
      <c r="H96" s="9">
        <v>0.13345793111696375</v>
      </c>
      <c r="I96" s="9">
        <v>0.13199639847936237</v>
      </c>
      <c r="J96" s="9">
        <v>0.13272542679728808</v>
      </c>
      <c r="K96" s="9">
        <v>0.18304386861459654</v>
      </c>
      <c r="L96" s="9">
        <v>0.17299564011665511</v>
      </c>
      <c r="M96" s="9">
        <v>0.17786102529489456</v>
      </c>
      <c r="N96" s="9">
        <v>0.33157593532239332</v>
      </c>
      <c r="O96" s="9">
        <v>0.29179125502386993</v>
      </c>
      <c r="P96" s="9">
        <v>0.30940595082202954</v>
      </c>
      <c r="Q96" s="9">
        <v>0.52214190018293916</v>
      </c>
      <c r="R96" s="9">
        <v>0.42958889289367669</v>
      </c>
      <c r="S96" s="9">
        <v>0.47123270254095445</v>
      </c>
    </row>
    <row r="97" spans="1:19">
      <c r="A97" s="41">
        <v>0.91</v>
      </c>
      <c r="B97" s="9">
        <v>0.10756711324186508</v>
      </c>
      <c r="C97" s="9">
        <v>0.10800852662304741</v>
      </c>
      <c r="D97" s="9">
        <v>0.10779534341780142</v>
      </c>
      <c r="E97" s="9">
        <v>0.11593689404284636</v>
      </c>
      <c r="F97" s="9">
        <v>0.11613828619848385</v>
      </c>
      <c r="G97" s="9">
        <v>0.11597855793361932</v>
      </c>
      <c r="H97" s="9">
        <v>0.13385781322639489</v>
      </c>
      <c r="I97" s="9">
        <v>0.1322390160515261</v>
      </c>
      <c r="J97" s="9">
        <v>0.13314455596239377</v>
      </c>
      <c r="K97" s="9">
        <v>0.18335142805116195</v>
      </c>
      <c r="L97" s="9">
        <v>0.17326668770937703</v>
      </c>
      <c r="M97" s="9">
        <v>0.17817869205945003</v>
      </c>
      <c r="N97" s="9">
        <v>0.33237247492050548</v>
      </c>
      <c r="O97" s="9">
        <v>0.29241232673833945</v>
      </c>
      <c r="P97" s="9">
        <v>0.31093993400255876</v>
      </c>
      <c r="Q97" s="9">
        <v>0.52343987762938771</v>
      </c>
      <c r="R97" s="9">
        <v>0.43072692598172141</v>
      </c>
      <c r="S97" s="9">
        <v>0.47226191646146959</v>
      </c>
    </row>
    <row r="98" spans="1:19">
      <c r="A98" s="41">
        <v>0.92</v>
      </c>
      <c r="B98" s="9">
        <v>0.10779916822519163</v>
      </c>
      <c r="C98" s="9">
        <v>0.10825664990833278</v>
      </c>
      <c r="D98" s="9">
        <v>0.10797350164930511</v>
      </c>
      <c r="E98" s="9">
        <v>0.11641905952108611</v>
      </c>
      <c r="F98" s="9">
        <v>0.11655359074550206</v>
      </c>
      <c r="G98" s="9">
        <v>0.11650082170255935</v>
      </c>
      <c r="H98" s="9">
        <v>0.13413027014173934</v>
      </c>
      <c r="I98" s="9">
        <v>0.13247823048583554</v>
      </c>
      <c r="J98" s="9">
        <v>0.13337937507681272</v>
      </c>
      <c r="K98" s="9">
        <v>0.18376809131408939</v>
      </c>
      <c r="L98" s="9">
        <v>0.17399109294023968</v>
      </c>
      <c r="M98" s="9">
        <v>0.1785798770509392</v>
      </c>
      <c r="N98" s="9">
        <v>0.33332161309039893</v>
      </c>
      <c r="O98" s="9">
        <v>0.2928893448947959</v>
      </c>
      <c r="P98" s="9">
        <v>0.31185657329627892</v>
      </c>
      <c r="Q98" s="9">
        <v>0.52436943082626208</v>
      </c>
      <c r="R98" s="9">
        <v>0.4325594174222438</v>
      </c>
      <c r="S98" s="9">
        <v>0.47425234329180294</v>
      </c>
    </row>
    <row r="99" spans="1:19">
      <c r="A99" s="41">
        <v>0.93</v>
      </c>
      <c r="B99" s="9">
        <v>0.1081675846720782</v>
      </c>
      <c r="C99" s="9">
        <v>0.10852468002326084</v>
      </c>
      <c r="D99" s="9">
        <v>0.10835610611475044</v>
      </c>
      <c r="E99" s="9">
        <v>0.11682245729491413</v>
      </c>
      <c r="F99" s="9">
        <v>0.11702697944159782</v>
      </c>
      <c r="G99" s="9">
        <v>0.1168636494801953</v>
      </c>
      <c r="H99" s="9">
        <v>0.13434153964412784</v>
      </c>
      <c r="I99" s="9">
        <v>0.13290060540080495</v>
      </c>
      <c r="J99" s="9">
        <v>0.13376515078121903</v>
      </c>
      <c r="K99" s="9">
        <v>0.18414806995935823</v>
      </c>
      <c r="L99" s="9">
        <v>0.1745140082028408</v>
      </c>
      <c r="M99" s="9">
        <v>0.17912973806777063</v>
      </c>
      <c r="N99" s="9">
        <v>0.33444740557392699</v>
      </c>
      <c r="O99" s="9">
        <v>0.29388177430521478</v>
      </c>
      <c r="P99" s="9">
        <v>0.31307379454779244</v>
      </c>
      <c r="Q99" s="9">
        <v>0.52681861665358931</v>
      </c>
      <c r="R99" s="9">
        <v>0.43376574707176258</v>
      </c>
      <c r="S99" s="9">
        <v>0.47591198225660902</v>
      </c>
    </row>
    <row r="100" spans="1:19">
      <c r="A100" s="41">
        <v>0.94</v>
      </c>
      <c r="B100" s="9">
        <v>0.10834619325990473</v>
      </c>
      <c r="C100" s="9">
        <v>0.10881095010607762</v>
      </c>
      <c r="D100" s="9">
        <v>0.10858382139661539</v>
      </c>
      <c r="E100" s="9">
        <v>0.11711615202622092</v>
      </c>
      <c r="F100" s="9">
        <v>0.11732882105261644</v>
      </c>
      <c r="G100" s="9">
        <v>0.11719201026978784</v>
      </c>
      <c r="H100" s="9">
        <v>0.13485168967256411</v>
      </c>
      <c r="I100" s="9">
        <v>0.13309204753444448</v>
      </c>
      <c r="J100" s="9">
        <v>0.1340196965771692</v>
      </c>
      <c r="K100" s="9">
        <v>0.18466535506423165</v>
      </c>
      <c r="L100" s="9">
        <v>0.17483338423323025</v>
      </c>
      <c r="M100" s="9">
        <v>0.17951523235061287</v>
      </c>
      <c r="N100" s="9">
        <v>0.33514235093245404</v>
      </c>
      <c r="O100" s="9">
        <v>0.29530754904493217</v>
      </c>
      <c r="P100" s="9">
        <v>0.3145908246176809</v>
      </c>
      <c r="Q100" s="9">
        <v>0.52881566649513323</v>
      </c>
      <c r="R100" s="9">
        <v>0.43520020783321517</v>
      </c>
      <c r="S100" s="9">
        <v>0.47712979003433226</v>
      </c>
    </row>
    <row r="101" spans="1:19">
      <c r="A101" s="41">
        <v>0.95</v>
      </c>
      <c r="B101" s="9">
        <v>0.10877732678469622</v>
      </c>
      <c r="C101" s="9">
        <v>0.10910171288441281</v>
      </c>
      <c r="D101" s="9">
        <v>0.10892273905711254</v>
      </c>
      <c r="E101" s="9">
        <v>0.11746891988097083</v>
      </c>
      <c r="F101" s="9">
        <v>0.11781415201416394</v>
      </c>
      <c r="G101" s="9">
        <v>0.11766858810187304</v>
      </c>
      <c r="H101" s="9">
        <v>0.13509226077446188</v>
      </c>
      <c r="I101" s="9">
        <v>0.13349794024824641</v>
      </c>
      <c r="J101" s="9">
        <v>0.13434600237096764</v>
      </c>
      <c r="K101" s="9">
        <v>0.1852751755857717</v>
      </c>
      <c r="L101" s="9">
        <v>0.17530811810588651</v>
      </c>
      <c r="M101" s="9">
        <v>0.17988182950825737</v>
      </c>
      <c r="N101" s="9">
        <v>0.33781224561566153</v>
      </c>
      <c r="O101" s="9">
        <v>0.29696339225103202</v>
      </c>
      <c r="P101" s="9">
        <v>0.31547444908709116</v>
      </c>
      <c r="Q101" s="9">
        <v>0.53098095255181466</v>
      </c>
      <c r="R101" s="9">
        <v>0.43845060117746926</v>
      </c>
      <c r="S101" s="9">
        <v>0.47907939047726716</v>
      </c>
    </row>
    <row r="102" spans="1:19">
      <c r="A102" s="41">
        <v>0.96</v>
      </c>
      <c r="B102" s="9">
        <v>0.10931333920904432</v>
      </c>
      <c r="C102" s="9">
        <v>0.10962878913841245</v>
      </c>
      <c r="D102" s="9">
        <v>0.10938916433758686</v>
      </c>
      <c r="E102" s="9">
        <v>0.11850516608533446</v>
      </c>
      <c r="F102" s="9">
        <v>0.11874002012650157</v>
      </c>
      <c r="G102" s="9">
        <v>0.11855830027553808</v>
      </c>
      <c r="H102" s="9">
        <v>0.13573047853025436</v>
      </c>
      <c r="I102" s="9">
        <v>0.13421446480486468</v>
      </c>
      <c r="J102" s="9">
        <v>0.13488294883371765</v>
      </c>
      <c r="K102" s="9">
        <v>0.18587714863059737</v>
      </c>
      <c r="L102" s="9">
        <v>0.17578147877234296</v>
      </c>
      <c r="M102" s="9">
        <v>0.18033025956770118</v>
      </c>
      <c r="N102" s="9">
        <v>0.33995997601617711</v>
      </c>
      <c r="O102" s="9">
        <v>0.29828598350498531</v>
      </c>
      <c r="P102" s="9">
        <v>0.31720965674641238</v>
      </c>
      <c r="Q102" s="9">
        <v>0.53268644612797422</v>
      </c>
      <c r="R102" s="9">
        <v>0.44046145133714021</v>
      </c>
      <c r="S102" s="9">
        <v>0.48059938370734412</v>
      </c>
    </row>
    <row r="103" spans="1:19">
      <c r="A103" s="41">
        <v>0.97</v>
      </c>
      <c r="B103" s="9">
        <v>0.10983775773039628</v>
      </c>
      <c r="C103" s="9">
        <v>0.11043077508454384</v>
      </c>
      <c r="D103" s="9">
        <v>0.11000503164740998</v>
      </c>
      <c r="E103" s="9">
        <v>0.11908617251922307</v>
      </c>
      <c r="F103" s="9">
        <v>0.11925226617845423</v>
      </c>
      <c r="G103" s="9">
        <v>0.11933623433502803</v>
      </c>
      <c r="H103" s="9">
        <v>0.13691573112122402</v>
      </c>
      <c r="I103" s="9">
        <v>0.13517572377934417</v>
      </c>
      <c r="J103" s="9">
        <v>0.13604860861998119</v>
      </c>
      <c r="K103" s="9">
        <v>0.18631214482189432</v>
      </c>
      <c r="L103" s="9">
        <v>0.17657261810885738</v>
      </c>
      <c r="M103" s="9">
        <v>0.18103302278074754</v>
      </c>
      <c r="N103" s="9">
        <v>0.34321427198231202</v>
      </c>
      <c r="O103" s="9">
        <v>0.30021557234477908</v>
      </c>
      <c r="P103" s="9">
        <v>0.31883160414261175</v>
      </c>
      <c r="Q103" s="9">
        <v>0.53650070701454788</v>
      </c>
      <c r="R103" s="9">
        <v>0.44504649348123243</v>
      </c>
      <c r="S103" s="9">
        <v>0.48320730849759558</v>
      </c>
    </row>
    <row r="104" spans="1:19">
      <c r="A104" s="41">
        <v>0.98</v>
      </c>
      <c r="B104" s="9">
        <v>0.11062026527057253</v>
      </c>
      <c r="C104" s="9">
        <v>0.11101012516647869</v>
      </c>
      <c r="D104" s="9">
        <v>0.11077552885309253</v>
      </c>
      <c r="E104" s="9">
        <v>0.11983286549358023</v>
      </c>
      <c r="F104" s="9">
        <v>0.11999078037901456</v>
      </c>
      <c r="G104" s="9">
        <v>0.11997864652235524</v>
      </c>
      <c r="H104" s="9">
        <v>0.13827619769817898</v>
      </c>
      <c r="I104" s="9">
        <v>0.13673436551795859</v>
      </c>
      <c r="J104" s="9">
        <v>0.13749156649538583</v>
      </c>
      <c r="K104" s="9">
        <v>0.18719662382536506</v>
      </c>
      <c r="L104" s="9">
        <v>0.17792195956192799</v>
      </c>
      <c r="M104" s="9">
        <v>0.18184348217209559</v>
      </c>
      <c r="N104" s="9">
        <v>0.3451890803667112</v>
      </c>
      <c r="O104" s="9">
        <v>0.30248019740497817</v>
      </c>
      <c r="P104" s="9">
        <v>0.32132263764987118</v>
      </c>
      <c r="Q104" s="9">
        <v>0.54585914853983075</v>
      </c>
      <c r="R104" s="9">
        <v>0.44704783669234516</v>
      </c>
      <c r="S104" s="9">
        <v>0.48773184468341979</v>
      </c>
    </row>
    <row r="105" spans="1:19">
      <c r="A105" s="41">
        <v>0.99</v>
      </c>
      <c r="B105" s="9">
        <v>0.11220566267749524</v>
      </c>
      <c r="C105" s="9">
        <v>0.11255764109156011</v>
      </c>
      <c r="D105" s="9">
        <v>0.11229190818637534</v>
      </c>
      <c r="E105" s="9">
        <v>0.12170696290802521</v>
      </c>
      <c r="F105" s="9">
        <v>0.12198866315084661</v>
      </c>
      <c r="G105" s="9">
        <v>0.12183625073044765</v>
      </c>
      <c r="H105" s="9">
        <v>0.14075962511053153</v>
      </c>
      <c r="I105" s="9">
        <v>0.1392152572361231</v>
      </c>
      <c r="J105" s="9">
        <v>0.14019947443179276</v>
      </c>
      <c r="K105" s="9">
        <v>0.18935313187674291</v>
      </c>
      <c r="L105" s="9">
        <v>0.17954707978524212</v>
      </c>
      <c r="M105" s="9">
        <v>0.18325422812738937</v>
      </c>
      <c r="N105" s="9">
        <v>0.34933925924749221</v>
      </c>
      <c r="O105" s="9">
        <v>0.30768752108966446</v>
      </c>
      <c r="P105" s="9">
        <v>0.32795808514971286</v>
      </c>
      <c r="Q105" s="9">
        <v>0.55540471437295669</v>
      </c>
      <c r="R105" s="9">
        <v>0.45319522176097016</v>
      </c>
      <c r="S105" s="9">
        <v>0.49299631494069157</v>
      </c>
    </row>
    <row r="106" spans="1:19">
      <c r="A106" s="41">
        <v>1</v>
      </c>
      <c r="B106" s="9">
        <v>0.19107965129266949</v>
      </c>
      <c r="C106" s="9">
        <v>0.19140164670604984</v>
      </c>
      <c r="D106" s="9">
        <v>0.19134055944621617</v>
      </c>
      <c r="E106" s="9">
        <v>0.13095969886812153</v>
      </c>
      <c r="F106" s="9">
        <v>0.13120857745687795</v>
      </c>
      <c r="G106" s="9">
        <v>0.13130314690170206</v>
      </c>
      <c r="H106" s="9">
        <v>0.1913363836436669</v>
      </c>
      <c r="I106" s="9">
        <v>0.19020496973430395</v>
      </c>
      <c r="J106" s="9">
        <v>0.19100354489066967</v>
      </c>
      <c r="K106" s="9">
        <v>0.19585212960904011</v>
      </c>
      <c r="L106" s="9">
        <v>0.18756497090669152</v>
      </c>
      <c r="M106" s="9">
        <v>0.19142540823953497</v>
      </c>
      <c r="N106" s="9">
        <v>0.65054962430695951</v>
      </c>
      <c r="O106" s="9">
        <v>0.6030855480403654</v>
      </c>
      <c r="P106" s="9">
        <v>0.62255832117089616</v>
      </c>
      <c r="Q106" s="9">
        <v>0.60173819801404871</v>
      </c>
      <c r="R106" s="9">
        <v>0.50462355156122107</v>
      </c>
      <c r="S106" s="9">
        <v>0.54337297968717602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A9A3-8509-409D-9C1D-D7DB39BD2E93}">
  <dimension ref="A1:P29"/>
  <sheetViews>
    <sheetView workbookViewId="0">
      <selection sqref="A1:B1"/>
    </sheetView>
  </sheetViews>
  <sheetFormatPr defaultRowHeight="14.45"/>
  <cols>
    <col min="1" max="1" width="18" bestFit="1" customWidth="1"/>
    <col min="2" max="2" width="39.285156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8" t="s">
        <v>104</v>
      </c>
      <c r="B1" s="69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3" spans="1:16">
      <c r="A3" s="1" t="s">
        <v>105</v>
      </c>
      <c r="B3" s="9" t="s">
        <v>106</v>
      </c>
      <c r="C3" s="1" t="s">
        <v>107</v>
      </c>
      <c r="D3" s="43" t="s">
        <v>108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43"/>
      <c r="B4" s="9"/>
      <c r="C4" s="1" t="s">
        <v>109</v>
      </c>
      <c r="D4" s="43" t="s">
        <v>141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>
      <c r="A5" s="1" t="s">
        <v>111</v>
      </c>
      <c r="B5" s="33">
        <v>45498</v>
      </c>
      <c r="C5" s="1" t="s">
        <v>112</v>
      </c>
      <c r="D5" s="43">
        <v>44179.796875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>
      <c r="A6" s="1" t="s">
        <v>113</v>
      </c>
      <c r="B6" s="34">
        <v>0.51133101851851859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>
      <c r="A7" s="1" t="s">
        <v>114</v>
      </c>
      <c r="B7" s="35">
        <v>5.9606481481481489E-3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6">
      <c r="A8" s="1" t="s">
        <v>115</v>
      </c>
      <c r="B8" s="9">
        <v>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6">
      <c r="A9" s="1" t="s">
        <v>116</v>
      </c>
      <c r="B9" s="9">
        <v>1000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>
      <c r="A10" s="43"/>
      <c r="B10" s="43"/>
      <c r="C10" s="43"/>
      <c r="D10" s="43"/>
      <c r="E10" s="43"/>
      <c r="F10" s="36" t="s">
        <v>117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6" ht="28.9">
      <c r="A11" s="1" t="s">
        <v>118</v>
      </c>
      <c r="B11" s="1" t="s">
        <v>119</v>
      </c>
      <c r="C11" s="1" t="s">
        <v>120</v>
      </c>
      <c r="D11" s="1" t="s">
        <v>3</v>
      </c>
      <c r="E11" s="38" t="s">
        <v>121</v>
      </c>
      <c r="F11" s="39">
        <v>0</v>
      </c>
      <c r="G11" s="39">
        <v>0.01</v>
      </c>
      <c r="H11" s="39">
        <v>0.05</v>
      </c>
      <c r="I11" s="39">
        <v>0.1</v>
      </c>
      <c r="J11" s="39">
        <v>0.25</v>
      </c>
      <c r="K11" s="39">
        <v>0.5</v>
      </c>
      <c r="L11" s="39">
        <v>0.75</v>
      </c>
      <c r="M11" s="39">
        <v>0.9</v>
      </c>
      <c r="N11" s="39">
        <v>0.95</v>
      </c>
      <c r="O11" s="39">
        <v>0.99</v>
      </c>
      <c r="P11" s="39">
        <v>1</v>
      </c>
    </row>
    <row r="12" spans="1:16">
      <c r="A12" s="37" t="s">
        <v>122</v>
      </c>
      <c r="B12" s="43">
        <v>1</v>
      </c>
      <c r="C12" s="43">
        <v>1000</v>
      </c>
      <c r="D12" s="29">
        <v>0.10241724664334166</v>
      </c>
      <c r="E12" s="29">
        <v>4.7773061710951591E-3</v>
      </c>
      <c r="F12" s="29">
        <v>8.7831480514979798E-2</v>
      </c>
      <c r="G12" s="29">
        <v>9.3478629641853508E-2</v>
      </c>
      <c r="H12" s="29">
        <v>9.5855080003166879E-2</v>
      </c>
      <c r="I12" s="29">
        <v>9.7225516328130049E-2</v>
      </c>
      <c r="J12" s="29">
        <v>9.951715724014247E-2</v>
      </c>
      <c r="K12" s="29">
        <v>0.10233914388313391</v>
      </c>
      <c r="L12" s="29">
        <v>0.10504153493209643</v>
      </c>
      <c r="M12" s="29">
        <v>0.10738679808009705</v>
      </c>
      <c r="N12" s="29">
        <v>0.10904798326244167</v>
      </c>
      <c r="O12" s="29">
        <v>0.11285082982437469</v>
      </c>
      <c r="P12" s="29">
        <v>0.17583163572553165</v>
      </c>
    </row>
    <row r="13" spans="1:16">
      <c r="A13" s="37" t="s">
        <v>123</v>
      </c>
      <c r="B13" s="43">
        <v>1</v>
      </c>
      <c r="C13" s="43">
        <v>1000</v>
      </c>
      <c r="D13" s="29">
        <v>0.10283155687737865</v>
      </c>
      <c r="E13" s="29">
        <v>4.7760788878539783E-3</v>
      </c>
      <c r="F13" s="29">
        <v>8.8147018080537196E-2</v>
      </c>
      <c r="G13" s="29">
        <v>9.3899222920288475E-2</v>
      </c>
      <c r="H13" s="29">
        <v>9.6376917859051503E-2</v>
      </c>
      <c r="I13" s="29">
        <v>9.7774090840205372E-2</v>
      </c>
      <c r="J13" s="29">
        <v>9.9913667577695958E-2</v>
      </c>
      <c r="K13" s="29">
        <v>0.10275056749680883</v>
      </c>
      <c r="L13" s="29">
        <v>0.10543130104865857</v>
      </c>
      <c r="M13" s="29">
        <v>0.10779514517908717</v>
      </c>
      <c r="N13" s="29">
        <v>0.10937526928121998</v>
      </c>
      <c r="O13" s="29">
        <v>0.11312313069522527</v>
      </c>
      <c r="P13" s="29">
        <v>0.17617940179518135</v>
      </c>
    </row>
    <row r="14" spans="1:16">
      <c r="A14" s="37" t="s">
        <v>124</v>
      </c>
      <c r="B14" s="43">
        <v>1</v>
      </c>
      <c r="C14" s="43">
        <v>1000</v>
      </c>
      <c r="D14" s="29">
        <v>0.10262765853340539</v>
      </c>
      <c r="E14" s="29">
        <v>4.7772166711956684E-3</v>
      </c>
      <c r="F14" s="29">
        <v>8.8020166502991604E-2</v>
      </c>
      <c r="G14" s="29">
        <v>9.3688202962591241E-2</v>
      </c>
      <c r="H14" s="29">
        <v>9.6224547181847114E-2</v>
      </c>
      <c r="I14" s="29">
        <v>9.7466229328790885E-2</v>
      </c>
      <c r="J14" s="29">
        <v>9.9694165716237876E-2</v>
      </c>
      <c r="K14" s="29">
        <v>0.10255217383568685</v>
      </c>
      <c r="L14" s="29">
        <v>0.10525975432316978</v>
      </c>
      <c r="M14" s="29">
        <v>0.10765736136025986</v>
      </c>
      <c r="N14" s="29">
        <v>0.10916772593214509</v>
      </c>
      <c r="O14" s="29">
        <v>0.11295606338106623</v>
      </c>
      <c r="P14" s="29">
        <v>0.17595373982958995</v>
      </c>
    </row>
    <row r="15" spans="1:16">
      <c r="A15" s="37" t="s">
        <v>125</v>
      </c>
      <c r="B15" s="43">
        <v>1</v>
      </c>
      <c r="C15" s="43">
        <v>1000</v>
      </c>
      <c r="D15" s="29">
        <v>0.110475578587885</v>
      </c>
      <c r="E15" s="29">
        <v>4.7751542115852695E-3</v>
      </c>
      <c r="F15" s="29">
        <v>9.637630162898006E-2</v>
      </c>
      <c r="G15" s="29">
        <v>0.10173909435689224</v>
      </c>
      <c r="H15" s="29">
        <v>0.103862460202129</v>
      </c>
      <c r="I15" s="29">
        <v>0.1054223076626426</v>
      </c>
      <c r="J15" s="29">
        <v>0.10755190355153278</v>
      </c>
      <c r="K15" s="29">
        <v>0.11018990082163879</v>
      </c>
      <c r="L15" s="29">
        <v>0.11299675713324916</v>
      </c>
      <c r="M15" s="29">
        <v>0.11547713481911347</v>
      </c>
      <c r="N15" s="29">
        <v>0.11733459344495245</v>
      </c>
      <c r="O15" s="29">
        <v>0.12167694451071637</v>
      </c>
      <c r="P15" s="29">
        <v>0.15985021048416195</v>
      </c>
    </row>
    <row r="16" spans="1:16">
      <c r="A16" s="37" t="s">
        <v>126</v>
      </c>
      <c r="B16" s="43">
        <v>1</v>
      </c>
      <c r="C16" s="43">
        <v>1000</v>
      </c>
      <c r="D16" s="29">
        <v>0.11065814309413555</v>
      </c>
      <c r="E16" s="29">
        <v>4.7696018833454541E-3</v>
      </c>
      <c r="F16" s="29">
        <v>9.6030611043559685E-2</v>
      </c>
      <c r="G16" s="29">
        <v>0.10193389889225329</v>
      </c>
      <c r="H16" s="29">
        <v>0.10408182134225881</v>
      </c>
      <c r="I16" s="29">
        <v>0.10576783947572604</v>
      </c>
      <c r="J16" s="29">
        <v>0.10775438123471785</v>
      </c>
      <c r="K16" s="29">
        <v>0.11035596399841609</v>
      </c>
      <c r="L16" s="29">
        <v>0.11318941399292026</v>
      </c>
      <c r="M16" s="29">
        <v>0.11559516987298636</v>
      </c>
      <c r="N16" s="29">
        <v>0.11749716075338211</v>
      </c>
      <c r="O16" s="29">
        <v>0.12170087877028528</v>
      </c>
      <c r="P16" s="29">
        <v>0.16026046220309051</v>
      </c>
    </row>
    <row r="17" spans="1:16">
      <c r="A17" s="37" t="s">
        <v>127</v>
      </c>
      <c r="B17" s="43">
        <v>1</v>
      </c>
      <c r="C17" s="43">
        <v>1000</v>
      </c>
      <c r="D17" s="29">
        <v>0.11056541172773254</v>
      </c>
      <c r="E17" s="29">
        <v>4.7680168026350261E-3</v>
      </c>
      <c r="F17" s="29">
        <v>9.6178989662420278E-2</v>
      </c>
      <c r="G17" s="29">
        <v>0.10197774564716464</v>
      </c>
      <c r="H17" s="29">
        <v>0.10403164876954414</v>
      </c>
      <c r="I17" s="29">
        <v>0.10559880416566016</v>
      </c>
      <c r="J17" s="29">
        <v>0.10763738665411346</v>
      </c>
      <c r="K17" s="29">
        <v>0.11025475101740828</v>
      </c>
      <c r="L17" s="29">
        <v>0.11310987413915834</v>
      </c>
      <c r="M17" s="29">
        <v>0.11552909771339175</v>
      </c>
      <c r="N17" s="29">
        <v>0.11747343845965053</v>
      </c>
      <c r="O17" s="29">
        <v>0.12171162351123162</v>
      </c>
      <c r="P17" s="29">
        <v>0.16002627233200548</v>
      </c>
    </row>
    <row r="18" spans="1:16">
      <c r="A18" s="37" t="s">
        <v>128</v>
      </c>
      <c r="B18" s="43">
        <v>1</v>
      </c>
      <c r="C18" s="43">
        <v>1000</v>
      </c>
      <c r="D18" s="29">
        <v>0.12787763992594228</v>
      </c>
      <c r="E18" s="29">
        <v>5.0427068569241411E-3</v>
      </c>
      <c r="F18" s="29">
        <v>0.11525813681742246</v>
      </c>
      <c r="G18" s="29">
        <v>0.1187970023656678</v>
      </c>
      <c r="H18" s="29">
        <v>0.12090085757593393</v>
      </c>
      <c r="I18" s="29">
        <v>0.12273405321787367</v>
      </c>
      <c r="J18" s="29">
        <v>0.12488461225440246</v>
      </c>
      <c r="K18" s="29">
        <v>0.12764980579359642</v>
      </c>
      <c r="L18" s="29">
        <v>0.13054575256460094</v>
      </c>
      <c r="M18" s="29">
        <v>0.13318100704169444</v>
      </c>
      <c r="N18" s="29">
        <v>0.13537755210844651</v>
      </c>
      <c r="O18" s="29">
        <v>0.14004457663383657</v>
      </c>
      <c r="P18" s="29">
        <v>0.20397154470587872</v>
      </c>
    </row>
    <row r="19" spans="1:16">
      <c r="A19" s="37" t="s">
        <v>129</v>
      </c>
      <c r="B19" s="43">
        <v>1</v>
      </c>
      <c r="C19" s="43">
        <v>1000</v>
      </c>
      <c r="D19" s="29">
        <v>0.12635379700373894</v>
      </c>
      <c r="E19" s="29">
        <v>5.031645672055547E-3</v>
      </c>
      <c r="F19" s="29">
        <v>0.11303308679124197</v>
      </c>
      <c r="G19" s="29">
        <v>0.11736036790762484</v>
      </c>
      <c r="H19" s="29">
        <v>0.11939238634567731</v>
      </c>
      <c r="I19" s="29">
        <v>0.12098786704715013</v>
      </c>
      <c r="J19" s="29">
        <v>0.12334155906686188</v>
      </c>
      <c r="K19" s="29">
        <v>0.1260197450727403</v>
      </c>
      <c r="L19" s="29">
        <v>0.12903197485985862</v>
      </c>
      <c r="M19" s="29">
        <v>0.13158089600470466</v>
      </c>
      <c r="N19" s="29">
        <v>0.13370723575525131</v>
      </c>
      <c r="O19" s="29">
        <v>0.13850818682227722</v>
      </c>
      <c r="P19" s="29">
        <v>0.20230587022502158</v>
      </c>
    </row>
    <row r="20" spans="1:16">
      <c r="A20" s="37" t="s">
        <v>130</v>
      </c>
      <c r="B20" s="43">
        <v>1</v>
      </c>
      <c r="C20" s="43">
        <v>1000</v>
      </c>
      <c r="D20" s="29">
        <v>0.12707475165268095</v>
      </c>
      <c r="E20" s="29">
        <v>5.0383232730927801E-3</v>
      </c>
      <c r="F20" s="29">
        <v>0.113905964337339</v>
      </c>
      <c r="G20" s="29">
        <v>0.11803396456123154</v>
      </c>
      <c r="H20" s="29">
        <v>0.12017137281931209</v>
      </c>
      <c r="I20" s="29">
        <v>0.12173601459294837</v>
      </c>
      <c r="J20" s="29">
        <v>0.12406617685015861</v>
      </c>
      <c r="K20" s="29">
        <v>0.12672053820877421</v>
      </c>
      <c r="L20" s="29">
        <v>0.12971441415729981</v>
      </c>
      <c r="M20" s="29">
        <v>0.13239118816717471</v>
      </c>
      <c r="N20" s="29">
        <v>0.13448534059463882</v>
      </c>
      <c r="O20" s="29">
        <v>0.13950767737131237</v>
      </c>
      <c r="P20" s="29">
        <v>0.20305804755068832</v>
      </c>
    </row>
    <row r="21" spans="1:16">
      <c r="A21" s="37" t="s">
        <v>131</v>
      </c>
      <c r="B21" s="43">
        <v>1</v>
      </c>
      <c r="C21" s="43">
        <v>1000</v>
      </c>
      <c r="D21" s="29">
        <v>0.17649634354392049</v>
      </c>
      <c r="E21" s="29">
        <v>5.279103727636303E-3</v>
      </c>
      <c r="F21" s="29">
        <v>0.16283780576647588</v>
      </c>
      <c r="G21" s="29">
        <v>0.16521823811606146</v>
      </c>
      <c r="H21" s="29">
        <v>0.16853532167084703</v>
      </c>
      <c r="I21" s="29">
        <v>0.17029241400033826</v>
      </c>
      <c r="J21" s="29">
        <v>0.17277200157103598</v>
      </c>
      <c r="K21" s="29">
        <v>0.17618839849265894</v>
      </c>
      <c r="L21" s="29">
        <v>0.17976312868047115</v>
      </c>
      <c r="M21" s="29">
        <v>0.18297441954909086</v>
      </c>
      <c r="N21" s="29">
        <v>0.18516977765312778</v>
      </c>
      <c r="O21" s="29">
        <v>0.19110348872565147</v>
      </c>
      <c r="P21" s="29">
        <v>0.20382130631653486</v>
      </c>
    </row>
    <row r="22" spans="1:16">
      <c r="A22" s="37" t="s">
        <v>132</v>
      </c>
      <c r="B22" s="43">
        <v>1</v>
      </c>
      <c r="C22" s="43">
        <v>1000</v>
      </c>
      <c r="D22" s="29">
        <v>0.16695469142731226</v>
      </c>
      <c r="E22" s="29">
        <v>5.1656224920029132E-3</v>
      </c>
      <c r="F22" s="29">
        <v>0.15313129129052788</v>
      </c>
      <c r="G22" s="29">
        <v>0.15576366624952467</v>
      </c>
      <c r="H22" s="29">
        <v>0.15916367181680069</v>
      </c>
      <c r="I22" s="29">
        <v>0.16072793421753723</v>
      </c>
      <c r="J22" s="29">
        <v>0.16351464193272672</v>
      </c>
      <c r="K22" s="29">
        <v>0.16656059715417612</v>
      </c>
      <c r="L22" s="29">
        <v>0.1699448764292365</v>
      </c>
      <c r="M22" s="29">
        <v>0.17312803123521703</v>
      </c>
      <c r="N22" s="29">
        <v>0.1756141060540477</v>
      </c>
      <c r="O22" s="29">
        <v>0.18119858575789469</v>
      </c>
      <c r="P22" s="29">
        <v>0.19445207377000381</v>
      </c>
    </row>
    <row r="23" spans="1:16">
      <c r="A23" s="37" t="s">
        <v>133</v>
      </c>
      <c r="B23" s="43">
        <v>1</v>
      </c>
      <c r="C23" s="43">
        <v>1000</v>
      </c>
      <c r="D23" s="29">
        <v>0.17153140357449789</v>
      </c>
      <c r="E23" s="29">
        <v>5.2417039232075793E-3</v>
      </c>
      <c r="F23" s="29">
        <v>0.15651431515175238</v>
      </c>
      <c r="G23" s="29">
        <v>0.16134285516789851</v>
      </c>
      <c r="H23" s="29">
        <v>0.16332408512063226</v>
      </c>
      <c r="I23" s="29">
        <v>0.16522398833721064</v>
      </c>
      <c r="J23" s="29">
        <v>0.16816793314848205</v>
      </c>
      <c r="K23" s="29">
        <v>0.17124200323148819</v>
      </c>
      <c r="L23" s="29">
        <v>0.17449047724861436</v>
      </c>
      <c r="M23" s="29">
        <v>0.17801115842668505</v>
      </c>
      <c r="N23" s="29">
        <v>0.18070891654489371</v>
      </c>
      <c r="O23" s="29">
        <v>0.18705825435340981</v>
      </c>
      <c r="P23" s="29">
        <v>0.19923596940810082</v>
      </c>
    </row>
    <row r="24" spans="1:16">
      <c r="A24" s="37" t="s">
        <v>134</v>
      </c>
      <c r="B24" s="43">
        <v>1</v>
      </c>
      <c r="C24" s="43">
        <v>1000</v>
      </c>
      <c r="D24" s="29">
        <v>0.31120473753156103</v>
      </c>
      <c r="E24" s="29">
        <v>1.6228579057361005E-2</v>
      </c>
      <c r="F24" s="29">
        <v>0.25113385494155011</v>
      </c>
      <c r="G24" s="29">
        <v>0.27296891204447477</v>
      </c>
      <c r="H24" s="29">
        <v>0.28520889162761942</v>
      </c>
      <c r="I24" s="29">
        <v>0.29066151330167767</v>
      </c>
      <c r="J24" s="29">
        <v>0.30040515186791006</v>
      </c>
      <c r="K24" s="29">
        <v>0.31143715086510604</v>
      </c>
      <c r="L24" s="29">
        <v>0.32170638050743072</v>
      </c>
      <c r="M24" s="29">
        <v>0.3318580950660488</v>
      </c>
      <c r="N24" s="29">
        <v>0.33746877866010938</v>
      </c>
      <c r="O24" s="29">
        <v>0.34748825115984322</v>
      </c>
      <c r="P24" s="29">
        <v>0.3738226178893404</v>
      </c>
    </row>
    <row r="25" spans="1:16">
      <c r="A25" s="37" t="s">
        <v>135</v>
      </c>
      <c r="B25" s="43">
        <v>1</v>
      </c>
      <c r="C25" s="43">
        <v>1000</v>
      </c>
      <c r="D25" s="29">
        <v>0.27181729165297813</v>
      </c>
      <c r="E25" s="29">
        <v>1.4527072805510089E-2</v>
      </c>
      <c r="F25" s="29">
        <v>0.22122895271330931</v>
      </c>
      <c r="G25" s="29">
        <v>0.23810359455836011</v>
      </c>
      <c r="H25" s="29">
        <v>0.24800769083305155</v>
      </c>
      <c r="I25" s="29">
        <v>0.25377262222658137</v>
      </c>
      <c r="J25" s="29">
        <v>0.26186796619115571</v>
      </c>
      <c r="K25" s="29">
        <v>0.27160785065366522</v>
      </c>
      <c r="L25" s="29">
        <v>0.28145491594378713</v>
      </c>
      <c r="M25" s="29">
        <v>0.28964097664139321</v>
      </c>
      <c r="N25" s="29">
        <v>0.2959198614678723</v>
      </c>
      <c r="O25" s="29">
        <v>0.30586269755334017</v>
      </c>
      <c r="P25" s="29">
        <v>0.33006695923717161</v>
      </c>
    </row>
    <row r="26" spans="1:16">
      <c r="A26" s="37" t="s">
        <v>136</v>
      </c>
      <c r="B26" s="43">
        <v>1</v>
      </c>
      <c r="C26" s="43">
        <v>1000</v>
      </c>
      <c r="D26" s="29">
        <v>0.28992671806671022</v>
      </c>
      <c r="E26" s="29">
        <v>1.5529427230760307E-2</v>
      </c>
      <c r="F26" s="29">
        <v>0.23332473022160513</v>
      </c>
      <c r="G26" s="29">
        <v>0.25317172094184204</v>
      </c>
      <c r="H26" s="29">
        <v>0.2647178301119108</v>
      </c>
      <c r="I26" s="29">
        <v>0.26996900439871074</v>
      </c>
      <c r="J26" s="29">
        <v>0.28009295873793466</v>
      </c>
      <c r="K26" s="29">
        <v>0.29071663458471375</v>
      </c>
      <c r="L26" s="29">
        <v>0.29981474943506076</v>
      </c>
      <c r="M26" s="29">
        <v>0.30943194285068415</v>
      </c>
      <c r="N26" s="29">
        <v>0.31396424150360908</v>
      </c>
      <c r="O26" s="29">
        <v>0.32758178970399837</v>
      </c>
      <c r="P26" s="29">
        <v>0.35489837605855562</v>
      </c>
    </row>
    <row r="27" spans="1:16">
      <c r="A27" s="37" t="s">
        <v>137</v>
      </c>
      <c r="B27" s="43">
        <v>1</v>
      </c>
      <c r="C27" s="43">
        <v>1000</v>
      </c>
      <c r="D27" s="29">
        <v>0.48850565409820268</v>
      </c>
      <c r="E27" s="29">
        <v>2.8041064026379792E-2</v>
      </c>
      <c r="F27" s="29">
        <v>0.40739136639943785</v>
      </c>
      <c r="G27" s="29">
        <v>0.42472480214891833</v>
      </c>
      <c r="H27" s="29">
        <v>0.44569921373035537</v>
      </c>
      <c r="I27" s="29">
        <v>0.45461118686000523</v>
      </c>
      <c r="J27" s="29">
        <v>0.46911203583388095</v>
      </c>
      <c r="K27" s="29">
        <v>0.48661072764029123</v>
      </c>
      <c r="L27" s="29">
        <v>0.50648914862569083</v>
      </c>
      <c r="M27" s="29">
        <v>0.52352534521469696</v>
      </c>
      <c r="N27" s="29">
        <v>0.53436621412410401</v>
      </c>
      <c r="O27" s="29">
        <v>0.56028245189144577</v>
      </c>
      <c r="P27" s="29">
        <v>0.60638635430332855</v>
      </c>
    </row>
    <row r="28" spans="1:16">
      <c r="A28" s="37" t="s">
        <v>138</v>
      </c>
      <c r="B28" s="43">
        <v>1</v>
      </c>
      <c r="C28" s="43">
        <v>1000</v>
      </c>
      <c r="D28" s="29">
        <v>0.40196992301954976</v>
      </c>
      <c r="E28" s="29">
        <v>2.2388621371151312E-2</v>
      </c>
      <c r="F28" s="29">
        <v>0.33529689993344136</v>
      </c>
      <c r="G28" s="29">
        <v>0.35332859173524456</v>
      </c>
      <c r="H28" s="29">
        <v>0.36746609737199593</v>
      </c>
      <c r="I28" s="29">
        <v>0.37521644651777825</v>
      </c>
      <c r="J28" s="29">
        <v>0.38777570331680988</v>
      </c>
      <c r="K28" s="29">
        <v>0.4008402749728931</v>
      </c>
      <c r="L28" s="29">
        <v>0.41539639623607266</v>
      </c>
      <c r="M28" s="29">
        <v>0.42899505687016692</v>
      </c>
      <c r="N28" s="29">
        <v>0.43763306883826752</v>
      </c>
      <c r="O28" s="29">
        <v>0.45501780010232479</v>
      </c>
      <c r="P28" s="29">
        <v>0.54183638745814722</v>
      </c>
    </row>
    <row r="29" spans="1:16">
      <c r="A29" s="37" t="s">
        <v>139</v>
      </c>
      <c r="B29" s="43">
        <v>1</v>
      </c>
      <c r="C29" s="43">
        <v>1000</v>
      </c>
      <c r="D29" s="29">
        <v>0.44029782969062442</v>
      </c>
      <c r="E29" s="29">
        <v>2.4650492008102515E-2</v>
      </c>
      <c r="F29" s="29">
        <v>0.3613691152590805</v>
      </c>
      <c r="G29" s="29">
        <v>0.38773975125598165</v>
      </c>
      <c r="H29" s="29">
        <v>0.40262038856460919</v>
      </c>
      <c r="I29" s="29">
        <v>0.41044250662121101</v>
      </c>
      <c r="J29" s="29">
        <v>0.42379829134088531</v>
      </c>
      <c r="K29" s="29">
        <v>0.43939275724003429</v>
      </c>
      <c r="L29" s="29">
        <v>0.4560123128015125</v>
      </c>
      <c r="M29" s="29">
        <v>0.46983170631446869</v>
      </c>
      <c r="N29" s="29">
        <v>0.47949682993096793</v>
      </c>
      <c r="O29" s="29">
        <v>0.50293726639508651</v>
      </c>
      <c r="P29" s="29">
        <v>0.58879713730199412</v>
      </c>
    </row>
  </sheetData>
  <mergeCells count="1"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F4BA7-7CB6-4E58-973E-416200799B08}">
  <dimension ref="A1:S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1" bestFit="1" customWidth="1"/>
    <col min="2" max="2" width="17.7109375" style="9" bestFit="1" customWidth="1"/>
    <col min="3" max="3" width="17" style="9" bestFit="1" customWidth="1"/>
    <col min="4" max="4" width="17.28515625" style="9" bestFit="1" customWidth="1"/>
    <col min="5" max="5" width="17.7109375" style="9" bestFit="1" customWidth="1"/>
    <col min="6" max="6" width="17" style="9" bestFit="1" customWidth="1"/>
    <col min="7" max="7" width="17.28515625" style="9" bestFit="1" customWidth="1"/>
    <col min="8" max="8" width="17.7109375" style="9" bestFit="1" customWidth="1"/>
    <col min="9" max="9" width="17" style="9" bestFit="1" customWidth="1"/>
    <col min="10" max="10" width="17.28515625" style="9" bestFit="1" customWidth="1"/>
    <col min="11" max="11" width="17.7109375" style="9" bestFit="1" customWidth="1"/>
    <col min="12" max="12" width="17" style="9" bestFit="1" customWidth="1"/>
    <col min="13" max="13" width="17.28515625" style="9" bestFit="1" customWidth="1"/>
    <col min="14" max="14" width="17.7109375" style="9" bestFit="1" customWidth="1"/>
    <col min="15" max="15" width="17" style="9" bestFit="1" customWidth="1"/>
    <col min="16" max="16" width="17.28515625" style="9" bestFit="1" customWidth="1"/>
    <col min="17" max="17" width="17.7109375" style="9" bestFit="1" customWidth="1"/>
    <col min="18" max="18" width="17" style="9" bestFit="1" customWidth="1"/>
    <col min="19" max="19" width="17.28515625" style="9" bestFit="1" customWidth="1"/>
    <col min="20" max="16384" width="8.85546875" style="9"/>
  </cols>
  <sheetData>
    <row r="1" spans="1:19" s="36" customFormat="1">
      <c r="A1" s="40" t="s">
        <v>118</v>
      </c>
      <c r="B1" s="36" t="s">
        <v>122</v>
      </c>
      <c r="C1" s="36" t="s">
        <v>123</v>
      </c>
      <c r="D1" s="36" t="s">
        <v>124</v>
      </c>
      <c r="E1" s="36" t="s">
        <v>125</v>
      </c>
      <c r="F1" s="36" t="s">
        <v>126</v>
      </c>
      <c r="G1" s="36" t="s">
        <v>127</v>
      </c>
      <c r="H1" s="36" t="s">
        <v>128</v>
      </c>
      <c r="I1" s="36" t="s">
        <v>129</v>
      </c>
      <c r="J1" s="36" t="s">
        <v>130</v>
      </c>
      <c r="K1" s="36" t="s">
        <v>131</v>
      </c>
      <c r="L1" s="36" t="s">
        <v>132</v>
      </c>
      <c r="M1" s="36" t="s">
        <v>133</v>
      </c>
      <c r="N1" s="36" t="s">
        <v>134</v>
      </c>
      <c r="O1" s="36" t="s">
        <v>135</v>
      </c>
      <c r="P1" s="36" t="s">
        <v>136</v>
      </c>
      <c r="Q1" s="36" t="s">
        <v>137</v>
      </c>
      <c r="R1" s="36" t="s">
        <v>138</v>
      </c>
      <c r="S1" s="36" t="s">
        <v>139</v>
      </c>
    </row>
    <row r="2" spans="1:19">
      <c r="A2" s="41" t="s">
        <v>119</v>
      </c>
      <c r="B2" s="9">
        <v>1</v>
      </c>
      <c r="C2" s="9">
        <v>1</v>
      </c>
      <c r="D2" s="9">
        <v>1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  <c r="K2" s="9">
        <v>1</v>
      </c>
      <c r="L2" s="9">
        <v>1</v>
      </c>
      <c r="M2" s="9">
        <v>1</v>
      </c>
      <c r="N2" s="9">
        <v>1</v>
      </c>
      <c r="O2" s="9">
        <v>1</v>
      </c>
      <c r="P2" s="9">
        <v>1</v>
      </c>
      <c r="Q2" s="9">
        <v>1</v>
      </c>
      <c r="R2" s="9">
        <v>1</v>
      </c>
      <c r="S2" s="9">
        <v>1</v>
      </c>
    </row>
    <row r="3" spans="1:19">
      <c r="A3" s="41" t="s">
        <v>120</v>
      </c>
      <c r="B3" s="9">
        <v>1000</v>
      </c>
      <c r="C3" s="9">
        <v>1000</v>
      </c>
      <c r="D3" s="9">
        <v>1000</v>
      </c>
      <c r="E3" s="9">
        <v>1000</v>
      </c>
      <c r="F3" s="9">
        <v>1000</v>
      </c>
      <c r="G3" s="9">
        <v>1000</v>
      </c>
      <c r="H3" s="9">
        <v>1000</v>
      </c>
      <c r="I3" s="9">
        <v>1000</v>
      </c>
      <c r="J3" s="9">
        <v>1000</v>
      </c>
      <c r="K3" s="9">
        <v>1000</v>
      </c>
      <c r="L3" s="9">
        <v>1000</v>
      </c>
      <c r="M3" s="9">
        <v>1000</v>
      </c>
      <c r="N3" s="9">
        <v>1000</v>
      </c>
      <c r="O3" s="9">
        <v>1000</v>
      </c>
      <c r="P3" s="9">
        <v>1000</v>
      </c>
      <c r="Q3" s="9">
        <v>1000</v>
      </c>
      <c r="R3" s="9">
        <v>1000</v>
      </c>
      <c r="S3" s="9">
        <v>1000</v>
      </c>
    </row>
    <row r="4" spans="1:19">
      <c r="A4" s="41" t="s">
        <v>3</v>
      </c>
      <c r="B4" s="9">
        <v>0.10241724664334166</v>
      </c>
      <c r="C4" s="9">
        <v>0.10283155687737865</v>
      </c>
      <c r="D4" s="9">
        <v>0.10262765853340539</v>
      </c>
      <c r="E4" s="9">
        <v>0.110475578587885</v>
      </c>
      <c r="F4" s="9">
        <v>0.11065814309413555</v>
      </c>
      <c r="G4" s="9">
        <v>0.11056541172773254</v>
      </c>
      <c r="H4" s="9">
        <v>0.12787763992594228</v>
      </c>
      <c r="I4" s="9">
        <v>0.12635379700373894</v>
      </c>
      <c r="J4" s="9">
        <v>0.12707475165268095</v>
      </c>
      <c r="K4" s="9">
        <v>0.17649634354392049</v>
      </c>
      <c r="L4" s="9">
        <v>0.16695469142731226</v>
      </c>
      <c r="M4" s="9">
        <v>0.17153140357449789</v>
      </c>
      <c r="N4" s="9">
        <v>0.31120473753156103</v>
      </c>
      <c r="O4" s="9">
        <v>0.27181729165297813</v>
      </c>
      <c r="P4" s="9">
        <v>0.28992671806671022</v>
      </c>
      <c r="Q4" s="9">
        <v>0.48850565409820268</v>
      </c>
      <c r="R4" s="9">
        <v>0.40196992301954976</v>
      </c>
      <c r="S4" s="9">
        <v>0.44029782969062442</v>
      </c>
    </row>
    <row r="5" spans="1:19">
      <c r="A5" s="41" t="s">
        <v>140</v>
      </c>
      <c r="B5" s="9">
        <v>4.7773061710951591E-3</v>
      </c>
      <c r="C5" s="9">
        <v>4.7760788878539783E-3</v>
      </c>
      <c r="D5" s="9">
        <v>4.7772166711956684E-3</v>
      </c>
      <c r="E5" s="9">
        <v>4.7751542115852695E-3</v>
      </c>
      <c r="F5" s="9">
        <v>4.7696018833454541E-3</v>
      </c>
      <c r="G5" s="9">
        <v>4.7680168026350261E-3</v>
      </c>
      <c r="H5" s="9">
        <v>5.0427068569241411E-3</v>
      </c>
      <c r="I5" s="9">
        <v>5.031645672055547E-3</v>
      </c>
      <c r="J5" s="9">
        <v>5.0383232730927801E-3</v>
      </c>
      <c r="K5" s="9">
        <v>5.279103727636303E-3</v>
      </c>
      <c r="L5" s="9">
        <v>5.1656224920029132E-3</v>
      </c>
      <c r="M5" s="9">
        <v>5.2417039232075793E-3</v>
      </c>
      <c r="N5" s="9">
        <v>1.6228579057361005E-2</v>
      </c>
      <c r="O5" s="9">
        <v>1.4527072805510089E-2</v>
      </c>
      <c r="P5" s="9">
        <v>1.5529427230760307E-2</v>
      </c>
      <c r="Q5" s="9">
        <v>2.8041064026379792E-2</v>
      </c>
      <c r="R5" s="9">
        <v>2.2388621371151312E-2</v>
      </c>
      <c r="S5" s="9">
        <v>2.4650492008102515E-2</v>
      </c>
    </row>
    <row r="6" spans="1:19">
      <c r="A6" s="41">
        <v>0</v>
      </c>
      <c r="B6" s="9">
        <v>8.7831480514979798E-2</v>
      </c>
      <c r="C6" s="9">
        <v>8.8147018080537196E-2</v>
      </c>
      <c r="D6" s="9">
        <v>8.8020166502991604E-2</v>
      </c>
      <c r="E6" s="9">
        <v>9.637630162898006E-2</v>
      </c>
      <c r="F6" s="9">
        <v>9.6030611043559685E-2</v>
      </c>
      <c r="G6" s="9">
        <v>9.6178989662420278E-2</v>
      </c>
      <c r="H6" s="9">
        <v>0.11525813681742246</v>
      </c>
      <c r="I6" s="9">
        <v>0.11303308679124197</v>
      </c>
      <c r="J6" s="9">
        <v>0.113905964337339</v>
      </c>
      <c r="K6" s="9">
        <v>0.16283780576647588</v>
      </c>
      <c r="L6" s="9">
        <v>0.15313129129052788</v>
      </c>
      <c r="M6" s="9">
        <v>0.15651431515175238</v>
      </c>
      <c r="N6" s="9">
        <v>0.25113385494155011</v>
      </c>
      <c r="O6" s="9">
        <v>0.22122895271330931</v>
      </c>
      <c r="P6" s="9">
        <v>0.23332473022160513</v>
      </c>
      <c r="Q6" s="9">
        <v>0.40739136639943785</v>
      </c>
      <c r="R6" s="9">
        <v>0.33529689993344136</v>
      </c>
      <c r="S6" s="9">
        <v>0.3613691152590805</v>
      </c>
    </row>
    <row r="7" spans="1:19">
      <c r="A7" s="41">
        <v>0.01</v>
      </c>
      <c r="B7" s="9">
        <v>9.3478629641853508E-2</v>
      </c>
      <c r="C7" s="9">
        <v>9.3899222920288475E-2</v>
      </c>
      <c r="D7" s="9">
        <v>9.3688202962591241E-2</v>
      </c>
      <c r="E7" s="9">
        <v>0.10173909435689224</v>
      </c>
      <c r="F7" s="9">
        <v>0.10193389889225329</v>
      </c>
      <c r="G7" s="9">
        <v>0.10197774564716464</v>
      </c>
      <c r="H7" s="9">
        <v>0.1187970023656678</v>
      </c>
      <c r="I7" s="9">
        <v>0.11736036790762484</v>
      </c>
      <c r="J7" s="9">
        <v>0.11803396456123154</v>
      </c>
      <c r="K7" s="9">
        <v>0.16521823811606146</v>
      </c>
      <c r="L7" s="9">
        <v>0.15576366624952467</v>
      </c>
      <c r="M7" s="9">
        <v>0.16134285516789851</v>
      </c>
      <c r="N7" s="9">
        <v>0.27296891204447477</v>
      </c>
      <c r="O7" s="9">
        <v>0.23810359455836011</v>
      </c>
      <c r="P7" s="9">
        <v>0.25317172094184204</v>
      </c>
      <c r="Q7" s="9">
        <v>0.42472480214891833</v>
      </c>
      <c r="R7" s="9">
        <v>0.35332859173524456</v>
      </c>
      <c r="S7" s="9">
        <v>0.38773975125598165</v>
      </c>
    </row>
    <row r="8" spans="1:19">
      <c r="A8" s="41">
        <v>0.02</v>
      </c>
      <c r="B8" s="9">
        <v>9.4145072299670673E-2</v>
      </c>
      <c r="C8" s="9">
        <v>9.46918698252458E-2</v>
      </c>
      <c r="D8" s="9">
        <v>9.4296603744799978E-2</v>
      </c>
      <c r="E8" s="9">
        <v>0.1026078234980269</v>
      </c>
      <c r="F8" s="9">
        <v>0.10273818694155719</v>
      </c>
      <c r="G8" s="9">
        <v>0.10270003933854133</v>
      </c>
      <c r="H8" s="9">
        <v>0.11939202101486027</v>
      </c>
      <c r="I8" s="9">
        <v>0.11794566502157439</v>
      </c>
      <c r="J8" s="9">
        <v>0.11864418428334624</v>
      </c>
      <c r="K8" s="9">
        <v>0.16645194106181113</v>
      </c>
      <c r="L8" s="9">
        <v>0.15705308691710024</v>
      </c>
      <c r="M8" s="9">
        <v>0.16166384982057599</v>
      </c>
      <c r="N8" s="9">
        <v>0.27714554676581243</v>
      </c>
      <c r="O8" s="9">
        <v>0.24308836829211164</v>
      </c>
      <c r="P8" s="9">
        <v>0.25773255861732425</v>
      </c>
      <c r="Q8" s="9">
        <v>0.43531069234919995</v>
      </c>
      <c r="R8" s="9">
        <v>0.36027145668704125</v>
      </c>
      <c r="S8" s="9">
        <v>0.39158656522911928</v>
      </c>
    </row>
    <row r="9" spans="1:19">
      <c r="A9" s="41">
        <v>0.03</v>
      </c>
      <c r="B9" s="9">
        <v>9.4979375399892221E-2</v>
      </c>
      <c r="C9" s="9">
        <v>9.5480019198297059E-2</v>
      </c>
      <c r="D9" s="9">
        <v>9.5330959676990928E-2</v>
      </c>
      <c r="E9" s="9">
        <v>0.10314996106068763</v>
      </c>
      <c r="F9" s="9">
        <v>0.10327127787360356</v>
      </c>
      <c r="G9" s="9">
        <v>0.10303728185914982</v>
      </c>
      <c r="H9" s="9">
        <v>0.11995678096250452</v>
      </c>
      <c r="I9" s="9">
        <v>0.11838070180137618</v>
      </c>
      <c r="J9" s="9">
        <v>0.1191527230866473</v>
      </c>
      <c r="K9" s="9">
        <v>0.16751415903538905</v>
      </c>
      <c r="L9" s="9">
        <v>0.15810017154762365</v>
      </c>
      <c r="M9" s="9">
        <v>0.16233268805015277</v>
      </c>
      <c r="N9" s="9">
        <v>0.28062610973591706</v>
      </c>
      <c r="O9" s="9">
        <v>0.24525389207024056</v>
      </c>
      <c r="P9" s="9">
        <v>0.26071935391122947</v>
      </c>
      <c r="Q9" s="9">
        <v>0.44022822473749901</v>
      </c>
      <c r="R9" s="9">
        <v>0.36328593875288351</v>
      </c>
      <c r="S9" s="9">
        <v>0.39615460449168377</v>
      </c>
    </row>
    <row r="10" spans="1:19">
      <c r="A10" s="41">
        <v>0.04</v>
      </c>
      <c r="B10" s="9">
        <v>9.5481685283365203E-2</v>
      </c>
      <c r="C10" s="9">
        <v>9.5975869394267527E-2</v>
      </c>
      <c r="D10" s="9">
        <v>9.5812072382456426E-2</v>
      </c>
      <c r="E10" s="9">
        <v>0.10346458760542769</v>
      </c>
      <c r="F10" s="9">
        <v>0.10358574588464138</v>
      </c>
      <c r="G10" s="9">
        <v>0.10371716645048935</v>
      </c>
      <c r="H10" s="9">
        <v>0.12037564400039381</v>
      </c>
      <c r="I10" s="9">
        <v>0.11904868534862942</v>
      </c>
      <c r="J10" s="9">
        <v>0.11960997232018927</v>
      </c>
      <c r="K10" s="9">
        <v>0.16816908424349958</v>
      </c>
      <c r="L10" s="9">
        <v>0.15864997323811869</v>
      </c>
      <c r="M10" s="9">
        <v>0.16280268153269328</v>
      </c>
      <c r="N10" s="9">
        <v>0.28357744645110394</v>
      </c>
      <c r="O10" s="9">
        <v>0.24653599175538735</v>
      </c>
      <c r="P10" s="9">
        <v>0.26275021779309327</v>
      </c>
      <c r="Q10" s="9">
        <v>0.44265835876142579</v>
      </c>
      <c r="R10" s="9">
        <v>0.36566256517389123</v>
      </c>
      <c r="S10" s="9">
        <v>0.39930853934825622</v>
      </c>
    </row>
    <row r="11" spans="1:19">
      <c r="A11" s="41">
        <v>0.05</v>
      </c>
      <c r="B11" s="9">
        <v>9.5855080003166879E-2</v>
      </c>
      <c r="C11" s="9">
        <v>9.6376917859051503E-2</v>
      </c>
      <c r="D11" s="9">
        <v>9.6224547181847114E-2</v>
      </c>
      <c r="E11" s="9">
        <v>0.103862460202129</v>
      </c>
      <c r="F11" s="9">
        <v>0.10408182134225881</v>
      </c>
      <c r="G11" s="9">
        <v>0.10403164876954414</v>
      </c>
      <c r="H11" s="9">
        <v>0.12090085757593393</v>
      </c>
      <c r="I11" s="9">
        <v>0.11939238634567731</v>
      </c>
      <c r="J11" s="9">
        <v>0.12017137281931209</v>
      </c>
      <c r="K11" s="9">
        <v>0.16853532167084703</v>
      </c>
      <c r="L11" s="9">
        <v>0.15916367181680069</v>
      </c>
      <c r="M11" s="9">
        <v>0.16332408512063226</v>
      </c>
      <c r="N11" s="9">
        <v>0.28520889162761942</v>
      </c>
      <c r="O11" s="9">
        <v>0.24800769083305155</v>
      </c>
      <c r="P11" s="9">
        <v>0.2647178301119108</v>
      </c>
      <c r="Q11" s="9">
        <v>0.44569921373035537</v>
      </c>
      <c r="R11" s="9">
        <v>0.36746609737199593</v>
      </c>
      <c r="S11" s="9">
        <v>0.40262038856460919</v>
      </c>
    </row>
    <row r="12" spans="1:19">
      <c r="A12" s="41">
        <v>0.06</v>
      </c>
      <c r="B12" s="9">
        <v>9.6160913350732888E-2</v>
      </c>
      <c r="C12" s="9">
        <v>9.6597844004125993E-2</v>
      </c>
      <c r="D12" s="9">
        <v>9.6404037848115062E-2</v>
      </c>
      <c r="E12" s="9">
        <v>0.10422044568756952</v>
      </c>
      <c r="F12" s="9">
        <v>0.10447119681254356</v>
      </c>
      <c r="G12" s="9">
        <v>0.10436212848169124</v>
      </c>
      <c r="H12" s="9">
        <v>0.12125031636286789</v>
      </c>
      <c r="I12" s="9">
        <v>0.11973668213461322</v>
      </c>
      <c r="J12" s="9">
        <v>0.12052900038267195</v>
      </c>
      <c r="K12" s="9">
        <v>0.16905775889695299</v>
      </c>
      <c r="L12" s="9">
        <v>0.15962698073465686</v>
      </c>
      <c r="M12" s="9">
        <v>0.16376547334007888</v>
      </c>
      <c r="N12" s="9">
        <v>0.28643062882389048</v>
      </c>
      <c r="O12" s="9">
        <v>0.24946871968774678</v>
      </c>
      <c r="P12" s="9">
        <v>0.26604761047717218</v>
      </c>
      <c r="Q12" s="9">
        <v>0.44821883311658239</v>
      </c>
      <c r="R12" s="9">
        <v>0.36936238846702352</v>
      </c>
      <c r="S12" s="9">
        <v>0.40482301219190653</v>
      </c>
    </row>
    <row r="13" spans="1:19">
      <c r="A13" s="41">
        <v>7.0000000000000007E-2</v>
      </c>
      <c r="B13" s="9">
        <v>9.653957512734393E-2</v>
      </c>
      <c r="C13" s="9">
        <v>9.7015589873762936E-2</v>
      </c>
      <c r="D13" s="9">
        <v>9.6750231151403937E-2</v>
      </c>
      <c r="E13" s="9">
        <v>0.10455630778499822</v>
      </c>
      <c r="F13" s="9">
        <v>0.10474131354239814</v>
      </c>
      <c r="G13" s="9">
        <v>0.10460817722439146</v>
      </c>
      <c r="H13" s="9">
        <v>0.12157222590201525</v>
      </c>
      <c r="I13" s="9">
        <v>0.12014713372023943</v>
      </c>
      <c r="J13" s="9">
        <v>0.12076511806721063</v>
      </c>
      <c r="K13" s="9">
        <v>0.16936208334891936</v>
      </c>
      <c r="L13" s="9">
        <v>0.15994887478536793</v>
      </c>
      <c r="M13" s="9">
        <v>0.16417314037922201</v>
      </c>
      <c r="N13" s="9">
        <v>0.28778714403414302</v>
      </c>
      <c r="O13" s="9">
        <v>0.25072512594827007</v>
      </c>
      <c r="P13" s="9">
        <v>0.26685028111942899</v>
      </c>
      <c r="Q13" s="9">
        <v>0.44983471315046242</v>
      </c>
      <c r="R13" s="9">
        <v>0.37072734100338067</v>
      </c>
      <c r="S13" s="9">
        <v>0.40632319559448099</v>
      </c>
    </row>
    <row r="14" spans="1:19">
      <c r="A14" s="41">
        <v>0.08</v>
      </c>
      <c r="B14" s="9">
        <v>9.6940437789579753E-2</v>
      </c>
      <c r="C14" s="9">
        <v>9.7295608769226299E-2</v>
      </c>
      <c r="D14" s="9">
        <v>9.7107392260964098E-2</v>
      </c>
      <c r="E14" s="9">
        <v>0.10492847111123542</v>
      </c>
      <c r="F14" s="9">
        <v>0.105148904726027</v>
      </c>
      <c r="G14" s="9">
        <v>0.10506205498193587</v>
      </c>
      <c r="H14" s="9">
        <v>0.12187490309405297</v>
      </c>
      <c r="I14" s="9">
        <v>0.12043360081380752</v>
      </c>
      <c r="J14" s="9">
        <v>0.12131036130832876</v>
      </c>
      <c r="K14" s="9">
        <v>0.16968506211913345</v>
      </c>
      <c r="L14" s="9">
        <v>0.16026275515532634</v>
      </c>
      <c r="M14" s="9">
        <v>0.16437027583823571</v>
      </c>
      <c r="N14" s="9">
        <v>0.28883865412822318</v>
      </c>
      <c r="O14" s="9">
        <v>0.25165710867608865</v>
      </c>
      <c r="P14" s="9">
        <v>0.26785158240261048</v>
      </c>
      <c r="Q14" s="9">
        <v>0.45137762669673093</v>
      </c>
      <c r="R14" s="9">
        <v>0.37186029500527912</v>
      </c>
      <c r="S14" s="9">
        <v>0.4079508889349322</v>
      </c>
    </row>
    <row r="15" spans="1:19">
      <c r="A15" s="41">
        <v>0.09</v>
      </c>
      <c r="B15" s="9">
        <v>9.7077454325537979E-2</v>
      </c>
      <c r="C15" s="9">
        <v>9.747507731951055E-2</v>
      </c>
      <c r="D15" s="9">
        <v>9.7283978402479709E-2</v>
      </c>
      <c r="E15" s="9">
        <v>0.1052387446088108</v>
      </c>
      <c r="F15" s="9">
        <v>0.10546062518466588</v>
      </c>
      <c r="G15" s="9">
        <v>0.10542932840688239</v>
      </c>
      <c r="H15" s="9">
        <v>0.12234240757954887</v>
      </c>
      <c r="I15" s="9">
        <v>0.12064512979431746</v>
      </c>
      <c r="J15" s="9">
        <v>0.12153158718226947</v>
      </c>
      <c r="K15" s="9">
        <v>0.16998485731107768</v>
      </c>
      <c r="L15" s="9">
        <v>0.16048546396533042</v>
      </c>
      <c r="M15" s="9">
        <v>0.16481182466920574</v>
      </c>
      <c r="N15" s="9">
        <v>0.28992013950082035</v>
      </c>
      <c r="O15" s="9">
        <v>0.25275974617150482</v>
      </c>
      <c r="P15" s="9">
        <v>0.26874340539597275</v>
      </c>
      <c r="Q15" s="9">
        <v>0.45255978100131866</v>
      </c>
      <c r="R15" s="9">
        <v>0.37407838451543418</v>
      </c>
      <c r="S15" s="9">
        <v>0.40877402089510356</v>
      </c>
    </row>
    <row r="16" spans="1:19">
      <c r="A16" s="41">
        <v>0.1</v>
      </c>
      <c r="B16" s="9">
        <v>9.7225516328130049E-2</v>
      </c>
      <c r="C16" s="9">
        <v>9.7774090840205372E-2</v>
      </c>
      <c r="D16" s="9">
        <v>9.7466229328790885E-2</v>
      </c>
      <c r="E16" s="9">
        <v>0.1054223076626426</v>
      </c>
      <c r="F16" s="9">
        <v>0.10576783947572604</v>
      </c>
      <c r="G16" s="9">
        <v>0.10559880416566016</v>
      </c>
      <c r="H16" s="9">
        <v>0.12273405321787367</v>
      </c>
      <c r="I16" s="9">
        <v>0.12098786704715013</v>
      </c>
      <c r="J16" s="9">
        <v>0.12173601459294837</v>
      </c>
      <c r="K16" s="9">
        <v>0.17029241400033826</v>
      </c>
      <c r="L16" s="9">
        <v>0.16072793421753723</v>
      </c>
      <c r="M16" s="9">
        <v>0.16522398833721064</v>
      </c>
      <c r="N16" s="9">
        <v>0.29066151330167767</v>
      </c>
      <c r="O16" s="9">
        <v>0.25377262222658137</v>
      </c>
      <c r="P16" s="9">
        <v>0.26996900439871074</v>
      </c>
      <c r="Q16" s="9">
        <v>0.45461118686000523</v>
      </c>
      <c r="R16" s="9">
        <v>0.37521644651777825</v>
      </c>
      <c r="S16" s="9">
        <v>0.41044250662121101</v>
      </c>
    </row>
    <row r="17" spans="1:19">
      <c r="A17" s="41">
        <v>0.11</v>
      </c>
      <c r="B17" s="9">
        <v>9.7484890010971506E-2</v>
      </c>
      <c r="C17" s="9">
        <v>9.7879142661407431E-2</v>
      </c>
      <c r="D17" s="9">
        <v>9.7712821356813542E-2</v>
      </c>
      <c r="E17" s="9">
        <v>0.10566551983422559</v>
      </c>
      <c r="F17" s="9">
        <v>0.10584223679117415</v>
      </c>
      <c r="G17" s="9">
        <v>0.105741290220509</v>
      </c>
      <c r="H17" s="9">
        <v>0.12292548795657725</v>
      </c>
      <c r="I17" s="9">
        <v>0.12126853882288786</v>
      </c>
      <c r="J17" s="9">
        <v>0.12191338395060668</v>
      </c>
      <c r="K17" s="9">
        <v>0.17057609174671615</v>
      </c>
      <c r="L17" s="9">
        <v>0.16102722184200838</v>
      </c>
      <c r="M17" s="9">
        <v>0.16555528206736175</v>
      </c>
      <c r="N17" s="9">
        <v>0.29152745768856159</v>
      </c>
      <c r="O17" s="9">
        <v>0.25465222701335072</v>
      </c>
      <c r="P17" s="9">
        <v>0.27110724882721388</v>
      </c>
      <c r="Q17" s="9">
        <v>0.45618566476545941</v>
      </c>
      <c r="R17" s="9">
        <v>0.37626584514624922</v>
      </c>
      <c r="S17" s="9">
        <v>0.41176751406236067</v>
      </c>
    </row>
    <row r="18" spans="1:19">
      <c r="A18" s="41">
        <v>0.12</v>
      </c>
      <c r="B18" s="9">
        <v>9.7603482364759728E-2</v>
      </c>
      <c r="C18" s="9">
        <v>9.8039250727824517E-2</v>
      </c>
      <c r="D18" s="9">
        <v>9.7856875454068001E-2</v>
      </c>
      <c r="E18" s="9">
        <v>0.10581348402958121</v>
      </c>
      <c r="F18" s="9">
        <v>0.10598010413447095</v>
      </c>
      <c r="G18" s="9">
        <v>0.10588984145433403</v>
      </c>
      <c r="H18" s="9">
        <v>0.12304246576650785</v>
      </c>
      <c r="I18" s="9">
        <v>0.12144272887085239</v>
      </c>
      <c r="J18" s="9">
        <v>0.12206039213109422</v>
      </c>
      <c r="K18" s="9">
        <v>0.17082865320270552</v>
      </c>
      <c r="L18" s="9">
        <v>0.16119421275916809</v>
      </c>
      <c r="M18" s="9">
        <v>0.16570323652756472</v>
      </c>
      <c r="N18" s="9">
        <v>0.29255713857893784</v>
      </c>
      <c r="O18" s="9">
        <v>0.2553473552114649</v>
      </c>
      <c r="P18" s="9">
        <v>0.27168409938392313</v>
      </c>
      <c r="Q18" s="9">
        <v>0.45724160142995146</v>
      </c>
      <c r="R18" s="9">
        <v>0.37668923808649635</v>
      </c>
      <c r="S18" s="9">
        <v>0.41259170393104583</v>
      </c>
    </row>
    <row r="19" spans="1:19">
      <c r="A19" s="41">
        <v>0.13</v>
      </c>
      <c r="B19" s="9">
        <v>9.7804780058930729E-2</v>
      </c>
      <c r="C19" s="9">
        <v>9.8201988101799476E-2</v>
      </c>
      <c r="D19" s="9">
        <v>9.801433692467891E-2</v>
      </c>
      <c r="E19" s="9">
        <v>0.10595023883465494</v>
      </c>
      <c r="F19" s="9">
        <v>0.1061268233274596</v>
      </c>
      <c r="G19" s="9">
        <v>0.10602424923146139</v>
      </c>
      <c r="H19" s="9">
        <v>0.12321940014259128</v>
      </c>
      <c r="I19" s="9">
        <v>0.12162409325157987</v>
      </c>
      <c r="J19" s="9">
        <v>0.12241207359795341</v>
      </c>
      <c r="K19" s="9">
        <v>0.1711347348011264</v>
      </c>
      <c r="L19" s="9">
        <v>0.16139920235515243</v>
      </c>
      <c r="M19" s="9">
        <v>0.16592508004174295</v>
      </c>
      <c r="N19" s="9">
        <v>0.29337779721386709</v>
      </c>
      <c r="O19" s="9">
        <v>0.25597107224833593</v>
      </c>
      <c r="P19" s="9">
        <v>0.27252930363155264</v>
      </c>
      <c r="Q19" s="9">
        <v>0.45849783365289737</v>
      </c>
      <c r="R19" s="9">
        <v>0.3775038659203323</v>
      </c>
      <c r="S19" s="9">
        <v>0.41397853427304865</v>
      </c>
    </row>
    <row r="20" spans="1:19">
      <c r="A20" s="41">
        <v>0.14000000000000001</v>
      </c>
      <c r="B20" s="9">
        <v>9.8013350260548734E-2</v>
      </c>
      <c r="C20" s="9">
        <v>9.8395538389384793E-2</v>
      </c>
      <c r="D20" s="9">
        <v>9.8210185742125367E-2</v>
      </c>
      <c r="E20" s="9">
        <v>0.10600874207606983</v>
      </c>
      <c r="F20" s="9">
        <v>0.10626682198789023</v>
      </c>
      <c r="G20" s="9">
        <v>0.10608882362857178</v>
      </c>
      <c r="H20" s="9">
        <v>0.1233791976174483</v>
      </c>
      <c r="I20" s="9">
        <v>0.12179500925238804</v>
      </c>
      <c r="J20" s="9">
        <v>0.12253388165196633</v>
      </c>
      <c r="K20" s="9">
        <v>0.17123534732279236</v>
      </c>
      <c r="L20" s="9">
        <v>0.16171603548303734</v>
      </c>
      <c r="M20" s="9">
        <v>0.16615481623214837</v>
      </c>
      <c r="N20" s="9">
        <v>0.29473775404664609</v>
      </c>
      <c r="O20" s="9">
        <v>0.2564806086852528</v>
      </c>
      <c r="P20" s="9">
        <v>0.27305289653577414</v>
      </c>
      <c r="Q20" s="9">
        <v>0.4593107582059302</v>
      </c>
      <c r="R20" s="9">
        <v>0.37805607089806759</v>
      </c>
      <c r="S20" s="9">
        <v>0.41484986518003647</v>
      </c>
    </row>
    <row r="21" spans="1:19">
      <c r="A21" s="41">
        <v>0.15</v>
      </c>
      <c r="B21" s="9">
        <v>9.8250943928291201E-2</v>
      </c>
      <c r="C21" s="9">
        <v>9.8609543492448992E-2</v>
      </c>
      <c r="D21" s="9">
        <v>9.8447026316365316E-2</v>
      </c>
      <c r="E21" s="9">
        <v>0.10621272210421834</v>
      </c>
      <c r="F21" s="9">
        <v>0.10638433883648428</v>
      </c>
      <c r="G21" s="9">
        <v>0.10628574184117556</v>
      </c>
      <c r="H21" s="9">
        <v>0.12352829301353224</v>
      </c>
      <c r="I21" s="9">
        <v>0.12201035816946658</v>
      </c>
      <c r="J21" s="9">
        <v>0.1226461674184795</v>
      </c>
      <c r="K21" s="9">
        <v>0.17143331387782609</v>
      </c>
      <c r="L21" s="9">
        <v>0.1619898684483192</v>
      </c>
      <c r="M21" s="9">
        <v>0.16640598962408309</v>
      </c>
      <c r="N21" s="9">
        <v>0.29547130202077654</v>
      </c>
      <c r="O21" s="9">
        <v>0.25750913753883209</v>
      </c>
      <c r="P21" s="9">
        <v>0.27378660497810392</v>
      </c>
      <c r="Q21" s="9">
        <v>0.4600645609809858</v>
      </c>
      <c r="R21" s="9">
        <v>0.37935999258382452</v>
      </c>
      <c r="S21" s="9">
        <v>0.41550120591808182</v>
      </c>
    </row>
    <row r="22" spans="1:19">
      <c r="A22" s="41">
        <v>0.16</v>
      </c>
      <c r="B22" s="9">
        <v>9.8336810838859395E-2</v>
      </c>
      <c r="C22" s="9">
        <v>9.8700630716046914E-2</v>
      </c>
      <c r="D22" s="9">
        <v>9.850252220992825E-2</v>
      </c>
      <c r="E22" s="9">
        <v>0.10632623495963858</v>
      </c>
      <c r="F22" s="9">
        <v>0.1065518477498163</v>
      </c>
      <c r="G22" s="9">
        <v>0.10642431919390788</v>
      </c>
      <c r="H22" s="9">
        <v>0.1236494411386705</v>
      </c>
      <c r="I22" s="9">
        <v>0.12220563160760695</v>
      </c>
      <c r="J22" s="9">
        <v>0.12288905011247656</v>
      </c>
      <c r="K22" s="9">
        <v>0.17164556080508478</v>
      </c>
      <c r="L22" s="9">
        <v>0.16218555007790689</v>
      </c>
      <c r="M22" s="9">
        <v>0.16658953516827105</v>
      </c>
      <c r="N22" s="9">
        <v>0.29597736965046034</v>
      </c>
      <c r="O22" s="9">
        <v>0.25813343668443162</v>
      </c>
      <c r="P22" s="9">
        <v>0.27477713489873701</v>
      </c>
      <c r="Q22" s="9">
        <v>0.46083247233850078</v>
      </c>
      <c r="R22" s="9">
        <v>0.3801076416939444</v>
      </c>
      <c r="S22" s="9">
        <v>0.41621461593542791</v>
      </c>
    </row>
    <row r="23" spans="1:19">
      <c r="A23" s="41">
        <v>0.17</v>
      </c>
      <c r="B23" s="9">
        <v>9.8404353774302761E-2</v>
      </c>
      <c r="C23" s="9">
        <v>9.8771200310385138E-2</v>
      </c>
      <c r="D23" s="9">
        <v>9.8661982877495474E-2</v>
      </c>
      <c r="E23" s="9">
        <v>0.10645825588022027</v>
      </c>
      <c r="F23" s="9">
        <v>0.10668569091799363</v>
      </c>
      <c r="G23" s="9">
        <v>0.10657116736895687</v>
      </c>
      <c r="H23" s="9">
        <v>0.1237468918473314</v>
      </c>
      <c r="I23" s="9">
        <v>0.12235643654414753</v>
      </c>
      <c r="J23" s="9">
        <v>0.12299301100016784</v>
      </c>
      <c r="K23" s="9">
        <v>0.17180318039151954</v>
      </c>
      <c r="L23" s="9">
        <v>0.16245318421719343</v>
      </c>
      <c r="M23" s="9">
        <v>0.16677994281166286</v>
      </c>
      <c r="N23" s="9">
        <v>0.2964541873878706</v>
      </c>
      <c r="O23" s="9">
        <v>0.25859559801267928</v>
      </c>
      <c r="P23" s="9">
        <v>0.27510026830245743</v>
      </c>
      <c r="Q23" s="9">
        <v>0.46152690726878959</v>
      </c>
      <c r="R23" s="9">
        <v>0.38109808583410193</v>
      </c>
      <c r="S23" s="9">
        <v>0.41677179983776902</v>
      </c>
    </row>
    <row r="24" spans="1:19">
      <c r="A24" s="41">
        <v>0.18</v>
      </c>
      <c r="B24" s="9">
        <v>9.8463939794770111E-2</v>
      </c>
      <c r="C24" s="9">
        <v>9.8841529464900102E-2</v>
      </c>
      <c r="D24" s="9">
        <v>9.8708919866115116E-2</v>
      </c>
      <c r="E24" s="9">
        <v>0.10662841679358971</v>
      </c>
      <c r="F24" s="9">
        <v>0.10684350038796794</v>
      </c>
      <c r="G24" s="9">
        <v>0.10671395613914395</v>
      </c>
      <c r="H24" s="9">
        <v>0.1239276526285569</v>
      </c>
      <c r="I24" s="9">
        <v>0.12243906188041495</v>
      </c>
      <c r="J24" s="9">
        <v>0.12313244341409764</v>
      </c>
      <c r="K24" s="9">
        <v>0.17187595345889395</v>
      </c>
      <c r="L24" s="9">
        <v>0.16259776404583587</v>
      </c>
      <c r="M24" s="9">
        <v>0.16690863125836311</v>
      </c>
      <c r="N24" s="9">
        <v>0.29692245826399377</v>
      </c>
      <c r="O24" s="9">
        <v>0.25919636297793902</v>
      </c>
      <c r="P24" s="9">
        <v>0.2759729373643619</v>
      </c>
      <c r="Q24" s="9">
        <v>0.4625702974462681</v>
      </c>
      <c r="R24" s="9">
        <v>0.3819619102431977</v>
      </c>
      <c r="S24" s="9">
        <v>0.41763729670689798</v>
      </c>
    </row>
    <row r="25" spans="1:19">
      <c r="A25" s="41">
        <v>0.19</v>
      </c>
      <c r="B25" s="9">
        <v>9.8650359295500811E-2</v>
      </c>
      <c r="C25" s="9">
        <v>9.9119163049921244E-2</v>
      </c>
      <c r="D25" s="9">
        <v>9.8782860707190584E-2</v>
      </c>
      <c r="E25" s="9">
        <v>0.10687112621120584</v>
      </c>
      <c r="F25" s="9">
        <v>0.10698035905514849</v>
      </c>
      <c r="G25" s="9">
        <v>0.10686177826760025</v>
      </c>
      <c r="H25" s="9">
        <v>0.1240878554215025</v>
      </c>
      <c r="I25" s="9">
        <v>0.12263589199939344</v>
      </c>
      <c r="J25" s="9">
        <v>0.12323908904064917</v>
      </c>
      <c r="K25" s="9">
        <v>0.17195650356427875</v>
      </c>
      <c r="L25" s="9">
        <v>0.16270490983537744</v>
      </c>
      <c r="M25" s="9">
        <v>0.16709210112461215</v>
      </c>
      <c r="N25" s="9">
        <v>0.29732925957895329</v>
      </c>
      <c r="O25" s="9">
        <v>0.25955072241628019</v>
      </c>
      <c r="P25" s="9">
        <v>0.27649966851184682</v>
      </c>
      <c r="Q25" s="9">
        <v>0.46347657362422179</v>
      </c>
      <c r="R25" s="9">
        <v>0.38300377038128769</v>
      </c>
      <c r="S25" s="9">
        <v>0.41848982802349965</v>
      </c>
    </row>
    <row r="26" spans="1:19">
      <c r="A26" s="41">
        <v>0.2</v>
      </c>
      <c r="B26" s="9">
        <v>9.8763308190836896E-2</v>
      </c>
      <c r="C26" s="9">
        <v>9.9243047442302584E-2</v>
      </c>
      <c r="D26" s="9">
        <v>9.8937822920040608E-2</v>
      </c>
      <c r="E26" s="9">
        <v>0.10697422402637702</v>
      </c>
      <c r="F26" s="9">
        <v>0.10713392023940929</v>
      </c>
      <c r="G26" s="9">
        <v>0.10704328435344598</v>
      </c>
      <c r="H26" s="9">
        <v>0.12422977514124985</v>
      </c>
      <c r="I26" s="9">
        <v>0.12276315668721263</v>
      </c>
      <c r="J26" s="9">
        <v>0.12341912085279932</v>
      </c>
      <c r="K26" s="9">
        <v>0.17213529368276348</v>
      </c>
      <c r="L26" s="9">
        <v>0.16282124509784263</v>
      </c>
      <c r="M26" s="9">
        <v>0.16730639010008386</v>
      </c>
      <c r="N26" s="9">
        <v>0.29790322912665795</v>
      </c>
      <c r="O26" s="9">
        <v>0.2599752971301858</v>
      </c>
      <c r="P26" s="9">
        <v>0.27701212066929504</v>
      </c>
      <c r="Q26" s="9">
        <v>0.4642391003595886</v>
      </c>
      <c r="R26" s="9">
        <v>0.38365576545823021</v>
      </c>
      <c r="S26" s="9">
        <v>0.41887464398005625</v>
      </c>
    </row>
    <row r="27" spans="1:19">
      <c r="A27" s="41">
        <v>0.21</v>
      </c>
      <c r="B27" s="9">
        <v>9.8953385459733395E-2</v>
      </c>
      <c r="C27" s="9">
        <v>9.9402122022222067E-2</v>
      </c>
      <c r="D27" s="9">
        <v>9.9153580999610316E-2</v>
      </c>
      <c r="E27" s="9">
        <v>0.1070569648970736</v>
      </c>
      <c r="F27" s="9">
        <v>0.10726135312702947</v>
      </c>
      <c r="G27" s="9">
        <v>0.10717516601059145</v>
      </c>
      <c r="H27" s="9">
        <v>0.12431990664759987</v>
      </c>
      <c r="I27" s="9">
        <v>0.12289122915213778</v>
      </c>
      <c r="J27" s="9">
        <v>0.1235283304044769</v>
      </c>
      <c r="K27" s="9">
        <v>0.17228511494890963</v>
      </c>
      <c r="L27" s="9">
        <v>0.16296688528447253</v>
      </c>
      <c r="M27" s="9">
        <v>0.1674750868042873</v>
      </c>
      <c r="N27" s="9">
        <v>0.29822508945244325</v>
      </c>
      <c r="O27" s="9">
        <v>0.26051197700265183</v>
      </c>
      <c r="P27" s="9">
        <v>0.27756245008501018</v>
      </c>
      <c r="Q27" s="9">
        <v>0.46549120524226945</v>
      </c>
      <c r="R27" s="9">
        <v>0.38444787519614743</v>
      </c>
      <c r="S27" s="9">
        <v>0.42029281314410682</v>
      </c>
    </row>
    <row r="28" spans="1:19">
      <c r="A28" s="41">
        <v>0.22</v>
      </c>
      <c r="B28" s="9">
        <v>9.9105287381186305E-2</v>
      </c>
      <c r="C28" s="9">
        <v>9.9550169826478921E-2</v>
      </c>
      <c r="D28" s="9">
        <v>9.9293637839556317E-2</v>
      </c>
      <c r="E28" s="9">
        <v>0.10724240545084507</v>
      </c>
      <c r="F28" s="9">
        <v>0.10733724720282069</v>
      </c>
      <c r="G28" s="9">
        <v>0.10730565853087749</v>
      </c>
      <c r="H28" s="9">
        <v>0.12447670079726755</v>
      </c>
      <c r="I28" s="9">
        <v>0.12302008858069183</v>
      </c>
      <c r="J28" s="9">
        <v>0.12362641309116705</v>
      </c>
      <c r="K28" s="9">
        <v>0.17237456251899064</v>
      </c>
      <c r="L28" s="9">
        <v>0.1631124925476376</v>
      </c>
      <c r="M28" s="9">
        <v>0.16761495292380324</v>
      </c>
      <c r="N28" s="9">
        <v>0.29899334943914829</v>
      </c>
      <c r="O28" s="9">
        <v>0.26078431321681056</v>
      </c>
      <c r="P28" s="9">
        <v>0.27864257335761167</v>
      </c>
      <c r="Q28" s="9">
        <v>0.46629735161555219</v>
      </c>
      <c r="R28" s="9">
        <v>0.38594108709232072</v>
      </c>
      <c r="S28" s="9">
        <v>0.42135334396210072</v>
      </c>
    </row>
    <row r="29" spans="1:19">
      <c r="A29" s="41">
        <v>0.23</v>
      </c>
      <c r="B29" s="9">
        <v>9.9271952842642869E-2</v>
      </c>
      <c r="C29" s="9">
        <v>9.9670805278085209E-2</v>
      </c>
      <c r="D29" s="9">
        <v>9.9522353995005114E-2</v>
      </c>
      <c r="E29" s="9">
        <v>0.10734887625697799</v>
      </c>
      <c r="F29" s="9">
        <v>0.1074646410269664</v>
      </c>
      <c r="G29" s="9">
        <v>0.10738524054119941</v>
      </c>
      <c r="H29" s="9">
        <v>0.12459803414544182</v>
      </c>
      <c r="I29" s="9">
        <v>0.12313105071718325</v>
      </c>
      <c r="J29" s="9">
        <v>0.12379175713812234</v>
      </c>
      <c r="K29" s="9">
        <v>0.17247337384700243</v>
      </c>
      <c r="L29" s="9">
        <v>0.16325411184868621</v>
      </c>
      <c r="M29" s="9">
        <v>0.16779673474378631</v>
      </c>
      <c r="N29" s="9">
        <v>0.29950795029149313</v>
      </c>
      <c r="O29" s="9">
        <v>0.26096172467434497</v>
      </c>
      <c r="P29" s="9">
        <v>0.27906962455360684</v>
      </c>
      <c r="Q29" s="9">
        <v>0.46738529677886725</v>
      </c>
      <c r="R29" s="9">
        <v>0.38653275040919166</v>
      </c>
      <c r="S29" s="9">
        <v>0.42203206243648084</v>
      </c>
    </row>
    <row r="30" spans="1:19">
      <c r="A30" s="41">
        <v>0.24</v>
      </c>
      <c r="B30" s="9">
        <v>9.9418841610186923E-2</v>
      </c>
      <c r="C30" s="9">
        <v>9.9827866191993048E-2</v>
      </c>
      <c r="D30" s="9">
        <v>9.9625465598503327E-2</v>
      </c>
      <c r="E30" s="9">
        <v>0.10744512697940363</v>
      </c>
      <c r="F30" s="9">
        <v>0.1076262626513862</v>
      </c>
      <c r="G30" s="9">
        <v>0.10753357293638582</v>
      </c>
      <c r="H30" s="9">
        <v>0.12472053603990089</v>
      </c>
      <c r="I30" s="9">
        <v>0.12321333601473991</v>
      </c>
      <c r="J30" s="9">
        <v>0.12393867581763363</v>
      </c>
      <c r="K30" s="9">
        <v>0.17261387310852036</v>
      </c>
      <c r="L30" s="9">
        <v>0.16339053100408021</v>
      </c>
      <c r="M30" s="9">
        <v>0.16795054119999303</v>
      </c>
      <c r="N30" s="9">
        <v>0.30008715365542288</v>
      </c>
      <c r="O30" s="9">
        <v>0.26134053526615975</v>
      </c>
      <c r="P30" s="9">
        <v>0.27941360236459212</v>
      </c>
      <c r="Q30" s="9">
        <v>0.46837813265644396</v>
      </c>
      <c r="R30" s="9">
        <v>0.38726401460915827</v>
      </c>
      <c r="S30" s="9">
        <v>0.42295034765192491</v>
      </c>
    </row>
    <row r="31" spans="1:19">
      <c r="A31" s="41">
        <v>0.25</v>
      </c>
      <c r="B31" s="9">
        <v>9.951715724014247E-2</v>
      </c>
      <c r="C31" s="9">
        <v>9.9913667577695958E-2</v>
      </c>
      <c r="D31" s="9">
        <v>9.9694165716237876E-2</v>
      </c>
      <c r="E31" s="9">
        <v>0.10755190355153278</v>
      </c>
      <c r="F31" s="9">
        <v>0.10775438123471785</v>
      </c>
      <c r="G31" s="9">
        <v>0.10763738665411346</v>
      </c>
      <c r="H31" s="9">
        <v>0.12488461225440246</v>
      </c>
      <c r="I31" s="9">
        <v>0.12334155906686188</v>
      </c>
      <c r="J31" s="9">
        <v>0.12406617685015861</v>
      </c>
      <c r="K31" s="9">
        <v>0.17277200157103598</v>
      </c>
      <c r="L31" s="9">
        <v>0.16351464193272672</v>
      </c>
      <c r="M31" s="9">
        <v>0.16816793314848205</v>
      </c>
      <c r="N31" s="9">
        <v>0.30040515186791006</v>
      </c>
      <c r="O31" s="9">
        <v>0.26186796619115571</v>
      </c>
      <c r="P31" s="9">
        <v>0.28009295873793466</v>
      </c>
      <c r="Q31" s="9">
        <v>0.46911203583388095</v>
      </c>
      <c r="R31" s="9">
        <v>0.38777570331680988</v>
      </c>
      <c r="S31" s="9">
        <v>0.42379829134088531</v>
      </c>
    </row>
    <row r="32" spans="1:19">
      <c r="A32" s="41">
        <v>0.26</v>
      </c>
      <c r="B32" s="9">
        <v>9.9581571076224951E-2</v>
      </c>
      <c r="C32" s="9">
        <v>0.10000836845445024</v>
      </c>
      <c r="D32" s="9">
        <v>9.9768888078661105E-2</v>
      </c>
      <c r="E32" s="9">
        <v>0.10767795322458884</v>
      </c>
      <c r="F32" s="9">
        <v>0.10784652724246559</v>
      </c>
      <c r="G32" s="9">
        <v>0.10776621750544169</v>
      </c>
      <c r="H32" s="9">
        <v>0.12501352260416146</v>
      </c>
      <c r="I32" s="9">
        <v>0.12346845296402807</v>
      </c>
      <c r="J32" s="9">
        <v>0.12417001598741367</v>
      </c>
      <c r="K32" s="9">
        <v>0.17295156425699576</v>
      </c>
      <c r="L32" s="9">
        <v>0.16370473098992791</v>
      </c>
      <c r="M32" s="9">
        <v>0.16834683369544212</v>
      </c>
      <c r="N32" s="9">
        <v>0.30115813799403912</v>
      </c>
      <c r="O32" s="9">
        <v>0.26267513827255368</v>
      </c>
      <c r="P32" s="9">
        <v>0.28064195986903706</v>
      </c>
      <c r="Q32" s="9">
        <v>0.47017351717532441</v>
      </c>
      <c r="R32" s="9">
        <v>0.38847305398085141</v>
      </c>
      <c r="S32" s="9">
        <v>0.42441965297836481</v>
      </c>
    </row>
    <row r="33" spans="1:19">
      <c r="A33" s="41">
        <v>0.27</v>
      </c>
      <c r="B33" s="9">
        <v>9.9655595330909022E-2</v>
      </c>
      <c r="C33" s="9">
        <v>0.10009068814926715</v>
      </c>
      <c r="D33" s="9">
        <v>9.9851052319827382E-2</v>
      </c>
      <c r="E33" s="9">
        <v>0.10774986827179084</v>
      </c>
      <c r="F33" s="9">
        <v>0.10799558641742604</v>
      </c>
      <c r="G33" s="9">
        <v>0.10783466916921972</v>
      </c>
      <c r="H33" s="9">
        <v>0.12513890998369165</v>
      </c>
      <c r="I33" s="9">
        <v>0.12357693378690277</v>
      </c>
      <c r="J33" s="9">
        <v>0.12428960826090407</v>
      </c>
      <c r="K33" s="9">
        <v>0.17313667653560516</v>
      </c>
      <c r="L33" s="9">
        <v>0.16377214310491675</v>
      </c>
      <c r="M33" s="9">
        <v>0.16853162815968173</v>
      </c>
      <c r="N33" s="9">
        <v>0.30175414018458091</v>
      </c>
      <c r="O33" s="9">
        <v>0.26326649184997414</v>
      </c>
      <c r="P33" s="9">
        <v>0.28091182788933278</v>
      </c>
      <c r="Q33" s="9">
        <v>0.47106667445940664</v>
      </c>
      <c r="R33" s="9">
        <v>0.38897465820371918</v>
      </c>
      <c r="S33" s="9">
        <v>0.42557351975789448</v>
      </c>
    </row>
    <row r="34" spans="1:19">
      <c r="A34" s="41">
        <v>0.28000000000000003</v>
      </c>
      <c r="B34" s="9">
        <v>9.9785006047506536E-2</v>
      </c>
      <c r="C34" s="9">
        <v>0.1002076100239986</v>
      </c>
      <c r="D34" s="9">
        <v>9.9965081840883888E-2</v>
      </c>
      <c r="E34" s="9">
        <v>0.10790142604068247</v>
      </c>
      <c r="F34" s="9">
        <v>0.10806705579498641</v>
      </c>
      <c r="G34" s="9">
        <v>0.10794885749728488</v>
      </c>
      <c r="H34" s="9">
        <v>0.12521237432215906</v>
      </c>
      <c r="I34" s="9">
        <v>0.1237198048740505</v>
      </c>
      <c r="J34" s="9">
        <v>0.12439743598619762</v>
      </c>
      <c r="K34" s="9">
        <v>0.1733220578250135</v>
      </c>
      <c r="L34" s="9">
        <v>0.16392774490675446</v>
      </c>
      <c r="M34" s="9">
        <v>0.16864089829516704</v>
      </c>
      <c r="N34" s="9">
        <v>0.3024688811083685</v>
      </c>
      <c r="O34" s="9">
        <v>0.26360284813741197</v>
      </c>
      <c r="P34" s="9">
        <v>0.28134669091340592</v>
      </c>
      <c r="Q34" s="9">
        <v>0.4718157405080925</v>
      </c>
      <c r="R34" s="9">
        <v>0.38952220093604017</v>
      </c>
      <c r="S34" s="9">
        <v>0.42622902494676024</v>
      </c>
    </row>
    <row r="35" spans="1:19">
      <c r="A35" s="41">
        <v>0.28999999999999998</v>
      </c>
      <c r="B35" s="9">
        <v>9.9928581919687939E-2</v>
      </c>
      <c r="C35" s="9">
        <v>0.10032687903018075</v>
      </c>
      <c r="D35" s="9">
        <v>0.10007225872639115</v>
      </c>
      <c r="E35" s="9">
        <v>0.10798594566678321</v>
      </c>
      <c r="F35" s="9">
        <v>0.1081609882557571</v>
      </c>
      <c r="G35" s="9">
        <v>0.10807537272223525</v>
      </c>
      <c r="H35" s="9">
        <v>0.12532416875966645</v>
      </c>
      <c r="I35" s="9">
        <v>0.12384362479669954</v>
      </c>
      <c r="J35" s="9">
        <v>0.12449441487421109</v>
      </c>
      <c r="K35" s="9">
        <v>0.17349548927967806</v>
      </c>
      <c r="L35" s="9">
        <v>0.16412616727903731</v>
      </c>
      <c r="M35" s="9">
        <v>0.16875635380812665</v>
      </c>
      <c r="N35" s="9">
        <v>0.30271723338235623</v>
      </c>
      <c r="O35" s="9">
        <v>0.26394570110020982</v>
      </c>
      <c r="P35" s="9">
        <v>0.28184718946307796</v>
      </c>
      <c r="Q35" s="9">
        <v>0.47234322105773241</v>
      </c>
      <c r="R35" s="9">
        <v>0.38996588798966231</v>
      </c>
      <c r="S35" s="9">
        <v>0.42681921124098882</v>
      </c>
    </row>
    <row r="36" spans="1:19">
      <c r="A36" s="41">
        <v>0.3</v>
      </c>
      <c r="B36" s="9">
        <v>0.10002933511200701</v>
      </c>
      <c r="C36" s="9">
        <v>0.10044038228076496</v>
      </c>
      <c r="D36" s="9">
        <v>0.10022879566155182</v>
      </c>
      <c r="E36" s="9">
        <v>0.10811026513879682</v>
      </c>
      <c r="F36" s="9">
        <v>0.10829297310594575</v>
      </c>
      <c r="G36" s="9">
        <v>0.10822277724929841</v>
      </c>
      <c r="H36" s="9">
        <v>0.12541112594912041</v>
      </c>
      <c r="I36" s="9">
        <v>0.12395054465202553</v>
      </c>
      <c r="J36" s="9">
        <v>0.12459521437735246</v>
      </c>
      <c r="K36" s="9">
        <v>0.17362002336083956</v>
      </c>
      <c r="L36" s="9">
        <v>0.16433109870511989</v>
      </c>
      <c r="M36" s="9">
        <v>0.16886286015195809</v>
      </c>
      <c r="N36" s="9">
        <v>0.3029462667397444</v>
      </c>
      <c r="O36" s="9">
        <v>0.26437400536233618</v>
      </c>
      <c r="P36" s="9">
        <v>0.28234329985948065</v>
      </c>
      <c r="Q36" s="9">
        <v>0.4731405111730359</v>
      </c>
      <c r="R36" s="9">
        <v>0.39053323059123657</v>
      </c>
      <c r="S36" s="9">
        <v>0.42744170491399064</v>
      </c>
    </row>
    <row r="37" spans="1:19">
      <c r="A37" s="41">
        <v>0.31</v>
      </c>
      <c r="B37" s="9">
        <v>0.10011083139283412</v>
      </c>
      <c r="C37" s="9">
        <v>0.10053963142639794</v>
      </c>
      <c r="D37" s="9">
        <v>0.10038446957265666</v>
      </c>
      <c r="E37" s="9">
        <v>0.10824856406281144</v>
      </c>
      <c r="F37" s="9">
        <v>0.10841058118009006</v>
      </c>
      <c r="G37" s="9">
        <v>0.10834501857703842</v>
      </c>
      <c r="H37" s="9">
        <v>0.12551590409698438</v>
      </c>
      <c r="I37" s="9">
        <v>0.12403031418699631</v>
      </c>
      <c r="J37" s="9">
        <v>0.12470467114542656</v>
      </c>
      <c r="K37" s="9">
        <v>0.17371339071464914</v>
      </c>
      <c r="L37" s="9">
        <v>0.16447406491218536</v>
      </c>
      <c r="M37" s="9">
        <v>0.16907081601924634</v>
      </c>
      <c r="N37" s="9">
        <v>0.30333157257242604</v>
      </c>
      <c r="O37" s="9">
        <v>0.26491704399227101</v>
      </c>
      <c r="P37" s="9">
        <v>0.28260222565415738</v>
      </c>
      <c r="Q37" s="9">
        <v>0.47386028506921246</v>
      </c>
      <c r="R37" s="9">
        <v>0.39122395810825839</v>
      </c>
      <c r="S37" s="9">
        <v>0.42789867942015292</v>
      </c>
    </row>
    <row r="38" spans="1:19">
      <c r="A38" s="41">
        <v>0.32</v>
      </c>
      <c r="B38" s="9">
        <v>0.10021965755703363</v>
      </c>
      <c r="C38" s="9">
        <v>0.10062351128111621</v>
      </c>
      <c r="D38" s="9">
        <v>0.10048686690226807</v>
      </c>
      <c r="E38" s="9">
        <v>0.10837173969550631</v>
      </c>
      <c r="F38" s="9">
        <v>0.10855071669445804</v>
      </c>
      <c r="G38" s="9">
        <v>0.10844022662321702</v>
      </c>
      <c r="H38" s="9">
        <v>0.12560448410901201</v>
      </c>
      <c r="I38" s="9">
        <v>0.12413169845590827</v>
      </c>
      <c r="J38" s="9">
        <v>0.12488759822806052</v>
      </c>
      <c r="K38" s="9">
        <v>0.17384845462362591</v>
      </c>
      <c r="L38" s="9">
        <v>0.16459112739983597</v>
      </c>
      <c r="M38" s="9">
        <v>0.16918849084317497</v>
      </c>
      <c r="N38" s="9">
        <v>0.30384465190776633</v>
      </c>
      <c r="O38" s="9">
        <v>0.26533070550959426</v>
      </c>
      <c r="P38" s="9">
        <v>0.28294600535709835</v>
      </c>
      <c r="Q38" s="9">
        <v>0.47448876161013048</v>
      </c>
      <c r="R38" s="9">
        <v>0.3916472256458291</v>
      </c>
      <c r="S38" s="9">
        <v>0.42884625249059261</v>
      </c>
    </row>
    <row r="39" spans="1:19">
      <c r="A39" s="41">
        <v>0.33</v>
      </c>
      <c r="B39" s="9">
        <v>0.10031150559307742</v>
      </c>
      <c r="C39" s="9">
        <v>0.10074625304236658</v>
      </c>
      <c r="D39" s="9">
        <v>0.10054376359607342</v>
      </c>
      <c r="E39" s="9">
        <v>0.10850061537591014</v>
      </c>
      <c r="F39" s="9">
        <v>0.10866222164881653</v>
      </c>
      <c r="G39" s="9">
        <v>0.10859724069440824</v>
      </c>
      <c r="H39" s="9">
        <v>0.1257257357418359</v>
      </c>
      <c r="I39" s="9">
        <v>0.12421730213663987</v>
      </c>
      <c r="J39" s="9">
        <v>0.12502572384987617</v>
      </c>
      <c r="K39" s="9">
        <v>0.17396606914476087</v>
      </c>
      <c r="L39" s="9">
        <v>0.16467199163102472</v>
      </c>
      <c r="M39" s="9">
        <v>0.16933536376072708</v>
      </c>
      <c r="N39" s="9">
        <v>0.30450297751525046</v>
      </c>
      <c r="O39" s="9">
        <v>0.26578062659581236</v>
      </c>
      <c r="P39" s="9">
        <v>0.28319098874181742</v>
      </c>
      <c r="Q39" s="9">
        <v>0.47509799435299038</v>
      </c>
      <c r="R39" s="9">
        <v>0.39214246521774271</v>
      </c>
      <c r="S39" s="9">
        <v>0.4294418134734812</v>
      </c>
    </row>
    <row r="40" spans="1:19">
      <c r="A40" s="41">
        <v>0.34</v>
      </c>
      <c r="B40" s="9">
        <v>0.10044273679907348</v>
      </c>
      <c r="C40" s="9">
        <v>0.10092336143836332</v>
      </c>
      <c r="D40" s="9">
        <v>0.10065591673486304</v>
      </c>
      <c r="E40" s="9">
        <v>0.10859431226629487</v>
      </c>
      <c r="F40" s="9">
        <v>0.10874499960458592</v>
      </c>
      <c r="G40" s="9">
        <v>0.10867989283917487</v>
      </c>
      <c r="H40" s="9">
        <v>0.12583221635127431</v>
      </c>
      <c r="I40" s="9">
        <v>0.12430988075183023</v>
      </c>
      <c r="J40" s="9">
        <v>0.12513494972527017</v>
      </c>
      <c r="K40" s="9">
        <v>0.17412207676747049</v>
      </c>
      <c r="L40" s="9">
        <v>0.1647274674149567</v>
      </c>
      <c r="M40" s="9">
        <v>0.16943073909090089</v>
      </c>
      <c r="N40" s="9">
        <v>0.30475432166047678</v>
      </c>
      <c r="O40" s="9">
        <v>0.26623434884135999</v>
      </c>
      <c r="P40" s="9">
        <v>0.28360055314149679</v>
      </c>
      <c r="Q40" s="9">
        <v>0.47620498033693898</v>
      </c>
      <c r="R40" s="9">
        <v>0.39286695120744075</v>
      </c>
      <c r="S40" s="9">
        <v>0.42993153621583424</v>
      </c>
    </row>
    <row r="41" spans="1:19">
      <c r="A41" s="41">
        <v>0.35</v>
      </c>
      <c r="B41" s="9">
        <v>0.10058164462961244</v>
      </c>
      <c r="C41" s="9">
        <v>0.10101703268133592</v>
      </c>
      <c r="D41" s="9">
        <v>0.10074394858625038</v>
      </c>
      <c r="E41" s="9">
        <v>0.10866919548965454</v>
      </c>
      <c r="F41" s="9">
        <v>0.10886738479036637</v>
      </c>
      <c r="G41" s="9">
        <v>0.10878664092510182</v>
      </c>
      <c r="H41" s="9">
        <v>0.12590572604777989</v>
      </c>
      <c r="I41" s="9">
        <v>0.12439414342920976</v>
      </c>
      <c r="J41" s="9">
        <v>0.12522642156507055</v>
      </c>
      <c r="K41" s="9">
        <v>0.17433328364123682</v>
      </c>
      <c r="L41" s="9">
        <v>0.16493826081076232</v>
      </c>
      <c r="M41" s="9">
        <v>0.16952438919237017</v>
      </c>
      <c r="N41" s="9">
        <v>0.30543122053158056</v>
      </c>
      <c r="O41" s="9">
        <v>0.26644687242661058</v>
      </c>
      <c r="P41" s="9">
        <v>0.28431180553902735</v>
      </c>
      <c r="Q41" s="9">
        <v>0.47678130949599645</v>
      </c>
      <c r="R41" s="9">
        <v>0.39329448672546696</v>
      </c>
      <c r="S41" s="9">
        <v>0.43067905244579258</v>
      </c>
    </row>
    <row r="42" spans="1:19">
      <c r="A42" s="41">
        <v>0.36</v>
      </c>
      <c r="B42" s="9">
        <v>0.10070929924793315</v>
      </c>
      <c r="C42" s="9">
        <v>0.10107815059951716</v>
      </c>
      <c r="D42" s="9">
        <v>0.10085844955205375</v>
      </c>
      <c r="E42" s="9">
        <v>0.1087760630923027</v>
      </c>
      <c r="F42" s="9">
        <v>0.10897284546028428</v>
      </c>
      <c r="G42" s="9">
        <v>0.10887006514106588</v>
      </c>
      <c r="H42" s="9">
        <v>0.12604726238692221</v>
      </c>
      <c r="I42" s="9">
        <v>0.12457695895722605</v>
      </c>
      <c r="J42" s="9">
        <v>0.12538414804299908</v>
      </c>
      <c r="K42" s="9">
        <v>0.17444602659472344</v>
      </c>
      <c r="L42" s="9">
        <v>0.16500948003318</v>
      </c>
      <c r="M42" s="9">
        <v>0.16965669011925077</v>
      </c>
      <c r="N42" s="9">
        <v>0.30585109062632787</v>
      </c>
      <c r="O42" s="9">
        <v>0.26699093339806068</v>
      </c>
      <c r="P42" s="9">
        <v>0.28481923339307658</v>
      </c>
      <c r="Q42" s="9">
        <v>0.4771188860183655</v>
      </c>
      <c r="R42" s="9">
        <v>0.39414329858507885</v>
      </c>
      <c r="S42" s="9">
        <v>0.43139356114895111</v>
      </c>
    </row>
    <row r="43" spans="1:19">
      <c r="A43" s="41">
        <v>0.37</v>
      </c>
      <c r="B43" s="9">
        <v>0.1008032158243197</v>
      </c>
      <c r="C43" s="9">
        <v>0.10125991807360069</v>
      </c>
      <c r="D43" s="9">
        <v>0.1010049520955755</v>
      </c>
      <c r="E43" s="9">
        <v>0.10882909098309457</v>
      </c>
      <c r="F43" s="9">
        <v>0.10902923571864201</v>
      </c>
      <c r="G43" s="9">
        <v>0.10895169588084064</v>
      </c>
      <c r="H43" s="9">
        <v>0.12617541896334872</v>
      </c>
      <c r="I43" s="9">
        <v>0.12466970753062484</v>
      </c>
      <c r="J43" s="9">
        <v>0.12548091680265075</v>
      </c>
      <c r="K43" s="9">
        <v>0.17455457480577138</v>
      </c>
      <c r="L43" s="9">
        <v>0.16511056506021898</v>
      </c>
      <c r="M43" s="9">
        <v>0.16977585566197692</v>
      </c>
      <c r="N43" s="9">
        <v>0.30612514656606837</v>
      </c>
      <c r="O43" s="9">
        <v>0.26721586647045342</v>
      </c>
      <c r="P43" s="9">
        <v>0.28520570147702246</v>
      </c>
      <c r="Q43" s="9">
        <v>0.47804839643509267</v>
      </c>
      <c r="R43" s="9">
        <v>0.39450277776608611</v>
      </c>
      <c r="S43" s="9">
        <v>0.43174896333490781</v>
      </c>
    </row>
    <row r="44" spans="1:19">
      <c r="A44" s="41">
        <v>0.38</v>
      </c>
      <c r="B44" s="9">
        <v>0.10096669022136487</v>
      </c>
      <c r="C44" s="9">
        <v>0.10140067869886191</v>
      </c>
      <c r="D44" s="9">
        <v>0.10121305701875447</v>
      </c>
      <c r="E44" s="9">
        <v>0.10895153422127038</v>
      </c>
      <c r="F44" s="9">
        <v>0.10910272351559328</v>
      </c>
      <c r="G44" s="9">
        <v>0.1090466776629915</v>
      </c>
      <c r="H44" s="9">
        <v>0.12626977979408188</v>
      </c>
      <c r="I44" s="9">
        <v>0.12481281944542542</v>
      </c>
      <c r="J44" s="9">
        <v>0.12554074464001932</v>
      </c>
      <c r="K44" s="9">
        <v>0.17472547510439707</v>
      </c>
      <c r="L44" s="9">
        <v>0.16516719954448389</v>
      </c>
      <c r="M44" s="9">
        <v>0.16993915763885736</v>
      </c>
      <c r="N44" s="9">
        <v>0.3064878798991808</v>
      </c>
      <c r="O44" s="9">
        <v>0.26769432458481901</v>
      </c>
      <c r="P44" s="9">
        <v>0.28555447515101506</v>
      </c>
      <c r="Q44" s="9">
        <v>0.47912996517625028</v>
      </c>
      <c r="R44" s="9">
        <v>0.3948393478545284</v>
      </c>
      <c r="S44" s="9">
        <v>0.4323489163384287</v>
      </c>
    </row>
    <row r="45" spans="1:19">
      <c r="A45" s="41">
        <v>0.39</v>
      </c>
      <c r="B45" s="9">
        <v>0.10108900712151586</v>
      </c>
      <c r="C45" s="9">
        <v>0.10151688074801357</v>
      </c>
      <c r="D45" s="9">
        <v>0.10131265891622424</v>
      </c>
      <c r="E45" s="9">
        <v>0.10901899742977186</v>
      </c>
      <c r="F45" s="9">
        <v>0.10922212939592159</v>
      </c>
      <c r="G45" s="9">
        <v>0.10914602667114492</v>
      </c>
      <c r="H45" s="9">
        <v>0.12637461496520705</v>
      </c>
      <c r="I45" s="9">
        <v>0.12489362618341945</v>
      </c>
      <c r="J45" s="9">
        <v>0.12563778719290003</v>
      </c>
      <c r="K45" s="9">
        <v>0.17489525134591077</v>
      </c>
      <c r="L45" s="9">
        <v>0.16528219836930139</v>
      </c>
      <c r="M45" s="9">
        <v>0.17006854165452523</v>
      </c>
      <c r="N45" s="9">
        <v>0.30690078717707153</v>
      </c>
      <c r="O45" s="9">
        <v>0.26789999314978169</v>
      </c>
      <c r="P45" s="9">
        <v>0.28575242899142839</v>
      </c>
      <c r="Q45" s="9">
        <v>0.48018179239451664</v>
      </c>
      <c r="R45" s="9">
        <v>0.39514582550154675</v>
      </c>
      <c r="S45" s="9">
        <v>0.43289438244880851</v>
      </c>
    </row>
    <row r="46" spans="1:19">
      <c r="A46" s="41">
        <v>0.4</v>
      </c>
      <c r="B46" s="9">
        <v>0.10119222218138219</v>
      </c>
      <c r="C46" s="9">
        <v>0.10164192025612848</v>
      </c>
      <c r="D46" s="9">
        <v>0.10141386453962287</v>
      </c>
      <c r="E46" s="9">
        <v>0.10910103757090808</v>
      </c>
      <c r="F46" s="9">
        <v>0.10932112373592551</v>
      </c>
      <c r="G46" s="9">
        <v>0.10919593689982618</v>
      </c>
      <c r="H46" s="9">
        <v>0.12651027244486079</v>
      </c>
      <c r="I46" s="9">
        <v>0.12501009696462895</v>
      </c>
      <c r="J46" s="9">
        <v>0.1257277037191607</v>
      </c>
      <c r="K46" s="9">
        <v>0.17499727517923661</v>
      </c>
      <c r="L46" s="9">
        <v>0.16536674133525081</v>
      </c>
      <c r="M46" s="9">
        <v>0.17026159749766751</v>
      </c>
      <c r="N46" s="9">
        <v>0.30739540189218006</v>
      </c>
      <c r="O46" s="9">
        <v>0.26827277412812206</v>
      </c>
      <c r="P46" s="9">
        <v>0.28602215588782698</v>
      </c>
      <c r="Q46" s="9">
        <v>0.48066887706211725</v>
      </c>
      <c r="R46" s="9">
        <v>0.39578572131840822</v>
      </c>
      <c r="S46" s="9">
        <v>0.43320982739360209</v>
      </c>
    </row>
    <row r="47" spans="1:19">
      <c r="A47" s="41">
        <v>0.41</v>
      </c>
      <c r="B47" s="9">
        <v>0.1013209470537583</v>
      </c>
      <c r="C47" s="9">
        <v>0.10175904453057801</v>
      </c>
      <c r="D47" s="9">
        <v>0.10150867428292784</v>
      </c>
      <c r="E47" s="9">
        <v>0.10919015782037947</v>
      </c>
      <c r="F47" s="9">
        <v>0.10939020392633814</v>
      </c>
      <c r="G47" s="9">
        <v>0.10927531977191214</v>
      </c>
      <c r="H47" s="9">
        <v>0.12660329539651075</v>
      </c>
      <c r="I47" s="9">
        <v>0.1250869987725681</v>
      </c>
      <c r="J47" s="9">
        <v>0.12580395994480054</v>
      </c>
      <c r="K47" s="9">
        <v>0.17511334291695138</v>
      </c>
      <c r="L47" s="9">
        <v>0.16551326676807598</v>
      </c>
      <c r="M47" s="9">
        <v>0.17035183946857352</v>
      </c>
      <c r="N47" s="9">
        <v>0.30769508580674509</v>
      </c>
      <c r="O47" s="9">
        <v>0.2686427223348043</v>
      </c>
      <c r="P47" s="9">
        <v>0.28669480613686577</v>
      </c>
      <c r="Q47" s="9">
        <v>0.4814640194094234</v>
      </c>
      <c r="R47" s="9">
        <v>0.39637296509905229</v>
      </c>
      <c r="S47" s="9">
        <v>0.43376049900442998</v>
      </c>
    </row>
    <row r="48" spans="1:19">
      <c r="A48" s="41">
        <v>0.42</v>
      </c>
      <c r="B48" s="9">
        <v>0.10148776764369874</v>
      </c>
      <c r="C48" s="9">
        <v>0.10190746527923288</v>
      </c>
      <c r="D48" s="9">
        <v>0.10161716547400923</v>
      </c>
      <c r="E48" s="9">
        <v>0.10926943366418021</v>
      </c>
      <c r="F48" s="9">
        <v>0.10941805578381614</v>
      </c>
      <c r="G48" s="9">
        <v>0.10937775991405793</v>
      </c>
      <c r="H48" s="9">
        <v>0.12670758464247872</v>
      </c>
      <c r="I48" s="9">
        <v>0.12521190472877605</v>
      </c>
      <c r="J48" s="9">
        <v>0.1259015551520804</v>
      </c>
      <c r="K48" s="9">
        <v>0.17518841821648798</v>
      </c>
      <c r="L48" s="9">
        <v>0.16564835990917065</v>
      </c>
      <c r="M48" s="9">
        <v>0.17047528438593673</v>
      </c>
      <c r="N48" s="9">
        <v>0.30796603973603842</v>
      </c>
      <c r="O48" s="9">
        <v>0.26900558698095528</v>
      </c>
      <c r="P48" s="9">
        <v>0.28724905843004445</v>
      </c>
      <c r="Q48" s="9">
        <v>0.48195257214064557</v>
      </c>
      <c r="R48" s="9">
        <v>0.39701919414129921</v>
      </c>
      <c r="S48" s="9">
        <v>0.43440538676483031</v>
      </c>
    </row>
    <row r="49" spans="1:19">
      <c r="A49" s="41">
        <v>0.43</v>
      </c>
      <c r="B49" s="9">
        <v>0.10153891508773294</v>
      </c>
      <c r="C49" s="9">
        <v>0.10197523097972909</v>
      </c>
      <c r="D49" s="9">
        <v>0.1017106478138462</v>
      </c>
      <c r="E49" s="9">
        <v>0.10940893004565314</v>
      </c>
      <c r="F49" s="9">
        <v>0.10954305590981481</v>
      </c>
      <c r="G49" s="9">
        <v>0.10945236746884085</v>
      </c>
      <c r="H49" s="9">
        <v>0.12676613654329563</v>
      </c>
      <c r="I49" s="9">
        <v>0.12531532511546994</v>
      </c>
      <c r="J49" s="9">
        <v>0.12607000032926774</v>
      </c>
      <c r="K49" s="9">
        <v>0.1752849162087958</v>
      </c>
      <c r="L49" s="9">
        <v>0.16572270689644059</v>
      </c>
      <c r="M49" s="9">
        <v>0.17060709247432879</v>
      </c>
      <c r="N49" s="9">
        <v>0.30831601639018114</v>
      </c>
      <c r="O49" s="9">
        <v>0.26932114373900962</v>
      </c>
      <c r="P49" s="9">
        <v>0.28773013079642973</v>
      </c>
      <c r="Q49" s="9">
        <v>0.48245674042417686</v>
      </c>
      <c r="R49" s="9">
        <v>0.3977352796234867</v>
      </c>
      <c r="S49" s="9">
        <v>0.43544042653381776</v>
      </c>
    </row>
    <row r="50" spans="1:19">
      <c r="A50" s="41">
        <v>0.44</v>
      </c>
      <c r="B50" s="9">
        <v>0.1016259854525713</v>
      </c>
      <c r="C50" s="9">
        <v>0.10203468575276223</v>
      </c>
      <c r="D50" s="9">
        <v>0.10183724235143946</v>
      </c>
      <c r="E50" s="9">
        <v>0.10948144437271606</v>
      </c>
      <c r="F50" s="9">
        <v>0.10965562441545534</v>
      </c>
      <c r="G50" s="9">
        <v>0.10958197409898157</v>
      </c>
      <c r="H50" s="9">
        <v>0.12686689158714337</v>
      </c>
      <c r="I50" s="9">
        <v>0.12537736773162922</v>
      </c>
      <c r="J50" s="9">
        <v>0.12618593623202234</v>
      </c>
      <c r="K50" s="9">
        <v>0.17539356985825377</v>
      </c>
      <c r="L50" s="9">
        <v>0.16580862661470341</v>
      </c>
      <c r="M50" s="9">
        <v>0.17072555934491201</v>
      </c>
      <c r="N50" s="9">
        <v>0.30867672767281323</v>
      </c>
      <c r="O50" s="9">
        <v>0.26979373572591892</v>
      </c>
      <c r="P50" s="9">
        <v>0.28816859981427712</v>
      </c>
      <c r="Q50" s="9">
        <v>0.48279184030931832</v>
      </c>
      <c r="R50" s="9">
        <v>0.39820501525077645</v>
      </c>
      <c r="S50" s="9">
        <v>0.43581275777726014</v>
      </c>
    </row>
    <row r="51" spans="1:19">
      <c r="A51" s="41">
        <v>0.45</v>
      </c>
      <c r="B51" s="9">
        <v>0.10177489911185976</v>
      </c>
      <c r="C51" s="9">
        <v>0.10213923196800187</v>
      </c>
      <c r="D51" s="9">
        <v>0.10195228326582068</v>
      </c>
      <c r="E51" s="9">
        <v>0.10956448681828883</v>
      </c>
      <c r="F51" s="9">
        <v>0.10977130256201414</v>
      </c>
      <c r="G51" s="9">
        <v>0.10969375508243825</v>
      </c>
      <c r="H51" s="9">
        <v>0.12707577786767224</v>
      </c>
      <c r="I51" s="9">
        <v>0.12551546848605527</v>
      </c>
      <c r="J51" s="9">
        <v>0.1262822428808156</v>
      </c>
      <c r="K51" s="9">
        <v>0.17548682100196783</v>
      </c>
      <c r="L51" s="9">
        <v>0.16600968846806685</v>
      </c>
      <c r="M51" s="9">
        <v>0.17079664288686197</v>
      </c>
      <c r="N51" s="9">
        <v>0.30922858453860469</v>
      </c>
      <c r="O51" s="9">
        <v>0.27012216172253939</v>
      </c>
      <c r="P51" s="9">
        <v>0.28856880777770244</v>
      </c>
      <c r="Q51" s="9">
        <v>0.48334725595215405</v>
      </c>
      <c r="R51" s="9">
        <v>0.39857423446927726</v>
      </c>
      <c r="S51" s="9">
        <v>0.43625708363690546</v>
      </c>
    </row>
    <row r="52" spans="1:19">
      <c r="A52" s="41">
        <v>0.46</v>
      </c>
      <c r="B52" s="9">
        <v>0.10183759581527899</v>
      </c>
      <c r="C52" s="9">
        <v>0.10231415362237151</v>
      </c>
      <c r="D52" s="9">
        <v>0.10205019535506286</v>
      </c>
      <c r="E52" s="9">
        <v>0.10971654403206865</v>
      </c>
      <c r="F52" s="9">
        <v>0.10992200453943488</v>
      </c>
      <c r="G52" s="9">
        <v>0.10980564155521752</v>
      </c>
      <c r="H52" s="9">
        <v>0.12721316533330071</v>
      </c>
      <c r="I52" s="9">
        <v>0.12557916031064953</v>
      </c>
      <c r="J52" s="9">
        <v>0.12635999307760087</v>
      </c>
      <c r="K52" s="9">
        <v>0.17562116702705211</v>
      </c>
      <c r="L52" s="9">
        <v>0.16616772004420893</v>
      </c>
      <c r="M52" s="9">
        <v>0.17086664670581911</v>
      </c>
      <c r="N52" s="9">
        <v>0.30955835024485368</v>
      </c>
      <c r="O52" s="9">
        <v>0.27046442827757455</v>
      </c>
      <c r="P52" s="9">
        <v>0.28910063102395334</v>
      </c>
      <c r="Q52" s="9">
        <v>0.48376172180289717</v>
      </c>
      <c r="R52" s="9">
        <v>0.39905935808310966</v>
      </c>
      <c r="S52" s="9">
        <v>0.43671405704125132</v>
      </c>
    </row>
    <row r="53" spans="1:19">
      <c r="A53" s="41">
        <v>0.47</v>
      </c>
      <c r="B53" s="9">
        <v>0.10195843939925739</v>
      </c>
      <c r="C53" s="9">
        <v>0.10244927293530745</v>
      </c>
      <c r="D53" s="9">
        <v>0.10220948682545505</v>
      </c>
      <c r="E53" s="9">
        <v>0.10980828873576401</v>
      </c>
      <c r="F53" s="9">
        <v>0.11004871438591374</v>
      </c>
      <c r="G53" s="9">
        <v>0.10995377453915735</v>
      </c>
      <c r="H53" s="9">
        <v>0.1272844556431976</v>
      </c>
      <c r="I53" s="9">
        <v>0.12569329076458635</v>
      </c>
      <c r="J53" s="9">
        <v>0.12648319005179626</v>
      </c>
      <c r="K53" s="9">
        <v>0.17574151553740958</v>
      </c>
      <c r="L53" s="9">
        <v>0.16625929423332012</v>
      </c>
      <c r="M53" s="9">
        <v>0.1709229784846559</v>
      </c>
      <c r="N53" s="9">
        <v>0.30994603901433959</v>
      </c>
      <c r="O53" s="9">
        <v>0.27056923922679887</v>
      </c>
      <c r="P53" s="9">
        <v>0.28955997207278661</v>
      </c>
      <c r="Q53" s="9">
        <v>0.48437629144759126</v>
      </c>
      <c r="R53" s="9">
        <v>0.39951708185232482</v>
      </c>
      <c r="S53" s="9">
        <v>0.43789689552890637</v>
      </c>
    </row>
    <row r="54" spans="1:19">
      <c r="A54" s="41">
        <v>0.48</v>
      </c>
      <c r="B54" s="9">
        <v>0.10210534365939367</v>
      </c>
      <c r="C54" s="9">
        <v>0.10252648902619815</v>
      </c>
      <c r="D54" s="9">
        <v>0.10227552949221838</v>
      </c>
      <c r="E54" s="9">
        <v>0.10992735256446495</v>
      </c>
      <c r="F54" s="9">
        <v>0.11011464731222603</v>
      </c>
      <c r="G54" s="9">
        <v>0.11001268037804607</v>
      </c>
      <c r="H54" s="9">
        <v>0.12743299055408602</v>
      </c>
      <c r="I54" s="9">
        <v>0.12580966446130962</v>
      </c>
      <c r="J54" s="9">
        <v>0.12657182261338479</v>
      </c>
      <c r="K54" s="9">
        <v>0.17585553454024777</v>
      </c>
      <c r="L54" s="9">
        <v>0.16632226936399258</v>
      </c>
      <c r="M54" s="9">
        <v>0.17101311902398003</v>
      </c>
      <c r="N54" s="9">
        <v>0.3103488130316262</v>
      </c>
      <c r="O54" s="9">
        <v>0.27080918015202049</v>
      </c>
      <c r="P54" s="9">
        <v>0.28979611549963696</v>
      </c>
      <c r="Q54" s="9">
        <v>0.48502336958140602</v>
      </c>
      <c r="R54" s="9">
        <v>0.40010208861992563</v>
      </c>
      <c r="S54" s="9">
        <v>0.43831907659910152</v>
      </c>
    </row>
    <row r="55" spans="1:19">
      <c r="A55" s="41">
        <v>0.49</v>
      </c>
      <c r="B55" s="9">
        <v>0.10226130178089976</v>
      </c>
      <c r="C55" s="9">
        <v>0.10262358893527587</v>
      </c>
      <c r="D55" s="9">
        <v>0.10247118394885317</v>
      </c>
      <c r="E55" s="9">
        <v>0.11008506687461334</v>
      </c>
      <c r="F55" s="9">
        <v>0.11024573459909601</v>
      </c>
      <c r="G55" s="9">
        <v>0.11014732451405868</v>
      </c>
      <c r="H55" s="9">
        <v>0.12752460001880139</v>
      </c>
      <c r="I55" s="9">
        <v>0.12591942469387934</v>
      </c>
      <c r="J55" s="9">
        <v>0.12663633875895217</v>
      </c>
      <c r="K55" s="9">
        <v>0.17603683547925983</v>
      </c>
      <c r="L55" s="9">
        <v>0.16645740037356338</v>
      </c>
      <c r="M55" s="9">
        <v>0.17110235961701603</v>
      </c>
      <c r="N55" s="9">
        <v>0.31081380577903561</v>
      </c>
      <c r="O55" s="9">
        <v>0.27115523827995275</v>
      </c>
      <c r="P55" s="9">
        <v>0.29007960347269662</v>
      </c>
      <c r="Q55" s="9">
        <v>0.48549663552863659</v>
      </c>
      <c r="R55" s="9">
        <v>0.400520512457537</v>
      </c>
      <c r="S55" s="9">
        <v>0.43881564290599251</v>
      </c>
    </row>
    <row r="56" spans="1:19">
      <c r="A56" s="41">
        <v>0.5</v>
      </c>
      <c r="B56" s="9">
        <v>0.10233914388313391</v>
      </c>
      <c r="C56" s="9">
        <v>0.10275056749680883</v>
      </c>
      <c r="D56" s="9">
        <v>0.10255217383568685</v>
      </c>
      <c r="E56" s="9">
        <v>0.11018990082163879</v>
      </c>
      <c r="F56" s="9">
        <v>0.11035596399841609</v>
      </c>
      <c r="G56" s="9">
        <v>0.11025475101740828</v>
      </c>
      <c r="H56" s="9">
        <v>0.12764980579359642</v>
      </c>
      <c r="I56" s="9">
        <v>0.1260197450727403</v>
      </c>
      <c r="J56" s="9">
        <v>0.12672053820877421</v>
      </c>
      <c r="K56" s="9">
        <v>0.17618839849265894</v>
      </c>
      <c r="L56" s="9">
        <v>0.16656059715417612</v>
      </c>
      <c r="M56" s="9">
        <v>0.17124200323148819</v>
      </c>
      <c r="N56" s="9">
        <v>0.31143715086510604</v>
      </c>
      <c r="O56" s="9">
        <v>0.27160785065366522</v>
      </c>
      <c r="P56" s="9">
        <v>0.29071663458471375</v>
      </c>
      <c r="Q56" s="9">
        <v>0.48661072764029123</v>
      </c>
      <c r="R56" s="9">
        <v>0.4008402749728931</v>
      </c>
      <c r="S56" s="9">
        <v>0.43939275724003429</v>
      </c>
    </row>
    <row r="57" spans="1:19">
      <c r="A57" s="41">
        <v>0.51</v>
      </c>
      <c r="B57" s="9">
        <v>0.10239189344137693</v>
      </c>
      <c r="C57" s="9">
        <v>0.10282987255727427</v>
      </c>
      <c r="D57" s="9">
        <v>0.10262655370105978</v>
      </c>
      <c r="E57" s="9">
        <v>0.11030401823498748</v>
      </c>
      <c r="F57" s="9">
        <v>0.11048321730455372</v>
      </c>
      <c r="G57" s="9">
        <v>0.11038742365222728</v>
      </c>
      <c r="H57" s="9">
        <v>0.12772589414722149</v>
      </c>
      <c r="I57" s="9">
        <v>0.12610178240049516</v>
      </c>
      <c r="J57" s="9">
        <v>0.12679315911388972</v>
      </c>
      <c r="K57" s="9">
        <v>0.17632426979427773</v>
      </c>
      <c r="L57" s="9">
        <v>0.16667674354508455</v>
      </c>
      <c r="M57" s="9">
        <v>0.17137011205782177</v>
      </c>
      <c r="N57" s="9">
        <v>0.31174486877790386</v>
      </c>
      <c r="O57" s="9">
        <v>0.27183575556146755</v>
      </c>
      <c r="P57" s="9">
        <v>0.29100052322946968</v>
      </c>
      <c r="Q57" s="9">
        <v>0.48744770416889283</v>
      </c>
      <c r="R57" s="9">
        <v>0.40141674798950466</v>
      </c>
      <c r="S57" s="9">
        <v>0.44061559680796747</v>
      </c>
    </row>
    <row r="58" spans="1:19">
      <c r="A58" s="41">
        <v>0.52</v>
      </c>
      <c r="B58" s="9">
        <v>0.10253897285671032</v>
      </c>
      <c r="C58" s="9">
        <v>0.10294762001037287</v>
      </c>
      <c r="D58" s="9">
        <v>0.10270636507070854</v>
      </c>
      <c r="E58" s="9">
        <v>0.11040635861688093</v>
      </c>
      <c r="F58" s="9">
        <v>0.11060760989126411</v>
      </c>
      <c r="G58" s="9">
        <v>0.11049418205466968</v>
      </c>
      <c r="H58" s="9">
        <v>0.12782041634261698</v>
      </c>
      <c r="I58" s="9">
        <v>0.12615908466403244</v>
      </c>
      <c r="J58" s="9">
        <v>0.12694148973253055</v>
      </c>
      <c r="K58" s="9">
        <v>0.1763990393038003</v>
      </c>
      <c r="L58" s="9">
        <v>0.16675132011957117</v>
      </c>
      <c r="M58" s="9">
        <v>0.1714287371729184</v>
      </c>
      <c r="N58" s="9">
        <v>0.31217120401628362</v>
      </c>
      <c r="O58" s="9">
        <v>0.27205038300592294</v>
      </c>
      <c r="P58" s="9">
        <v>0.29135080556979498</v>
      </c>
      <c r="Q58" s="9">
        <v>0.48846116674710299</v>
      </c>
      <c r="R58" s="9">
        <v>0.40196028958398911</v>
      </c>
      <c r="S58" s="9">
        <v>0.4411208905906544</v>
      </c>
    </row>
    <row r="59" spans="1:19">
      <c r="A59" s="41">
        <v>0.53</v>
      </c>
      <c r="B59" s="9">
        <v>0.10267040779456953</v>
      </c>
      <c r="C59" s="9">
        <v>0.10308780274620546</v>
      </c>
      <c r="D59" s="9">
        <v>0.10285673125695488</v>
      </c>
      <c r="E59" s="9">
        <v>0.110534407467241</v>
      </c>
      <c r="F59" s="9">
        <v>0.11071651312299677</v>
      </c>
      <c r="G59" s="9">
        <v>0.11059145882522439</v>
      </c>
      <c r="H59" s="9">
        <v>0.12796591492364626</v>
      </c>
      <c r="I59" s="9">
        <v>0.12629762561134267</v>
      </c>
      <c r="J59" s="9">
        <v>0.12709563774691618</v>
      </c>
      <c r="K59" s="9">
        <v>0.17648651466558124</v>
      </c>
      <c r="L59" s="9">
        <v>0.16691808735741887</v>
      </c>
      <c r="M59" s="9">
        <v>0.17153308319617427</v>
      </c>
      <c r="N59" s="9">
        <v>0.3124122158197134</v>
      </c>
      <c r="O59" s="9">
        <v>0.27246144125051042</v>
      </c>
      <c r="P59" s="9">
        <v>0.29168164461942564</v>
      </c>
      <c r="Q59" s="9">
        <v>0.48928834603147409</v>
      </c>
      <c r="R59" s="9">
        <v>0.40221546257621255</v>
      </c>
      <c r="S59" s="9">
        <v>0.44165262844619219</v>
      </c>
    </row>
    <row r="60" spans="1:19">
      <c r="A60" s="41">
        <v>0.54</v>
      </c>
      <c r="B60" s="9">
        <v>0.10281679750700928</v>
      </c>
      <c r="C60" s="9">
        <v>0.10320086635548004</v>
      </c>
      <c r="D60" s="9">
        <v>0.1029457866531705</v>
      </c>
      <c r="E60" s="9">
        <v>0.11060592090181273</v>
      </c>
      <c r="F60" s="9">
        <v>0.11083656498851796</v>
      </c>
      <c r="G60" s="9">
        <v>0.11067190845226256</v>
      </c>
      <c r="H60" s="9">
        <v>0.12805012219907083</v>
      </c>
      <c r="I60" s="9">
        <v>0.12640956789597985</v>
      </c>
      <c r="J60" s="9">
        <v>0.1272575178983516</v>
      </c>
      <c r="K60" s="9">
        <v>0.17659250913813129</v>
      </c>
      <c r="L60" s="9">
        <v>0.1671175590813872</v>
      </c>
      <c r="M60" s="9">
        <v>0.17168759559333538</v>
      </c>
      <c r="N60" s="9">
        <v>0.31272803391970838</v>
      </c>
      <c r="O60" s="9">
        <v>0.27301360158372312</v>
      </c>
      <c r="P60" s="9">
        <v>0.29199678157061271</v>
      </c>
      <c r="Q60" s="9">
        <v>0.48971801249534547</v>
      </c>
      <c r="R60" s="9">
        <v>0.40287500540172533</v>
      </c>
      <c r="S60" s="9">
        <v>0.44205837885547228</v>
      </c>
    </row>
    <row r="61" spans="1:19">
      <c r="A61" s="41">
        <v>0.55000000000000004</v>
      </c>
      <c r="B61" s="9">
        <v>0.10293444985566637</v>
      </c>
      <c r="C61" s="9">
        <v>0.10334585422004819</v>
      </c>
      <c r="D61" s="9">
        <v>0.10309451096303793</v>
      </c>
      <c r="E61" s="9">
        <v>0.11071054044597634</v>
      </c>
      <c r="F61" s="9">
        <v>0.11090746123944721</v>
      </c>
      <c r="G61" s="9">
        <v>0.1107373187815974</v>
      </c>
      <c r="H61" s="9">
        <v>0.1281574641002641</v>
      </c>
      <c r="I61" s="9">
        <v>0.12655815455689756</v>
      </c>
      <c r="J61" s="9">
        <v>0.12734426587625505</v>
      </c>
      <c r="K61" s="9">
        <v>0.17669170650568655</v>
      </c>
      <c r="L61" s="9">
        <v>0.16721096750034289</v>
      </c>
      <c r="M61" s="9">
        <v>0.17181473158661209</v>
      </c>
      <c r="N61" s="9">
        <v>0.31311168957121416</v>
      </c>
      <c r="O61" s="9">
        <v>0.27322285431056115</v>
      </c>
      <c r="P61" s="9">
        <v>0.29225768539881097</v>
      </c>
      <c r="Q61" s="9">
        <v>0.49067407672360119</v>
      </c>
      <c r="R61" s="9">
        <v>0.4032861697837733</v>
      </c>
      <c r="S61" s="9">
        <v>0.44244180518845988</v>
      </c>
    </row>
    <row r="62" spans="1:19">
      <c r="A62" s="41">
        <v>0.56000000000000005</v>
      </c>
      <c r="B62" s="9">
        <v>0.10304877322030016</v>
      </c>
      <c r="C62" s="9">
        <v>0.10341832990356038</v>
      </c>
      <c r="D62" s="9">
        <v>0.10319751169874627</v>
      </c>
      <c r="E62" s="9">
        <v>0.1107993047440414</v>
      </c>
      <c r="F62" s="9">
        <v>0.11097606554500121</v>
      </c>
      <c r="G62" s="9">
        <v>0.11083222624882336</v>
      </c>
      <c r="H62" s="9">
        <v>0.12825744174328926</v>
      </c>
      <c r="I62" s="9">
        <v>0.12671187222280281</v>
      </c>
      <c r="J62" s="9">
        <v>0.1274806633732028</v>
      </c>
      <c r="K62" s="9">
        <v>0.17681092215854899</v>
      </c>
      <c r="L62" s="9">
        <v>0.16732319007869503</v>
      </c>
      <c r="M62" s="9">
        <v>0.1719509874034845</v>
      </c>
      <c r="N62" s="9">
        <v>0.31350143920906409</v>
      </c>
      <c r="O62" s="9">
        <v>0.27370023687731521</v>
      </c>
      <c r="P62" s="9">
        <v>0.29268387871759449</v>
      </c>
      <c r="Q62" s="9">
        <v>0.49144361754143717</v>
      </c>
      <c r="R62" s="9">
        <v>0.40374274290639878</v>
      </c>
      <c r="S62" s="9">
        <v>0.44291622861872443</v>
      </c>
    </row>
    <row r="63" spans="1:19">
      <c r="A63" s="41">
        <v>0.56999999999999995</v>
      </c>
      <c r="B63" s="9">
        <v>0.10311016453355197</v>
      </c>
      <c r="C63" s="9">
        <v>0.1034653936256727</v>
      </c>
      <c r="D63" s="9">
        <v>0.10331455159768024</v>
      </c>
      <c r="E63" s="9">
        <v>0.1109075622797506</v>
      </c>
      <c r="F63" s="9">
        <v>0.11106554798655867</v>
      </c>
      <c r="G63" s="9">
        <v>0.11100487855830955</v>
      </c>
      <c r="H63" s="9">
        <v>0.12833034153576317</v>
      </c>
      <c r="I63" s="9">
        <v>0.12679522873334803</v>
      </c>
      <c r="J63" s="9">
        <v>0.1275531298240134</v>
      </c>
      <c r="K63" s="9">
        <v>0.17698856621127354</v>
      </c>
      <c r="L63" s="9">
        <v>0.16749519478922575</v>
      </c>
      <c r="M63" s="9">
        <v>0.17208165361070987</v>
      </c>
      <c r="N63" s="9">
        <v>0.31376980230666479</v>
      </c>
      <c r="O63" s="9">
        <v>0.27407763221354975</v>
      </c>
      <c r="P63" s="9">
        <v>0.29304091354116635</v>
      </c>
      <c r="Q63" s="9">
        <v>0.49223137353239033</v>
      </c>
      <c r="R63" s="9">
        <v>0.40435278075046421</v>
      </c>
      <c r="S63" s="9">
        <v>0.44333514962810122</v>
      </c>
    </row>
    <row r="64" spans="1:19">
      <c r="A64" s="41">
        <v>0.57999999999999996</v>
      </c>
      <c r="B64" s="9">
        <v>0.10318286237444971</v>
      </c>
      <c r="C64" s="9">
        <v>0.10359802968470951</v>
      </c>
      <c r="D64" s="9">
        <v>0.10338691200239002</v>
      </c>
      <c r="E64" s="9">
        <v>0.11099036563532244</v>
      </c>
      <c r="F64" s="9">
        <v>0.11120039537028155</v>
      </c>
      <c r="G64" s="9">
        <v>0.11111260745583923</v>
      </c>
      <c r="H64" s="9">
        <v>0.12838517103718716</v>
      </c>
      <c r="I64" s="9">
        <v>0.12687865962131761</v>
      </c>
      <c r="J64" s="9">
        <v>0.12762327349090474</v>
      </c>
      <c r="K64" s="9">
        <v>0.17710192088667343</v>
      </c>
      <c r="L64" s="9">
        <v>0.16761060945900152</v>
      </c>
      <c r="M64" s="9">
        <v>0.17217894391600769</v>
      </c>
      <c r="N64" s="9">
        <v>0.31431008091573842</v>
      </c>
      <c r="O64" s="9">
        <v>0.27440267410536839</v>
      </c>
      <c r="P64" s="9">
        <v>0.29337724378933305</v>
      </c>
      <c r="Q64" s="9">
        <v>0.49336810050259572</v>
      </c>
      <c r="R64" s="9">
        <v>0.40513528497974483</v>
      </c>
      <c r="S64" s="9">
        <v>0.44407366888772037</v>
      </c>
    </row>
    <row r="65" spans="1:19">
      <c r="A65" s="41">
        <v>0.59</v>
      </c>
      <c r="B65" s="9">
        <v>0.10325650213993047</v>
      </c>
      <c r="C65" s="9">
        <v>0.10366222567830127</v>
      </c>
      <c r="D65" s="9">
        <v>0.10346163636155106</v>
      </c>
      <c r="E65" s="9">
        <v>0.11106309959717248</v>
      </c>
      <c r="F65" s="9">
        <v>0.11128337193435694</v>
      </c>
      <c r="G65" s="9">
        <v>0.11121956077458887</v>
      </c>
      <c r="H65" s="9">
        <v>0.12846496126249637</v>
      </c>
      <c r="I65" s="9">
        <v>0.1270008187000789</v>
      </c>
      <c r="J65" s="9">
        <v>0.12771202127914144</v>
      </c>
      <c r="K65" s="9">
        <v>0.17725002722443572</v>
      </c>
      <c r="L65" s="9">
        <v>0.16779797532837004</v>
      </c>
      <c r="M65" s="9">
        <v>0.1722519473933101</v>
      </c>
      <c r="N65" s="9">
        <v>0.31465442881424266</v>
      </c>
      <c r="O65" s="9">
        <v>0.27465606578991808</v>
      </c>
      <c r="P65" s="9">
        <v>0.29351352585475249</v>
      </c>
      <c r="Q65" s="9">
        <v>0.49426331214070607</v>
      </c>
      <c r="R65" s="9">
        <v>0.4056341657405389</v>
      </c>
      <c r="S65" s="9">
        <v>0.44446857217601976</v>
      </c>
    </row>
    <row r="66" spans="1:19">
      <c r="A66" s="41">
        <v>0.6</v>
      </c>
      <c r="B66" s="9">
        <v>0.10335200964378649</v>
      </c>
      <c r="C66" s="9">
        <v>0.1037753279002349</v>
      </c>
      <c r="D66" s="9">
        <v>0.10354798364268851</v>
      </c>
      <c r="E66" s="9">
        <v>0.111272529623653</v>
      </c>
      <c r="F66" s="9">
        <v>0.11142009565475683</v>
      </c>
      <c r="G66" s="9">
        <v>0.11138712902393069</v>
      </c>
      <c r="H66" s="9">
        <v>0.12854031965097321</v>
      </c>
      <c r="I66" s="9">
        <v>0.12711348449282034</v>
      </c>
      <c r="J66" s="9">
        <v>0.12779141046680098</v>
      </c>
      <c r="K66" s="9">
        <v>0.1774745796905961</v>
      </c>
      <c r="L66" s="9">
        <v>0.16794612857308996</v>
      </c>
      <c r="M66" s="9">
        <v>0.17240861752611658</v>
      </c>
      <c r="N66" s="9">
        <v>0.31505890653749147</v>
      </c>
      <c r="O66" s="9">
        <v>0.27510843247958433</v>
      </c>
      <c r="P66" s="9">
        <v>0.29369431559990072</v>
      </c>
      <c r="Q66" s="9">
        <v>0.4948539325018918</v>
      </c>
      <c r="R66" s="9">
        <v>0.40615517321306377</v>
      </c>
      <c r="S66" s="9">
        <v>0.44501543472108962</v>
      </c>
    </row>
    <row r="67" spans="1:19">
      <c r="A67" s="41">
        <v>0.61</v>
      </c>
      <c r="B67" s="9">
        <v>0.10347125820938352</v>
      </c>
      <c r="C67" s="9">
        <v>0.10387532978573899</v>
      </c>
      <c r="D67" s="9">
        <v>0.10367780532484598</v>
      </c>
      <c r="E67" s="9">
        <v>0.11140385993690935</v>
      </c>
      <c r="F67" s="9">
        <v>0.11154263839246481</v>
      </c>
      <c r="G67" s="9">
        <v>0.11152864219998532</v>
      </c>
      <c r="H67" s="9">
        <v>0.12869228378438538</v>
      </c>
      <c r="I67" s="9">
        <v>0.12719416147800239</v>
      </c>
      <c r="J67" s="9">
        <v>0.12788213681915755</v>
      </c>
      <c r="K67" s="9">
        <v>0.17761074398111215</v>
      </c>
      <c r="L67" s="9">
        <v>0.16808441234228272</v>
      </c>
      <c r="M67" s="9">
        <v>0.17256166283930446</v>
      </c>
      <c r="N67" s="9">
        <v>0.31530879089598191</v>
      </c>
      <c r="O67" s="9">
        <v>0.27542559412648659</v>
      </c>
      <c r="P67" s="9">
        <v>0.29445873944638179</v>
      </c>
      <c r="Q67" s="9">
        <v>0.49572075869701543</v>
      </c>
      <c r="R67" s="9">
        <v>0.40689087396016255</v>
      </c>
      <c r="S67" s="9">
        <v>0.4457690221340635</v>
      </c>
    </row>
    <row r="68" spans="1:19">
      <c r="A68" s="41">
        <v>0.62</v>
      </c>
      <c r="B68" s="9">
        <v>0.10354643934916161</v>
      </c>
      <c r="C68" s="9">
        <v>0.10397807733053455</v>
      </c>
      <c r="D68" s="9">
        <v>0.10385637941750724</v>
      </c>
      <c r="E68" s="9">
        <v>0.11163155037130983</v>
      </c>
      <c r="F68" s="9">
        <v>0.11177092444239972</v>
      </c>
      <c r="G68" s="9">
        <v>0.11164063704864838</v>
      </c>
      <c r="H68" s="9">
        <v>0.1287920628724443</v>
      </c>
      <c r="I68" s="9">
        <v>0.12725816249825025</v>
      </c>
      <c r="J68" s="9">
        <v>0.12802291751573527</v>
      </c>
      <c r="K68" s="9">
        <v>0.17773483935959764</v>
      </c>
      <c r="L68" s="9">
        <v>0.168172657554511</v>
      </c>
      <c r="M68" s="9">
        <v>0.17266763830605539</v>
      </c>
      <c r="N68" s="9">
        <v>0.3156122690596459</v>
      </c>
      <c r="O68" s="9">
        <v>0.27587873318672285</v>
      </c>
      <c r="P68" s="9">
        <v>0.29485320427266631</v>
      </c>
      <c r="Q68" s="9">
        <v>0.49654966625672547</v>
      </c>
      <c r="R68" s="9">
        <v>0.40729359189264835</v>
      </c>
      <c r="S68" s="9">
        <v>0.44636210183232528</v>
      </c>
    </row>
    <row r="69" spans="1:19">
      <c r="A69" s="41">
        <v>0.63</v>
      </c>
      <c r="B69" s="9">
        <v>0.10364127110833601</v>
      </c>
      <c r="C69" s="9">
        <v>0.10407802940188413</v>
      </c>
      <c r="D69" s="9">
        <v>0.10395360915111571</v>
      </c>
      <c r="E69" s="9">
        <v>0.11175578113250005</v>
      </c>
      <c r="F69" s="9">
        <v>0.11196330117188324</v>
      </c>
      <c r="G69" s="9">
        <v>0.11181243676126462</v>
      </c>
      <c r="H69" s="9">
        <v>0.12891101403665392</v>
      </c>
      <c r="I69" s="9">
        <v>0.1274180834854953</v>
      </c>
      <c r="J69" s="9">
        <v>0.12818365983464369</v>
      </c>
      <c r="K69" s="9">
        <v>0.17789057178054346</v>
      </c>
      <c r="L69" s="9">
        <v>0.1682915862680503</v>
      </c>
      <c r="M69" s="9">
        <v>0.17280737208299171</v>
      </c>
      <c r="N69" s="9">
        <v>0.31607925694833078</v>
      </c>
      <c r="O69" s="9">
        <v>0.27603167858157185</v>
      </c>
      <c r="P69" s="9">
        <v>0.29522707628710149</v>
      </c>
      <c r="Q69" s="9">
        <v>0.49748511745267227</v>
      </c>
      <c r="R69" s="9">
        <v>0.40799852889282895</v>
      </c>
      <c r="S69" s="9">
        <v>0.44687448438065147</v>
      </c>
    </row>
    <row r="70" spans="1:19">
      <c r="A70" s="41">
        <v>0.64</v>
      </c>
      <c r="B70" s="9">
        <v>0.1037905503790976</v>
      </c>
      <c r="C70" s="9">
        <v>0.10414274798068354</v>
      </c>
      <c r="D70" s="9">
        <v>0.10403659998740501</v>
      </c>
      <c r="E70" s="9">
        <v>0.1119185895507751</v>
      </c>
      <c r="F70" s="9">
        <v>0.11207211101872236</v>
      </c>
      <c r="G70" s="9">
        <v>0.11190310215574734</v>
      </c>
      <c r="H70" s="9">
        <v>0.12899544911445857</v>
      </c>
      <c r="I70" s="9">
        <v>0.12758913379520342</v>
      </c>
      <c r="J70" s="9">
        <v>0.12828775951471258</v>
      </c>
      <c r="K70" s="9">
        <v>0.17803448204097466</v>
      </c>
      <c r="L70" s="9">
        <v>0.16844072960899742</v>
      </c>
      <c r="M70" s="9">
        <v>0.17294577474106462</v>
      </c>
      <c r="N70" s="9">
        <v>0.31663473329895353</v>
      </c>
      <c r="O70" s="9">
        <v>0.27653406415885601</v>
      </c>
      <c r="P70" s="9">
        <v>0.29569490205449489</v>
      </c>
      <c r="Q70" s="9">
        <v>0.49822069061697377</v>
      </c>
      <c r="R70" s="9">
        <v>0.40862804970770095</v>
      </c>
      <c r="S70" s="9">
        <v>0.44760242171398901</v>
      </c>
    </row>
    <row r="71" spans="1:19">
      <c r="A71" s="41">
        <v>0.65</v>
      </c>
      <c r="B71" s="9">
        <v>0.10391572989075193</v>
      </c>
      <c r="C71" s="9">
        <v>0.1042527493535528</v>
      </c>
      <c r="D71" s="9">
        <v>0.10410298167863866</v>
      </c>
      <c r="E71" s="9">
        <v>0.11199445127339788</v>
      </c>
      <c r="F71" s="9">
        <v>0.11214162268642119</v>
      </c>
      <c r="G71" s="9">
        <v>0.11205054718781417</v>
      </c>
      <c r="H71" s="9">
        <v>0.12910334840437876</v>
      </c>
      <c r="I71" s="9">
        <v>0.12772298019857586</v>
      </c>
      <c r="J71" s="9">
        <v>0.1283939742380199</v>
      </c>
      <c r="K71" s="9">
        <v>0.17813285100539522</v>
      </c>
      <c r="L71" s="9">
        <v>0.16856716681157072</v>
      </c>
      <c r="M71" s="9">
        <v>0.17303650867480352</v>
      </c>
      <c r="N71" s="9">
        <v>0.31699472148292535</v>
      </c>
      <c r="O71" s="9">
        <v>0.27701428823967927</v>
      </c>
      <c r="P71" s="9">
        <v>0.29606688872332565</v>
      </c>
      <c r="Q71" s="9">
        <v>0.49911105995659827</v>
      </c>
      <c r="R71" s="9">
        <v>0.40887840666033359</v>
      </c>
      <c r="S71" s="9">
        <v>0.44799176256154072</v>
      </c>
    </row>
    <row r="72" spans="1:19">
      <c r="A72" s="41">
        <v>0.66</v>
      </c>
      <c r="B72" s="9">
        <v>0.10396627208051769</v>
      </c>
      <c r="C72" s="9">
        <v>0.10434852788015914</v>
      </c>
      <c r="D72" s="9">
        <v>0.10414938097979226</v>
      </c>
      <c r="E72" s="9">
        <v>0.11211697333343601</v>
      </c>
      <c r="F72" s="9">
        <v>0.11229809477324143</v>
      </c>
      <c r="G72" s="9">
        <v>0.11215975975431727</v>
      </c>
      <c r="H72" s="9">
        <v>0.12930972283340061</v>
      </c>
      <c r="I72" s="9">
        <v>0.12784575321970609</v>
      </c>
      <c r="J72" s="9">
        <v>0.12855356427739739</v>
      </c>
      <c r="K72" s="9">
        <v>0.17823906332108921</v>
      </c>
      <c r="L72" s="9">
        <v>0.16868260395894985</v>
      </c>
      <c r="M72" s="9">
        <v>0.17322989576996273</v>
      </c>
      <c r="N72" s="9">
        <v>0.31765347585481668</v>
      </c>
      <c r="O72" s="9">
        <v>0.27755755122033299</v>
      </c>
      <c r="P72" s="9">
        <v>0.29639080511813798</v>
      </c>
      <c r="Q72" s="9">
        <v>0.49977858827018606</v>
      </c>
      <c r="R72" s="9">
        <v>0.40941826087578836</v>
      </c>
      <c r="S72" s="9">
        <v>0.448766225092255</v>
      </c>
    </row>
    <row r="73" spans="1:19">
      <c r="A73" s="41">
        <v>0.67</v>
      </c>
      <c r="B73" s="9">
        <v>0.10403190100476836</v>
      </c>
      <c r="C73" s="9">
        <v>0.10444455828933373</v>
      </c>
      <c r="D73" s="9">
        <v>0.10421807612462938</v>
      </c>
      <c r="E73" s="9">
        <v>0.11219489955372876</v>
      </c>
      <c r="F73" s="9">
        <v>0.11239754317128511</v>
      </c>
      <c r="G73" s="9">
        <v>0.11222834554387287</v>
      </c>
      <c r="H73" s="9">
        <v>0.12948455872087175</v>
      </c>
      <c r="I73" s="9">
        <v>0.12798286125977293</v>
      </c>
      <c r="J73" s="9">
        <v>0.12867963835198715</v>
      </c>
      <c r="K73" s="9">
        <v>0.17838377715373741</v>
      </c>
      <c r="L73" s="9">
        <v>0.1688648537484147</v>
      </c>
      <c r="M73" s="9">
        <v>0.17334641698409636</v>
      </c>
      <c r="N73" s="9">
        <v>0.31813034068791884</v>
      </c>
      <c r="O73" s="9">
        <v>0.27783783438146836</v>
      </c>
      <c r="P73" s="9">
        <v>0.29661900587822554</v>
      </c>
      <c r="Q73" s="9">
        <v>0.50050728943371525</v>
      </c>
      <c r="R73" s="9">
        <v>0.41017898153883514</v>
      </c>
      <c r="S73" s="9">
        <v>0.44946891417740464</v>
      </c>
    </row>
    <row r="74" spans="1:19">
      <c r="A74" s="41">
        <v>0.68</v>
      </c>
      <c r="B74" s="9">
        <v>0.10412157292159198</v>
      </c>
      <c r="C74" s="9">
        <v>0.1045394114149317</v>
      </c>
      <c r="D74" s="9">
        <v>0.10431289608996817</v>
      </c>
      <c r="E74" s="9">
        <v>0.11230700382402738</v>
      </c>
      <c r="F74" s="9">
        <v>0.11244724056986982</v>
      </c>
      <c r="G74" s="9">
        <v>0.11233113840277358</v>
      </c>
      <c r="H74" s="9">
        <v>0.12964514734519636</v>
      </c>
      <c r="I74" s="9">
        <v>0.12813348526419877</v>
      </c>
      <c r="J74" s="9">
        <v>0.12882334497890272</v>
      </c>
      <c r="K74" s="9">
        <v>0.17848122368552488</v>
      </c>
      <c r="L74" s="9">
        <v>0.16900762726372021</v>
      </c>
      <c r="M74" s="9">
        <v>0.17354355239165656</v>
      </c>
      <c r="N74" s="9">
        <v>0.31864433679281956</v>
      </c>
      <c r="O74" s="9">
        <v>0.27809060412139991</v>
      </c>
      <c r="P74" s="9">
        <v>0.29708766400662345</v>
      </c>
      <c r="Q74" s="9">
        <v>0.50112456605432676</v>
      </c>
      <c r="R74" s="9">
        <v>0.41063333027771926</v>
      </c>
      <c r="S74" s="9">
        <v>0.45025641159344476</v>
      </c>
    </row>
    <row r="75" spans="1:19">
      <c r="A75" s="41">
        <v>0.69</v>
      </c>
      <c r="B75" s="9">
        <v>0.10425654320062828</v>
      </c>
      <c r="C75" s="9">
        <v>0.10460501429260038</v>
      </c>
      <c r="D75" s="9">
        <v>0.10440969066898986</v>
      </c>
      <c r="E75" s="9">
        <v>0.11233992465034</v>
      </c>
      <c r="F75" s="9">
        <v>0.11252500572961793</v>
      </c>
      <c r="G75" s="9">
        <v>0.11245628469882989</v>
      </c>
      <c r="H75" s="9">
        <v>0.12978926051647255</v>
      </c>
      <c r="I75" s="9">
        <v>0.12824100764356483</v>
      </c>
      <c r="J75" s="9">
        <v>0.1289458151326231</v>
      </c>
      <c r="K75" s="9">
        <v>0.1786253555567372</v>
      </c>
      <c r="L75" s="9">
        <v>0.16912808280730399</v>
      </c>
      <c r="M75" s="9">
        <v>0.17363490038208698</v>
      </c>
      <c r="N75" s="9">
        <v>0.31903668444106859</v>
      </c>
      <c r="O75" s="9">
        <v>0.27858933454738138</v>
      </c>
      <c r="P75" s="9">
        <v>0.29738799944095379</v>
      </c>
      <c r="Q75" s="9">
        <v>0.50198086784972729</v>
      </c>
      <c r="R75" s="9">
        <v>0.41124984354979088</v>
      </c>
      <c r="S75" s="9">
        <v>0.45103100450741029</v>
      </c>
    </row>
    <row r="76" spans="1:19">
      <c r="A76" s="41">
        <v>0.7</v>
      </c>
      <c r="B76" s="9">
        <v>0.10440398496497476</v>
      </c>
      <c r="C76" s="9">
        <v>0.10472387135608868</v>
      </c>
      <c r="D76" s="9">
        <v>0.10458092338036329</v>
      </c>
      <c r="E76" s="9">
        <v>0.11239183382985071</v>
      </c>
      <c r="F76" s="9">
        <v>0.11262060938017818</v>
      </c>
      <c r="G76" s="9">
        <v>0.11255453801125261</v>
      </c>
      <c r="H76" s="9">
        <v>0.12991014421842206</v>
      </c>
      <c r="I76" s="9">
        <v>0.12841626730824063</v>
      </c>
      <c r="J76" s="9">
        <v>0.12905504135302404</v>
      </c>
      <c r="K76" s="9">
        <v>0.17892452069717235</v>
      </c>
      <c r="L76" s="9">
        <v>0.16930312206332146</v>
      </c>
      <c r="M76" s="9">
        <v>0.17376335980322211</v>
      </c>
      <c r="N76" s="9">
        <v>0.31956270951504628</v>
      </c>
      <c r="O76" s="9">
        <v>0.27904731503713709</v>
      </c>
      <c r="P76" s="9">
        <v>0.29773754373901573</v>
      </c>
      <c r="Q76" s="9">
        <v>0.5027382465608714</v>
      </c>
      <c r="R76" s="9">
        <v>0.41221553108899522</v>
      </c>
      <c r="S76" s="9">
        <v>0.45211897655154198</v>
      </c>
    </row>
    <row r="77" spans="1:19">
      <c r="A77" s="41">
        <v>0.71</v>
      </c>
      <c r="B77" s="9">
        <v>0.1045214418777607</v>
      </c>
      <c r="C77" s="9">
        <v>0.10496368738742552</v>
      </c>
      <c r="D77" s="9">
        <v>0.10473406100514943</v>
      </c>
      <c r="E77" s="9">
        <v>0.1124500513597238</v>
      </c>
      <c r="F77" s="9">
        <v>0.11273912719415356</v>
      </c>
      <c r="G77" s="9">
        <v>0.11263532078240313</v>
      </c>
      <c r="H77" s="9">
        <v>0.13005172928239286</v>
      </c>
      <c r="I77" s="9">
        <v>0.12855914268067384</v>
      </c>
      <c r="J77" s="9">
        <v>0.12926299792423127</v>
      </c>
      <c r="K77" s="9">
        <v>0.17908408348672541</v>
      </c>
      <c r="L77" s="9">
        <v>0.16943530990024902</v>
      </c>
      <c r="M77" s="9">
        <v>0.17388119171226449</v>
      </c>
      <c r="N77" s="9">
        <v>0.31990706178647366</v>
      </c>
      <c r="O77" s="9">
        <v>0.27959742672484639</v>
      </c>
      <c r="P77" s="9">
        <v>0.29811922329683666</v>
      </c>
      <c r="Q77" s="9">
        <v>0.50326550064596243</v>
      </c>
      <c r="R77" s="9">
        <v>0.41279453211266692</v>
      </c>
      <c r="S77" s="9">
        <v>0.4529038402138823</v>
      </c>
    </row>
    <row r="78" spans="1:19">
      <c r="A78" s="41">
        <v>0.72</v>
      </c>
      <c r="B78" s="9">
        <v>0.10472046607403579</v>
      </c>
      <c r="C78" s="9">
        <v>0.10511729625541436</v>
      </c>
      <c r="D78" s="9">
        <v>0.10490836062993658</v>
      </c>
      <c r="E78" s="9">
        <v>0.1126706915832347</v>
      </c>
      <c r="F78" s="9">
        <v>0.11292462554581949</v>
      </c>
      <c r="G78" s="9">
        <v>0.11276832193546879</v>
      </c>
      <c r="H78" s="9">
        <v>0.1301388887761207</v>
      </c>
      <c r="I78" s="9">
        <v>0.12866628703024025</v>
      </c>
      <c r="J78" s="9">
        <v>0.12939442474754376</v>
      </c>
      <c r="K78" s="9">
        <v>0.17932562110632491</v>
      </c>
      <c r="L78" s="9">
        <v>0.16955142348376956</v>
      </c>
      <c r="M78" s="9">
        <v>0.174025073486334</v>
      </c>
      <c r="N78" s="9">
        <v>0.32023000006023439</v>
      </c>
      <c r="O78" s="9">
        <v>0.28016860239290658</v>
      </c>
      <c r="P78" s="9">
        <v>0.29830374988526415</v>
      </c>
      <c r="Q78" s="9">
        <v>0.50442833656274655</v>
      </c>
      <c r="R78" s="9">
        <v>0.41348904230270211</v>
      </c>
      <c r="S78" s="9">
        <v>0.45359042822794493</v>
      </c>
    </row>
    <row r="79" spans="1:19">
      <c r="A79" s="41">
        <v>0.73</v>
      </c>
      <c r="B79" s="9">
        <v>0.10481119095198578</v>
      </c>
      <c r="C79" s="9">
        <v>0.10523454224663065</v>
      </c>
      <c r="D79" s="9">
        <v>0.10503183885639622</v>
      </c>
      <c r="E79" s="9">
        <v>0.11277819947620332</v>
      </c>
      <c r="F79" s="9">
        <v>0.11301616169234643</v>
      </c>
      <c r="G79" s="9">
        <v>0.112927533869445</v>
      </c>
      <c r="H79" s="9">
        <v>0.1302699627687581</v>
      </c>
      <c r="I79" s="9">
        <v>0.12876212754938907</v>
      </c>
      <c r="J79" s="9">
        <v>0.12952318829732207</v>
      </c>
      <c r="K79" s="9">
        <v>0.17944560137245946</v>
      </c>
      <c r="L79" s="9">
        <v>0.16966630707819153</v>
      </c>
      <c r="M79" s="9">
        <v>0.17416917597526335</v>
      </c>
      <c r="N79" s="9">
        <v>0.32092316992346642</v>
      </c>
      <c r="O79" s="9">
        <v>0.28058871534966734</v>
      </c>
      <c r="P79" s="9">
        <v>0.29864504065701675</v>
      </c>
      <c r="Q79" s="9">
        <v>0.50519431059801523</v>
      </c>
      <c r="R79" s="9">
        <v>0.41424868780649232</v>
      </c>
      <c r="S79" s="9">
        <v>0.45435307477524428</v>
      </c>
    </row>
    <row r="80" spans="1:19">
      <c r="A80" s="41">
        <v>0.74</v>
      </c>
      <c r="B80" s="9">
        <v>0.10495449964977172</v>
      </c>
      <c r="C80" s="9">
        <v>0.10531371693006396</v>
      </c>
      <c r="D80" s="9">
        <v>0.1051499457525942</v>
      </c>
      <c r="E80" s="9">
        <v>0.11289544612621033</v>
      </c>
      <c r="F80" s="9">
        <v>0.11313999703912554</v>
      </c>
      <c r="G80" s="9">
        <v>0.11299770556025758</v>
      </c>
      <c r="H80" s="9">
        <v>0.13039890667077492</v>
      </c>
      <c r="I80" s="9">
        <v>0.12886266925200454</v>
      </c>
      <c r="J80" s="9">
        <v>0.12964130933035434</v>
      </c>
      <c r="K80" s="9">
        <v>0.17952027971598522</v>
      </c>
      <c r="L80" s="9">
        <v>0.16978650701121759</v>
      </c>
      <c r="M80" s="9">
        <v>0.17429959669181497</v>
      </c>
      <c r="N80" s="9">
        <v>0.3213498674497855</v>
      </c>
      <c r="O80" s="9">
        <v>0.28113049921041378</v>
      </c>
      <c r="P80" s="9">
        <v>0.29936382066987444</v>
      </c>
      <c r="Q80" s="9">
        <v>0.50622924047626472</v>
      </c>
      <c r="R80" s="9">
        <v>0.41497233565207059</v>
      </c>
      <c r="S80" s="9">
        <v>0.45529968766473289</v>
      </c>
    </row>
    <row r="81" spans="1:19">
      <c r="A81" s="41">
        <v>0.75</v>
      </c>
      <c r="B81" s="9">
        <v>0.10504153493209643</v>
      </c>
      <c r="C81" s="9">
        <v>0.10543130104865857</v>
      </c>
      <c r="D81" s="9">
        <v>0.10525975432316978</v>
      </c>
      <c r="E81" s="9">
        <v>0.11299675713324916</v>
      </c>
      <c r="F81" s="9">
        <v>0.11318941399292026</v>
      </c>
      <c r="G81" s="9">
        <v>0.11310987413915834</v>
      </c>
      <c r="H81" s="9">
        <v>0.13054575256460094</v>
      </c>
      <c r="I81" s="9">
        <v>0.12903197485985862</v>
      </c>
      <c r="J81" s="9">
        <v>0.12971441415729981</v>
      </c>
      <c r="K81" s="9">
        <v>0.17976312868047115</v>
      </c>
      <c r="L81" s="9">
        <v>0.1699448764292365</v>
      </c>
      <c r="M81" s="9">
        <v>0.17449047724861436</v>
      </c>
      <c r="N81" s="9">
        <v>0.32170638050743072</v>
      </c>
      <c r="O81" s="9">
        <v>0.28145491594378713</v>
      </c>
      <c r="P81" s="9">
        <v>0.29981474943506076</v>
      </c>
      <c r="Q81" s="9">
        <v>0.50648914862569083</v>
      </c>
      <c r="R81" s="9">
        <v>0.41539639623607266</v>
      </c>
      <c r="S81" s="9">
        <v>0.4560123128015125</v>
      </c>
    </row>
    <row r="82" spans="1:19">
      <c r="A82" s="41">
        <v>0.76</v>
      </c>
      <c r="B82" s="9">
        <v>0.10514443494060208</v>
      </c>
      <c r="C82" s="9">
        <v>0.10556465468698778</v>
      </c>
      <c r="D82" s="9">
        <v>0.10535027522164109</v>
      </c>
      <c r="E82" s="9">
        <v>0.1131136257975115</v>
      </c>
      <c r="F82" s="9">
        <v>0.11330026892477693</v>
      </c>
      <c r="G82" s="9">
        <v>0.11319240075294251</v>
      </c>
      <c r="H82" s="9">
        <v>0.13071814993709172</v>
      </c>
      <c r="I82" s="9">
        <v>0.12909976174101515</v>
      </c>
      <c r="J82" s="9">
        <v>0.1298407038493633</v>
      </c>
      <c r="K82" s="9">
        <v>0.17985140191524926</v>
      </c>
      <c r="L82" s="9">
        <v>0.17014309822001494</v>
      </c>
      <c r="M82" s="9">
        <v>0.17459101080324266</v>
      </c>
      <c r="N82" s="9">
        <v>0.32212891588431813</v>
      </c>
      <c r="O82" s="9">
        <v>0.2818003816016903</v>
      </c>
      <c r="P82" s="9">
        <v>0.30031699916463722</v>
      </c>
      <c r="Q82" s="9">
        <v>0.50755928650042481</v>
      </c>
      <c r="R82" s="9">
        <v>0.41622635770315575</v>
      </c>
      <c r="S82" s="9">
        <v>0.45691679962453102</v>
      </c>
    </row>
    <row r="83" spans="1:19">
      <c r="A83" s="41">
        <v>0.77</v>
      </c>
      <c r="B83" s="9">
        <v>0.10526708999823237</v>
      </c>
      <c r="C83" s="9">
        <v>0.10572188252353114</v>
      </c>
      <c r="D83" s="9">
        <v>0.10549248735346362</v>
      </c>
      <c r="E83" s="9">
        <v>0.11321445530252944</v>
      </c>
      <c r="F83" s="9">
        <v>0.11341173758931762</v>
      </c>
      <c r="G83" s="9">
        <v>0.1132691002067443</v>
      </c>
      <c r="H83" s="9">
        <v>0.13081635501866307</v>
      </c>
      <c r="I83" s="9">
        <v>0.1291834685801268</v>
      </c>
      <c r="J83" s="9">
        <v>0.12992413974155365</v>
      </c>
      <c r="K83" s="9">
        <v>0.18011423073273761</v>
      </c>
      <c r="L83" s="9">
        <v>0.17028176121239999</v>
      </c>
      <c r="M83" s="9">
        <v>0.17482240559283485</v>
      </c>
      <c r="N83" s="9">
        <v>0.32286267175048122</v>
      </c>
      <c r="O83" s="9">
        <v>0.28204557670690655</v>
      </c>
      <c r="P83" s="9">
        <v>0.30076068051805338</v>
      </c>
      <c r="Q83" s="9">
        <v>0.50851866911852661</v>
      </c>
      <c r="R83" s="9">
        <v>0.41732970871369546</v>
      </c>
      <c r="S83" s="9">
        <v>0.45768234524184231</v>
      </c>
    </row>
    <row r="84" spans="1:19">
      <c r="A84" s="41">
        <v>0.78</v>
      </c>
      <c r="B84" s="9">
        <v>0.10548253132660387</v>
      </c>
      <c r="C84" s="9">
        <v>0.10597513530899821</v>
      </c>
      <c r="D84" s="9">
        <v>0.10569699107230954</v>
      </c>
      <c r="E84" s="9">
        <v>0.11328955941064425</v>
      </c>
      <c r="F84" s="9">
        <v>0.11348259580587261</v>
      </c>
      <c r="G84" s="9">
        <v>0.11336074959926688</v>
      </c>
      <c r="H84" s="9">
        <v>0.13092465495990124</v>
      </c>
      <c r="I84" s="9">
        <v>0.12938452935482231</v>
      </c>
      <c r="J84" s="9">
        <v>0.13007957286993871</v>
      </c>
      <c r="K84" s="9">
        <v>0.18039182310781612</v>
      </c>
      <c r="L84" s="9">
        <v>0.17044214266328805</v>
      </c>
      <c r="M84" s="9">
        <v>0.1750077687804491</v>
      </c>
      <c r="N84" s="9">
        <v>0.32323451689158372</v>
      </c>
      <c r="O84" s="9">
        <v>0.28239950530906377</v>
      </c>
      <c r="P84" s="9">
        <v>0.30123248640699352</v>
      </c>
      <c r="Q84" s="9">
        <v>0.50914770309178858</v>
      </c>
      <c r="R84" s="9">
        <v>0.41799709240189115</v>
      </c>
      <c r="S84" s="9">
        <v>0.45828638669580257</v>
      </c>
    </row>
    <row r="85" spans="1:19">
      <c r="A85" s="41">
        <v>0.79</v>
      </c>
      <c r="B85" s="9">
        <v>0.1057149510755923</v>
      </c>
      <c r="C85" s="9">
        <v>0.10604416925210203</v>
      </c>
      <c r="D85" s="9">
        <v>0.10586444678096091</v>
      </c>
      <c r="E85" s="9">
        <v>0.11342352149462656</v>
      </c>
      <c r="F85" s="9">
        <v>0.11353674709343174</v>
      </c>
      <c r="G85" s="9">
        <v>0.11352283343231939</v>
      </c>
      <c r="H85" s="9">
        <v>0.13104489003801545</v>
      </c>
      <c r="I85" s="9">
        <v>0.12953829153102694</v>
      </c>
      <c r="J85" s="9">
        <v>0.13020602832868797</v>
      </c>
      <c r="K85" s="9">
        <v>0.18052466286968888</v>
      </c>
      <c r="L85" s="9">
        <v>0.17060550167100921</v>
      </c>
      <c r="M85" s="9">
        <v>0.17514890146016193</v>
      </c>
      <c r="N85" s="9">
        <v>0.32370575193700435</v>
      </c>
      <c r="O85" s="9">
        <v>0.28311110640152304</v>
      </c>
      <c r="P85" s="9">
        <v>0.30177889664367696</v>
      </c>
      <c r="Q85" s="9">
        <v>0.51011060970501665</v>
      </c>
      <c r="R85" s="9">
        <v>0.41885369824695667</v>
      </c>
      <c r="S85" s="9">
        <v>0.4588942008218283</v>
      </c>
    </row>
    <row r="86" spans="1:19">
      <c r="A86" s="41">
        <v>0.8</v>
      </c>
      <c r="B86" s="9">
        <v>0.1058002154699797</v>
      </c>
      <c r="C86" s="9">
        <v>0.1062499929481332</v>
      </c>
      <c r="D86" s="9">
        <v>0.10598567913998615</v>
      </c>
      <c r="E86" s="9">
        <v>0.11361449521406906</v>
      </c>
      <c r="F86" s="9">
        <v>0.11376777042184046</v>
      </c>
      <c r="G86" s="9">
        <v>0.11366488516791282</v>
      </c>
      <c r="H86" s="9">
        <v>0.13118601909729066</v>
      </c>
      <c r="I86" s="9">
        <v>0.1296771816649096</v>
      </c>
      <c r="J86" s="9">
        <v>0.13030252585264762</v>
      </c>
      <c r="K86" s="9">
        <v>0.18062565469302955</v>
      </c>
      <c r="L86" s="9">
        <v>0.17073342994623819</v>
      </c>
      <c r="M86" s="9">
        <v>0.17532459371074971</v>
      </c>
      <c r="N86" s="9">
        <v>0.32415553146721748</v>
      </c>
      <c r="O86" s="9">
        <v>0.28347101447133755</v>
      </c>
      <c r="P86" s="9">
        <v>0.30224866763912012</v>
      </c>
      <c r="Q86" s="9">
        <v>0.51121558997385652</v>
      </c>
      <c r="R86" s="9">
        <v>0.41952104944260066</v>
      </c>
      <c r="S86" s="9">
        <v>0.45965961482162071</v>
      </c>
    </row>
    <row r="87" spans="1:19">
      <c r="A87" s="41">
        <v>0.81</v>
      </c>
      <c r="B87" s="9">
        <v>0.1059025698052236</v>
      </c>
      <c r="C87" s="9">
        <v>0.10634085383333802</v>
      </c>
      <c r="D87" s="9">
        <v>0.10617615807517287</v>
      </c>
      <c r="E87" s="9">
        <v>0.11375262422856108</v>
      </c>
      <c r="F87" s="9">
        <v>0.1139609282138993</v>
      </c>
      <c r="G87" s="9">
        <v>0.11386878770666126</v>
      </c>
      <c r="H87" s="9">
        <v>0.13126336048932188</v>
      </c>
      <c r="I87" s="9">
        <v>0.12979839803895332</v>
      </c>
      <c r="J87" s="9">
        <v>0.1303852204301186</v>
      </c>
      <c r="K87" s="9">
        <v>0.18073753981961813</v>
      </c>
      <c r="L87" s="9">
        <v>0.1709386441031816</v>
      </c>
      <c r="M87" s="9">
        <v>0.17541720325869625</v>
      </c>
      <c r="N87" s="9">
        <v>0.32472661237488237</v>
      </c>
      <c r="O87" s="9">
        <v>0.28420641813871866</v>
      </c>
      <c r="P87" s="9">
        <v>0.30273987967915689</v>
      </c>
      <c r="Q87" s="9">
        <v>0.51218870868898825</v>
      </c>
      <c r="R87" s="9">
        <v>0.42041450200185215</v>
      </c>
      <c r="S87" s="9">
        <v>0.46030109992287749</v>
      </c>
    </row>
    <row r="88" spans="1:19">
      <c r="A88" s="41">
        <v>0.82</v>
      </c>
      <c r="B88" s="9">
        <v>0.10609017812642525</v>
      </c>
      <c r="C88" s="9">
        <v>0.1065307329080725</v>
      </c>
      <c r="D88" s="9">
        <v>0.10634291127386358</v>
      </c>
      <c r="E88" s="9">
        <v>0.11394150933946784</v>
      </c>
      <c r="F88" s="9">
        <v>0.11417878134036977</v>
      </c>
      <c r="G88" s="9">
        <v>0.11408014812682554</v>
      </c>
      <c r="H88" s="9">
        <v>0.1313853667857755</v>
      </c>
      <c r="I88" s="9">
        <v>0.12995896153237377</v>
      </c>
      <c r="J88" s="9">
        <v>0.13056385639534726</v>
      </c>
      <c r="K88" s="9">
        <v>0.18095957741905369</v>
      </c>
      <c r="L88" s="9">
        <v>0.17120792354812567</v>
      </c>
      <c r="M88" s="9">
        <v>0.17560681850112481</v>
      </c>
      <c r="N88" s="9">
        <v>0.32561500448216968</v>
      </c>
      <c r="O88" s="9">
        <v>0.28476329973248932</v>
      </c>
      <c r="P88" s="9">
        <v>0.30310162184319239</v>
      </c>
      <c r="Q88" s="9">
        <v>0.5136780266329275</v>
      </c>
      <c r="R88" s="9">
        <v>0.42080909704503711</v>
      </c>
      <c r="S88" s="9">
        <v>0.46123745292156815</v>
      </c>
    </row>
    <row r="89" spans="1:19">
      <c r="A89" s="41">
        <v>0.83</v>
      </c>
      <c r="B89" s="9">
        <v>0.10621468833626618</v>
      </c>
      <c r="C89" s="9">
        <v>0.10661994939326727</v>
      </c>
      <c r="D89" s="9">
        <v>0.10647911193787422</v>
      </c>
      <c r="E89" s="9">
        <v>0.11412766798506194</v>
      </c>
      <c r="F89" s="9">
        <v>0.11429901810487655</v>
      </c>
      <c r="G89" s="9">
        <v>0.1142242764296314</v>
      </c>
      <c r="H89" s="9">
        <v>0.13161766476107919</v>
      </c>
      <c r="I89" s="9">
        <v>0.13011261858628123</v>
      </c>
      <c r="J89" s="9">
        <v>0.13071450948891078</v>
      </c>
      <c r="K89" s="9">
        <v>0.18110086378550122</v>
      </c>
      <c r="L89" s="9">
        <v>0.17148779682581916</v>
      </c>
      <c r="M89" s="9">
        <v>0.17593830550207148</v>
      </c>
      <c r="N89" s="9">
        <v>0.32605637440141189</v>
      </c>
      <c r="O89" s="9">
        <v>0.28507733137013463</v>
      </c>
      <c r="P89" s="9">
        <v>0.30349498813017017</v>
      </c>
      <c r="Q89" s="9">
        <v>0.5142084595344576</v>
      </c>
      <c r="R89" s="9">
        <v>0.4227019146983293</v>
      </c>
      <c r="S89" s="9">
        <v>0.46216720358213581</v>
      </c>
    </row>
    <row r="90" spans="1:19">
      <c r="A90" s="41">
        <v>0.84</v>
      </c>
      <c r="B90" s="9">
        <v>0.10629315364155328</v>
      </c>
      <c r="C90" s="9">
        <v>0.10669230209797735</v>
      </c>
      <c r="D90" s="9">
        <v>0.10658069911126074</v>
      </c>
      <c r="E90" s="9">
        <v>0.11420206933266867</v>
      </c>
      <c r="F90" s="9">
        <v>0.11442057015331601</v>
      </c>
      <c r="G90" s="9">
        <v>0.11430738474826294</v>
      </c>
      <c r="H90" s="9">
        <v>0.13176683514242279</v>
      </c>
      <c r="I90" s="9">
        <v>0.13026482784822296</v>
      </c>
      <c r="J90" s="9">
        <v>0.13093080789043593</v>
      </c>
      <c r="K90" s="9">
        <v>0.18135243557958336</v>
      </c>
      <c r="L90" s="9">
        <v>0.17183234291306387</v>
      </c>
      <c r="M90" s="9">
        <v>0.17610957187521376</v>
      </c>
      <c r="N90" s="9">
        <v>0.32661614266988098</v>
      </c>
      <c r="O90" s="9">
        <v>0.285722942526354</v>
      </c>
      <c r="P90" s="9">
        <v>0.30388909478897741</v>
      </c>
      <c r="Q90" s="9">
        <v>0.5151281627820673</v>
      </c>
      <c r="R90" s="9">
        <v>0.42350456183403629</v>
      </c>
      <c r="S90" s="9">
        <v>0.46318124600884147</v>
      </c>
    </row>
    <row r="91" spans="1:19">
      <c r="A91" s="41">
        <v>0.85</v>
      </c>
      <c r="B91" s="9">
        <v>0.10644136562199166</v>
      </c>
      <c r="C91" s="9">
        <v>0.1068301830412786</v>
      </c>
      <c r="D91" s="9">
        <v>0.10667000006969907</v>
      </c>
      <c r="E91" s="9">
        <v>0.11437986624623546</v>
      </c>
      <c r="F91" s="9">
        <v>0.11459128313647107</v>
      </c>
      <c r="G91" s="9">
        <v>0.11448259137741898</v>
      </c>
      <c r="H91" s="9">
        <v>0.13191090863279187</v>
      </c>
      <c r="I91" s="9">
        <v>0.13047245033113877</v>
      </c>
      <c r="J91" s="9">
        <v>0.13125126654135627</v>
      </c>
      <c r="K91" s="9">
        <v>0.18145813237196337</v>
      </c>
      <c r="L91" s="9">
        <v>0.17193716023415873</v>
      </c>
      <c r="M91" s="9">
        <v>0.17634319532123266</v>
      </c>
      <c r="N91" s="9">
        <v>0.32734132797368415</v>
      </c>
      <c r="O91" s="9">
        <v>0.28614018927937657</v>
      </c>
      <c r="P91" s="9">
        <v>0.30467160901704488</v>
      </c>
      <c r="Q91" s="9">
        <v>0.51661191294872533</v>
      </c>
      <c r="R91" s="9">
        <v>0.4241059770119574</v>
      </c>
      <c r="S91" s="9">
        <v>0.46409914402006969</v>
      </c>
    </row>
    <row r="92" spans="1:19">
      <c r="A92" s="41">
        <v>0.86</v>
      </c>
      <c r="B92" s="9">
        <v>0.10658961822612609</v>
      </c>
      <c r="C92" s="9">
        <v>0.10703018502250776</v>
      </c>
      <c r="D92" s="9">
        <v>0.10684940929660493</v>
      </c>
      <c r="E92" s="9">
        <v>0.11455195502474821</v>
      </c>
      <c r="F92" s="9">
        <v>0.11473883828370397</v>
      </c>
      <c r="G92" s="9">
        <v>0.11461718274189081</v>
      </c>
      <c r="H92" s="9">
        <v>0.13207334314688166</v>
      </c>
      <c r="I92" s="9">
        <v>0.13072293574528154</v>
      </c>
      <c r="J92" s="9">
        <v>0.13138882349374173</v>
      </c>
      <c r="K92" s="9">
        <v>0.18171545314134888</v>
      </c>
      <c r="L92" s="9">
        <v>0.17217832800321684</v>
      </c>
      <c r="M92" s="9">
        <v>0.17658075522412259</v>
      </c>
      <c r="N92" s="9">
        <v>0.32807287051317424</v>
      </c>
      <c r="O92" s="9">
        <v>0.28676129414287405</v>
      </c>
      <c r="P92" s="9">
        <v>0.3055278061908781</v>
      </c>
      <c r="Q92" s="9">
        <v>0.51775808833712667</v>
      </c>
      <c r="R92" s="9">
        <v>0.42478429482585023</v>
      </c>
      <c r="S92" s="9">
        <v>0.46528543245609832</v>
      </c>
    </row>
    <row r="93" spans="1:19">
      <c r="A93" s="41">
        <v>0.87</v>
      </c>
      <c r="B93" s="9">
        <v>0.10676353534865629</v>
      </c>
      <c r="C93" s="9">
        <v>0.10722414228313772</v>
      </c>
      <c r="D93" s="9">
        <v>0.10701572304982616</v>
      </c>
      <c r="E93" s="9">
        <v>0.1146993151358207</v>
      </c>
      <c r="F93" s="9">
        <v>0.1148633052001347</v>
      </c>
      <c r="G93" s="9">
        <v>0.11477133949174306</v>
      </c>
      <c r="H93" s="9">
        <v>0.13236728933399383</v>
      </c>
      <c r="I93" s="9">
        <v>0.13092035994355575</v>
      </c>
      <c r="J93" s="9">
        <v>0.13160639793640297</v>
      </c>
      <c r="K93" s="9">
        <v>0.18199218028575964</v>
      </c>
      <c r="L93" s="9">
        <v>0.17238702217426333</v>
      </c>
      <c r="M93" s="9">
        <v>0.1768305651813169</v>
      </c>
      <c r="N93" s="9">
        <v>0.32905350033216124</v>
      </c>
      <c r="O93" s="9">
        <v>0.2876924956952282</v>
      </c>
      <c r="P93" s="9">
        <v>0.3061522093297418</v>
      </c>
      <c r="Q93" s="9">
        <v>0.51877122655675489</v>
      </c>
      <c r="R93" s="9">
        <v>0.4256311711416696</v>
      </c>
      <c r="S93" s="9">
        <v>0.46661064071567704</v>
      </c>
    </row>
    <row r="94" spans="1:19">
      <c r="A94" s="41">
        <v>0.88</v>
      </c>
      <c r="B94" s="9">
        <v>0.10698446784577906</v>
      </c>
      <c r="C94" s="9">
        <v>0.10748993511013438</v>
      </c>
      <c r="D94" s="9">
        <v>0.1071927175471841</v>
      </c>
      <c r="E94" s="9">
        <v>0.1149092864832585</v>
      </c>
      <c r="F94" s="9">
        <v>0.11503537935483363</v>
      </c>
      <c r="G94" s="9">
        <v>0.11496360394878162</v>
      </c>
      <c r="H94" s="9">
        <v>0.13267811822082101</v>
      </c>
      <c r="I94" s="9">
        <v>0.13112592795205974</v>
      </c>
      <c r="J94" s="9">
        <v>0.13181180222566707</v>
      </c>
      <c r="K94" s="9">
        <v>0.18231757516922395</v>
      </c>
      <c r="L94" s="9">
        <v>0.172784877187068</v>
      </c>
      <c r="M94" s="9">
        <v>0.17716590149019454</v>
      </c>
      <c r="N94" s="9">
        <v>0.32968142372188491</v>
      </c>
      <c r="O94" s="9">
        <v>0.28823672500077846</v>
      </c>
      <c r="P94" s="9">
        <v>0.30746965814200328</v>
      </c>
      <c r="Q94" s="9">
        <v>0.5204097995626723</v>
      </c>
      <c r="R94" s="9">
        <v>0.42707983956631557</v>
      </c>
      <c r="S94" s="9">
        <v>0.46725282054756478</v>
      </c>
    </row>
    <row r="95" spans="1:19">
      <c r="A95" s="41">
        <v>0.89</v>
      </c>
      <c r="B95" s="9">
        <v>0.10714850419299296</v>
      </c>
      <c r="C95" s="9">
        <v>0.10762424760756174</v>
      </c>
      <c r="D95" s="9">
        <v>0.107429377917153</v>
      </c>
      <c r="E95" s="9">
        <v>0.11511216205577282</v>
      </c>
      <c r="F95" s="9">
        <v>0.11532822176846946</v>
      </c>
      <c r="G95" s="9">
        <v>0.1152462967938533</v>
      </c>
      <c r="H95" s="9">
        <v>0.13291256215402583</v>
      </c>
      <c r="I95" s="9">
        <v>0.13132660472649851</v>
      </c>
      <c r="J95" s="9">
        <v>0.13213240653513839</v>
      </c>
      <c r="K95" s="9">
        <v>0.18250292590008746</v>
      </c>
      <c r="L95" s="9">
        <v>0.17298230915785615</v>
      </c>
      <c r="M95" s="9">
        <v>0.17757807346357199</v>
      </c>
      <c r="N95" s="9">
        <v>0.33086168321891785</v>
      </c>
      <c r="O95" s="9">
        <v>0.28860110919884591</v>
      </c>
      <c r="P95" s="9">
        <v>0.30824854268321539</v>
      </c>
      <c r="Q95" s="9">
        <v>0.52154810579251776</v>
      </c>
      <c r="R95" s="9">
        <v>0.42795579364602365</v>
      </c>
      <c r="S95" s="9">
        <v>0.46799800144751186</v>
      </c>
    </row>
    <row r="96" spans="1:19">
      <c r="A96" s="41">
        <v>0.9</v>
      </c>
      <c r="B96" s="9">
        <v>0.10738679808009705</v>
      </c>
      <c r="C96" s="9">
        <v>0.10779514517908717</v>
      </c>
      <c r="D96" s="9">
        <v>0.10765736136025986</v>
      </c>
      <c r="E96" s="9">
        <v>0.11547713481911347</v>
      </c>
      <c r="F96" s="9">
        <v>0.11559516987298636</v>
      </c>
      <c r="G96" s="9">
        <v>0.11552909771339175</v>
      </c>
      <c r="H96" s="9">
        <v>0.13318100704169444</v>
      </c>
      <c r="I96" s="9">
        <v>0.13158089600470466</v>
      </c>
      <c r="J96" s="9">
        <v>0.13239118816717471</v>
      </c>
      <c r="K96" s="9">
        <v>0.18297441954909086</v>
      </c>
      <c r="L96" s="9">
        <v>0.17312803123521703</v>
      </c>
      <c r="M96" s="9">
        <v>0.17801115842668505</v>
      </c>
      <c r="N96" s="9">
        <v>0.3318580950660488</v>
      </c>
      <c r="O96" s="9">
        <v>0.28964097664139321</v>
      </c>
      <c r="P96" s="9">
        <v>0.30943194285068415</v>
      </c>
      <c r="Q96" s="9">
        <v>0.52352534521469696</v>
      </c>
      <c r="R96" s="9">
        <v>0.42899505687016692</v>
      </c>
      <c r="S96" s="9">
        <v>0.46983170631446869</v>
      </c>
    </row>
    <row r="97" spans="1:19">
      <c r="A97" s="41">
        <v>0.91</v>
      </c>
      <c r="B97" s="9">
        <v>0.10751268754392451</v>
      </c>
      <c r="C97" s="9">
        <v>0.10799832852569356</v>
      </c>
      <c r="D97" s="9">
        <v>0.10778456220041475</v>
      </c>
      <c r="E97" s="9">
        <v>0.11567255375159008</v>
      </c>
      <c r="F97" s="9">
        <v>0.11579743472345354</v>
      </c>
      <c r="G97" s="9">
        <v>0.11579826417855647</v>
      </c>
      <c r="H97" s="9">
        <v>0.1334531747341966</v>
      </c>
      <c r="I97" s="9">
        <v>0.13186243481216675</v>
      </c>
      <c r="J97" s="9">
        <v>0.13272489664176776</v>
      </c>
      <c r="K97" s="9">
        <v>0.18337578309372307</v>
      </c>
      <c r="L97" s="9">
        <v>0.17349085381688933</v>
      </c>
      <c r="M97" s="9">
        <v>0.17846367716267675</v>
      </c>
      <c r="N97" s="9">
        <v>0.33285128696861516</v>
      </c>
      <c r="O97" s="9">
        <v>0.29079003132339432</v>
      </c>
      <c r="P97" s="9">
        <v>0.31022456457889763</v>
      </c>
      <c r="Q97" s="9">
        <v>0.52520683727863138</v>
      </c>
      <c r="R97" s="9">
        <v>0.43056825836554358</v>
      </c>
      <c r="S97" s="9">
        <v>0.47216371933556567</v>
      </c>
    </row>
    <row r="98" spans="1:19">
      <c r="A98" s="41">
        <v>0.92</v>
      </c>
      <c r="B98" s="9">
        <v>0.10776536499542447</v>
      </c>
      <c r="C98" s="9">
        <v>0.10816912495504509</v>
      </c>
      <c r="D98" s="9">
        <v>0.10801554810977763</v>
      </c>
      <c r="E98" s="9">
        <v>0.11585295726959496</v>
      </c>
      <c r="F98" s="9">
        <v>0.11624913047719324</v>
      </c>
      <c r="G98" s="9">
        <v>0.11615300948899135</v>
      </c>
      <c r="H98" s="9">
        <v>0.13382625689621891</v>
      </c>
      <c r="I98" s="9">
        <v>0.13224498629471648</v>
      </c>
      <c r="J98" s="9">
        <v>0.13313451392823886</v>
      </c>
      <c r="K98" s="9">
        <v>0.18373228029717595</v>
      </c>
      <c r="L98" s="9">
        <v>0.17408478022638299</v>
      </c>
      <c r="M98" s="9">
        <v>0.1788490321443213</v>
      </c>
      <c r="N98" s="9">
        <v>0.33347449713927457</v>
      </c>
      <c r="O98" s="9">
        <v>0.29201312134330448</v>
      </c>
      <c r="P98" s="9">
        <v>0.31083758021048152</v>
      </c>
      <c r="Q98" s="9">
        <v>0.5271713373107596</v>
      </c>
      <c r="R98" s="9">
        <v>0.43175470743934247</v>
      </c>
      <c r="S98" s="9">
        <v>0.47338792991769552</v>
      </c>
    </row>
    <row r="99" spans="1:19">
      <c r="A99" s="41">
        <v>0.93</v>
      </c>
      <c r="B99" s="9">
        <v>0.1079770220939149</v>
      </c>
      <c r="C99" s="9">
        <v>0.10843130902494004</v>
      </c>
      <c r="D99" s="9">
        <v>0.10830348987361098</v>
      </c>
      <c r="E99" s="9">
        <v>0.11644190919628147</v>
      </c>
      <c r="F99" s="9">
        <v>0.11659289771842864</v>
      </c>
      <c r="G99" s="9">
        <v>0.11644044311753841</v>
      </c>
      <c r="H99" s="9">
        <v>0.13430919962114055</v>
      </c>
      <c r="I99" s="9">
        <v>0.13282122448232514</v>
      </c>
      <c r="J99" s="9">
        <v>0.13333888539560496</v>
      </c>
      <c r="K99" s="9">
        <v>0.18425669908255121</v>
      </c>
      <c r="L99" s="9">
        <v>0.17457761277193998</v>
      </c>
      <c r="M99" s="9">
        <v>0.17941999653727775</v>
      </c>
      <c r="N99" s="9">
        <v>0.33488657419149737</v>
      </c>
      <c r="O99" s="9">
        <v>0.29349041635352713</v>
      </c>
      <c r="P99" s="9">
        <v>0.31215966128779332</v>
      </c>
      <c r="Q99" s="9">
        <v>0.52928627449019061</v>
      </c>
      <c r="R99" s="9">
        <v>0.43285469053287035</v>
      </c>
      <c r="S99" s="9">
        <v>0.4751889998090903</v>
      </c>
    </row>
    <row r="100" spans="1:19">
      <c r="A100" s="41">
        <v>0.94</v>
      </c>
      <c r="B100" s="9">
        <v>0.10849421598837636</v>
      </c>
      <c r="C100" s="9">
        <v>0.10894109925806311</v>
      </c>
      <c r="D100" s="9">
        <v>0.10863408580125769</v>
      </c>
      <c r="E100" s="9">
        <v>0.11695944602770558</v>
      </c>
      <c r="F100" s="9">
        <v>0.1169129049055401</v>
      </c>
      <c r="G100" s="9">
        <v>0.11690641712311221</v>
      </c>
      <c r="H100" s="9">
        <v>0.13490037763626264</v>
      </c>
      <c r="I100" s="9">
        <v>0.13321503658588099</v>
      </c>
      <c r="J100" s="9">
        <v>0.1339695691909302</v>
      </c>
      <c r="K100" s="9">
        <v>0.18474904047501517</v>
      </c>
      <c r="L100" s="9">
        <v>0.17527402779475892</v>
      </c>
      <c r="M100" s="9">
        <v>0.17995279993115909</v>
      </c>
      <c r="N100" s="9">
        <v>0.33600449155643269</v>
      </c>
      <c r="O100" s="9">
        <v>0.29487794388035771</v>
      </c>
      <c r="P100" s="9">
        <v>0.31326991679148763</v>
      </c>
      <c r="Q100" s="9">
        <v>0.53160365321953207</v>
      </c>
      <c r="R100" s="9">
        <v>0.43586857203378931</v>
      </c>
      <c r="S100" s="9">
        <v>0.47754741519628596</v>
      </c>
    </row>
    <row r="101" spans="1:19">
      <c r="A101" s="41">
        <v>0.95</v>
      </c>
      <c r="B101" s="9">
        <v>0.10904798326244167</v>
      </c>
      <c r="C101" s="9">
        <v>0.10937526928121998</v>
      </c>
      <c r="D101" s="9">
        <v>0.10916772593214509</v>
      </c>
      <c r="E101" s="9">
        <v>0.11733459344495245</v>
      </c>
      <c r="F101" s="9">
        <v>0.11749716075338211</v>
      </c>
      <c r="G101" s="9">
        <v>0.11747343845965053</v>
      </c>
      <c r="H101" s="9">
        <v>0.13537755210844651</v>
      </c>
      <c r="I101" s="9">
        <v>0.13370723575525131</v>
      </c>
      <c r="J101" s="9">
        <v>0.13448534059463882</v>
      </c>
      <c r="K101" s="9">
        <v>0.18516977765312778</v>
      </c>
      <c r="L101" s="9">
        <v>0.1756141060540477</v>
      </c>
      <c r="M101" s="9">
        <v>0.18070891654489371</v>
      </c>
      <c r="N101" s="9">
        <v>0.33746877866010938</v>
      </c>
      <c r="O101" s="9">
        <v>0.2959198614678723</v>
      </c>
      <c r="P101" s="9">
        <v>0.31396424150360908</v>
      </c>
      <c r="Q101" s="9">
        <v>0.53436621412410401</v>
      </c>
      <c r="R101" s="9">
        <v>0.43763306883826752</v>
      </c>
      <c r="S101" s="9">
        <v>0.47949682993096793</v>
      </c>
    </row>
    <row r="102" spans="1:19">
      <c r="A102" s="41">
        <v>0.96</v>
      </c>
      <c r="B102" s="9">
        <v>0.10939990549653165</v>
      </c>
      <c r="C102" s="9">
        <v>0.10996508219785728</v>
      </c>
      <c r="D102" s="9">
        <v>0.10975968524423303</v>
      </c>
      <c r="E102" s="9">
        <v>0.11785978398568495</v>
      </c>
      <c r="F102" s="9">
        <v>0.11810071580285188</v>
      </c>
      <c r="G102" s="9">
        <v>0.11798938313242052</v>
      </c>
      <c r="H102" s="9">
        <v>0.1359018003618892</v>
      </c>
      <c r="I102" s="9">
        <v>0.13419195943190698</v>
      </c>
      <c r="J102" s="9">
        <v>0.13511296180810603</v>
      </c>
      <c r="K102" s="9">
        <v>0.18639923833246361</v>
      </c>
      <c r="L102" s="9">
        <v>0.17669399881743905</v>
      </c>
      <c r="M102" s="9">
        <v>0.18131933353685514</v>
      </c>
      <c r="N102" s="9">
        <v>0.33859735732042279</v>
      </c>
      <c r="O102" s="9">
        <v>0.29717334396877615</v>
      </c>
      <c r="P102" s="9">
        <v>0.31520965184911309</v>
      </c>
      <c r="Q102" s="9">
        <v>0.53907776400811402</v>
      </c>
      <c r="R102" s="9">
        <v>0.44007196801519083</v>
      </c>
      <c r="S102" s="9">
        <v>0.48367913413681862</v>
      </c>
    </row>
    <row r="103" spans="1:19">
      <c r="A103" s="41">
        <v>0.97</v>
      </c>
      <c r="B103" s="9">
        <v>0.11043255336642628</v>
      </c>
      <c r="C103" s="9">
        <v>0.11067905152345799</v>
      </c>
      <c r="D103" s="9">
        <v>0.11054548389892341</v>
      </c>
      <c r="E103" s="9">
        <v>0.11852193773064515</v>
      </c>
      <c r="F103" s="9">
        <v>0.11885103879124043</v>
      </c>
      <c r="G103" s="9">
        <v>0.1187905436777657</v>
      </c>
      <c r="H103" s="9">
        <v>0.13679687185243783</v>
      </c>
      <c r="I103" s="9">
        <v>0.13528367570829086</v>
      </c>
      <c r="J103" s="9">
        <v>0.13585096393324944</v>
      </c>
      <c r="K103" s="9">
        <v>0.18749248357716058</v>
      </c>
      <c r="L103" s="9">
        <v>0.17735140530284013</v>
      </c>
      <c r="M103" s="9">
        <v>0.18201097519859957</v>
      </c>
      <c r="N103" s="9">
        <v>0.34033274314643053</v>
      </c>
      <c r="O103" s="9">
        <v>0.29799861144769901</v>
      </c>
      <c r="P103" s="9">
        <v>0.31755622825006791</v>
      </c>
      <c r="Q103" s="9">
        <v>0.54343532565846497</v>
      </c>
      <c r="R103" s="9">
        <v>0.44401727001714869</v>
      </c>
      <c r="S103" s="9">
        <v>0.49055750615437199</v>
      </c>
    </row>
    <row r="104" spans="1:19">
      <c r="A104" s="41">
        <v>0.98</v>
      </c>
      <c r="B104" s="9">
        <v>0.11136008737739572</v>
      </c>
      <c r="C104" s="9">
        <v>0.1118083185985196</v>
      </c>
      <c r="D104" s="9">
        <v>0.11160002227691472</v>
      </c>
      <c r="E104" s="9">
        <v>0.11908093210617868</v>
      </c>
      <c r="F104" s="9">
        <v>0.11921120176885511</v>
      </c>
      <c r="G104" s="9">
        <v>0.11915230537278837</v>
      </c>
      <c r="H104" s="9">
        <v>0.13837957904082593</v>
      </c>
      <c r="I104" s="9">
        <v>0.1365831866816806</v>
      </c>
      <c r="J104" s="9">
        <v>0.13708055431669433</v>
      </c>
      <c r="K104" s="9">
        <v>0.18891947697606642</v>
      </c>
      <c r="L104" s="9">
        <v>0.17876716051194985</v>
      </c>
      <c r="M104" s="9">
        <v>0.18333056029220549</v>
      </c>
      <c r="N104" s="9">
        <v>0.34388654976288435</v>
      </c>
      <c r="O104" s="9">
        <v>0.30118621429807535</v>
      </c>
      <c r="P104" s="9">
        <v>0.32061858619877465</v>
      </c>
      <c r="Q104" s="9">
        <v>0.54825372816616802</v>
      </c>
      <c r="R104" s="9">
        <v>0.44992686471266985</v>
      </c>
      <c r="S104" s="9">
        <v>0.49411230108188853</v>
      </c>
    </row>
    <row r="105" spans="1:19">
      <c r="A105" s="41">
        <v>0.99</v>
      </c>
      <c r="B105" s="9">
        <v>0.11285082982437469</v>
      </c>
      <c r="C105" s="9">
        <v>0.11312313069522527</v>
      </c>
      <c r="D105" s="9">
        <v>0.11295606338106623</v>
      </c>
      <c r="E105" s="9">
        <v>0.12167694451071637</v>
      </c>
      <c r="F105" s="9">
        <v>0.12170087877028528</v>
      </c>
      <c r="G105" s="9">
        <v>0.12171162351123162</v>
      </c>
      <c r="H105" s="9">
        <v>0.14004457663383657</v>
      </c>
      <c r="I105" s="9">
        <v>0.13850818682227722</v>
      </c>
      <c r="J105" s="9">
        <v>0.13950767737131237</v>
      </c>
      <c r="K105" s="9">
        <v>0.19110348872565147</v>
      </c>
      <c r="L105" s="9">
        <v>0.18119858575789469</v>
      </c>
      <c r="M105" s="9">
        <v>0.18705825435340981</v>
      </c>
      <c r="N105" s="9">
        <v>0.34748825115984322</v>
      </c>
      <c r="O105" s="9">
        <v>0.30586269755334017</v>
      </c>
      <c r="P105" s="9">
        <v>0.32758178970399837</v>
      </c>
      <c r="Q105" s="9">
        <v>0.56028245189144577</v>
      </c>
      <c r="R105" s="9">
        <v>0.45501780010232479</v>
      </c>
      <c r="S105" s="9">
        <v>0.50293726639508651</v>
      </c>
    </row>
    <row r="106" spans="1:19">
      <c r="A106" s="41">
        <v>1</v>
      </c>
      <c r="B106" s="9">
        <v>0.17583163572553165</v>
      </c>
      <c r="C106" s="9">
        <v>0.17617940179518135</v>
      </c>
      <c r="D106" s="9">
        <v>0.17595373982958995</v>
      </c>
      <c r="E106" s="9">
        <v>0.15985021048416195</v>
      </c>
      <c r="F106" s="9">
        <v>0.16026046220309051</v>
      </c>
      <c r="G106" s="9">
        <v>0.16002627233200548</v>
      </c>
      <c r="H106" s="9">
        <v>0.20397154470587872</v>
      </c>
      <c r="I106" s="9">
        <v>0.20230587022502158</v>
      </c>
      <c r="J106" s="9">
        <v>0.20305804755068832</v>
      </c>
      <c r="K106" s="9">
        <v>0.20382130631653486</v>
      </c>
      <c r="L106" s="9">
        <v>0.19445207377000381</v>
      </c>
      <c r="M106" s="9">
        <v>0.19923596940810082</v>
      </c>
      <c r="N106" s="9">
        <v>0.3738226178893404</v>
      </c>
      <c r="O106" s="9">
        <v>0.33006695923717161</v>
      </c>
      <c r="P106" s="9">
        <v>0.35489837605855562</v>
      </c>
      <c r="Q106" s="9">
        <v>0.60638635430332855</v>
      </c>
      <c r="R106" s="9">
        <v>0.54183638745814722</v>
      </c>
      <c r="S106" s="9">
        <v>0.58879713730199412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2024-04-10T20:27:31+00:00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AEA387B8-CE0B-4171-80A7-2D36D1B6921D}"/>
</file>

<file path=customXml/itemProps2.xml><?xml version="1.0" encoding="utf-8"?>
<ds:datastoreItem xmlns:ds="http://schemas.openxmlformats.org/officeDocument/2006/customXml" ds:itemID="{6049B787-C911-4A3E-A7DC-C5761C6BB76F}"/>
</file>

<file path=customXml/itemProps3.xml><?xml version="1.0" encoding="utf-8"?>
<ds:datastoreItem xmlns:ds="http://schemas.openxmlformats.org/officeDocument/2006/customXml" ds:itemID="{25350750-325C-4F42-A944-D1B506B01D2C}"/>
</file>

<file path=customXml/itemProps4.xml><?xml version="1.0" encoding="utf-8"?>
<ds:datastoreItem xmlns:ds="http://schemas.openxmlformats.org/officeDocument/2006/customXml" ds:itemID="{C57A742D-B8DE-4C0A-A0EC-4B2C548BA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2024-10-14T11:32:43Z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